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11400" tabRatio="815" firstSheet="5" activeTab="11"/>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9" r:id="rId4"/>
    <sheet name="3.3 паспорт описание" sheetId="6" r:id="rId5"/>
    <sheet name="3.4. Паспорт надежность" sheetId="17" r:id="rId6"/>
    <sheet name="4. паспортбюджет" sheetId="30" r:id="rId7"/>
    <sheet name="5. анализ эконом эфф" sheetId="41" r:id="rId8"/>
    <sheet name="6.1. Паспорт сетевой график" sheetId="34" r:id="rId9"/>
    <sheet name="6.2. Паспорт фин осв ввод" sheetId="40" r:id="rId10"/>
    <sheet name="7. Паспорт отчет о закупке" sheetId="31" r:id="rId11"/>
    <sheet name="8. Общие сведения" sheetId="3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______________FY1">[0]!_______________FY1</definedName>
    <definedName name="____M8">[0]!____M8</definedName>
    <definedName name="____M9">[0]!____M9</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FY1">[0]!___FY1</definedName>
    <definedName name="___M8">[0]!___M8</definedName>
    <definedName name="___M82">[0]!___M82</definedName>
    <definedName name="___M9">[0]!___M9</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IntlFixup" hidden="1">TRUE</definedName>
    <definedName name="__M8">[0]!__M8</definedName>
    <definedName name="__M9">[0]!__M9</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bty6">[0]!_bty6</definedName>
    <definedName name="_gh1">[0]!_gh1</definedName>
    <definedName name="_M8_4">"'рт-передача'!_m8"</definedName>
    <definedName name="_M9_4">"'рт-передача'!_m9"</definedName>
    <definedName name="_Order1" hidden="1">255</definedName>
    <definedName name="_Order2" hidden="1">255</definedName>
    <definedName name="_q11_4">"'рт-передача'!_q11"</definedName>
    <definedName name="_q15_4">"'рт-передача'!_q15"</definedName>
    <definedName name="_q17_4">"'рт-передача'!_q17"</definedName>
    <definedName name="_q2_4">"'рт-передача'!_q2"</definedName>
    <definedName name="_q3_4">"'рт-передача'!_q3"</definedName>
    <definedName name="_q4_4">"'рт-передача'!_q4"</definedName>
    <definedName name="_q5_4">"'рт-передача'!_q5"</definedName>
    <definedName name="_q6_4">"'рт-передача'!_q6"</definedName>
    <definedName name="_q7_4">"'рт-передача'!_q7"</definedName>
    <definedName name="_q8_4">"'рт-передача'!_q8"</definedName>
    <definedName name="_q9_4">"'рт-передача'!_q9"</definedName>
    <definedName name="àî_4">"'рт-передача'!àî"</definedName>
    <definedName name="anscount" hidden="1">1</definedName>
    <definedName name="asasfddddddddddddddddd">[0]!asasfddddddddddddddddd</definedName>
    <definedName name="ayan">[0]!ayan</definedName>
    <definedName name="bb">[0]!bb</definedName>
    <definedName name="bbbbbbnhnmh">[0]!bbbbbbnhnmh</definedName>
    <definedName name="bfgd">[0]!bfgd</definedName>
    <definedName name="bgfcdfs">[0]!bgfcdfs</definedName>
    <definedName name="bghty">[0]!bghty</definedName>
    <definedName name="bhgggf">[0]!bhgggf</definedName>
    <definedName name="bhgggggggggggggggg">[0]!bhgggggggggggggggg</definedName>
    <definedName name="bhjghff">[0]!bhjghff</definedName>
    <definedName name="bmjjhbvfgf">[0]!bmjjhbvfgf</definedName>
    <definedName name="bnbbnvbcvbcvx">[0]!bnbbnvbcvbcvx</definedName>
    <definedName name="bnghfh">[0]!bnghfh</definedName>
    <definedName name="BossProviderVariable?_bb611779_6317_4fc8_a02b_b45dfbbccf2f" hidden="1">"25_01_2006"</definedName>
    <definedName name="BossProviderVariable?_f063a96a_77db_4441_9959_2e2d8599754c" hidden="1">"25_01_2006"</definedName>
    <definedName name="btytu">[0]!btytu</definedName>
    <definedName name="btyty">[0]!btyty</definedName>
    <definedName name="bu7u">[0]!bu7u</definedName>
    <definedName name="bvffffffffffffffff">[0]!bvffffffffffffffff</definedName>
    <definedName name="bvfgdfsf">[0]!bvfgdfsf</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cccccccccccccccc">[0]!ccccccccccccccccc</definedName>
    <definedName name="ccffffffffffffffffffff">[0]!ccffffffffffffffffffff</definedName>
    <definedName name="cd_4">"'рт-передача'!cd"</definedName>
    <definedName name="cdsdddddddddddddddd">[0]!cdsdddddddddddddddd</definedName>
    <definedName name="cdsesssssssssssssssss">[0]!cdsesssssssssssssssss</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om_4">"'рт-передача'!com"</definedName>
    <definedName name="CompOt_4">"'рт-передача'!compot"</definedName>
    <definedName name="CompOt2_4">"'рт-передача'!compot2"</definedName>
    <definedName name="CompRas_4">"'рт-передача'!compras"</definedName>
    <definedName name="csddddddddddddddd">[0]!csddddddddddddddd</definedName>
    <definedName name="ct_4">"'рт-передача'!ct"</definedName>
    <definedName name="CurName1">[1]Параметры!$B$52</definedName>
    <definedName name="CurName2">[1]Параметры!$B$62</definedName>
    <definedName name="CurName3">[1]Параметры!$B$68</definedName>
    <definedName name="CurReport">[1]Параметры!$C$74</definedName>
    <definedName name="curs">[2]I!$C$2</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xdddddddddddddddd">[0]!cxxdddddddddddddddd</definedName>
    <definedName name="ď_4">"'рт-передача'!ď"</definedName>
    <definedName name="ďď_4">"'рт-передача'!ďď"</definedName>
    <definedName name="đđ_4">"'рт-передача'!đđ"</definedName>
    <definedName name="đđđ_4">"'рт-передача'!đđđ"</definedName>
    <definedName name="dennu">[0]!dennu</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erhfd">[0]!dfgerhfd</definedName>
    <definedName name="dfgfdgfjh">[0]!dfgfdgfjh</definedName>
    <definedName name="dfhdfh">[0]!dfhdfh</definedName>
    <definedName name="dfhghhjjkl">[0]!dfhghhjjkl</definedName>
    <definedName name="dfrgtt">[0]!dfrgtt</definedName>
    <definedName name="dfxffffffffffffffffff">[0]!dfxffffffffffffffffff</definedName>
    <definedName name="dgfsd">[0]!dgfsd</definedName>
    <definedName name="dhdfhd">[0]!dhdfhd</definedName>
    <definedName name="dhdfhfd">[0]!dhdfhfd</definedName>
    <definedName name="dhfdhh">[0]!dhfdhh</definedName>
    <definedName name="DM1_LABEL">#REF!</definedName>
    <definedName name="ds">[0]!ds</definedName>
    <definedName name="dsdddddddddddddddddddd">[0]!dsdddddddddddddddddddd</definedName>
    <definedName name="dsffffffffffffffffffffffffff">[0]!dsffffffffffffffffffffffffff</definedName>
    <definedName name="dsragh_4">"'рт-передача'!dsragh"</definedName>
    <definedName name="dvsgf">[0]!dvsgf</definedName>
    <definedName name="dxsddddddddddddddd">[0]!dxsddddddddddddddd</definedName>
    <definedName name="E">[0]!E</definedName>
    <definedName name="ęĺ_4">"'рт-передача'!ęĺ"</definedName>
    <definedName name="errtrtruy">[0]!errtrtruy</definedName>
    <definedName name="ert">[0]!ert</definedName>
    <definedName name="ertetyruy">[0]!ertetyruy</definedName>
    <definedName name="eswdfgf">[0]!eswdfgf</definedName>
    <definedName name="etrtyt">[0]!etrtyt</definedName>
    <definedName name="ew_4">"'рт-передача'!ew"</definedName>
    <definedName name="ewesds">[0]!ewesds</definedName>
    <definedName name="ewsddddddddddddddddd">[0]!ewsddddddddddddddddd</definedName>
    <definedName name="Excel_BuiltIn__FilterDatabase_8_1">"$#ССЫЛ!.$D$1:$D$100"</definedName>
    <definedName name="fddddddddddddddd">[0]!fddddddddddddddd</definedName>
    <definedName name="fdfg">[0]!fdfg</definedName>
    <definedName name="fdfgdjgfh">[0]!fdfgdjgfh</definedName>
    <definedName name="fdfsdsssssssssssssssssssss">[0]!fdfsdsssssssssssssssssssss</definedName>
    <definedName name="fdfvcvvv">[0]!fdfvcvvv</definedName>
    <definedName name="fdghfghfj">[0]!fdghfghfj</definedName>
    <definedName name="fdgrfgdgggggggggggggg">[0]!fdgrfgdgggggggggggggg</definedName>
    <definedName name="fdrttttggggggggggg">[0]!fdrttttggggggggggg</definedName>
    <definedName name="ffffffffffffffffffff">[0]!ffffffffffffffffffff</definedName>
    <definedName name="fg_4">"'рт-передача'!fg"</definedName>
    <definedName name="fgfgf">[0]!fgfgf</definedName>
    <definedName name="fgfgffffff">[0]!fgfgffffff</definedName>
    <definedName name="fgfhghhhhhhhhhhh">[0]!fgfhghhhhhhhhhhh</definedName>
    <definedName name="fggjhgjk">[0]!fggjhgjk</definedName>
    <definedName name="fghgfh">[0]!fghgfh</definedName>
    <definedName name="fghk">[0]!fghk</definedName>
    <definedName name="fgjhfhgj">[0]!fgjhfhgj</definedName>
    <definedName name="fgnbgfngf">[0]!fgnbgfngf</definedName>
    <definedName name="fhgjh">[0]!fhgjh</definedName>
    <definedName name="fsderswerwer">[0]!fsderswerwer</definedName>
    <definedName name="ftfhtfhgft">[0]!ftfhtfhgft</definedName>
    <definedName name="gdfhgh">[0]!gdfhgh</definedName>
    <definedName name="gdgfgghj">[0]!gdgfgghj</definedName>
    <definedName name="gfbhty">[0]!gfbhty</definedName>
    <definedName name="gfg_4">"'рт-передача'!gfg"</definedName>
    <definedName name="gfgfddddddddddd">[0]!gfgfddddddddddd</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hggggggggggggggg">[0]!gfhggggggggggggggg</definedName>
    <definedName name="gfhghgjk">[0]!gfhghgjk</definedName>
    <definedName name="gfhgjh">[0]!gfhgjh</definedName>
    <definedName name="ggfffffffffffff">[0]!ggfffffffffffff</definedName>
    <definedName name="ggg">[0]!ggg</definedName>
    <definedName name="gggggggggggggggggg">[0]!gggggggggggggggggg</definedName>
    <definedName name="gghggggggggggg">[0]!gghggggggggggg</definedName>
    <definedName name="gh_4">"'рт-передача'!gh"</definedName>
    <definedName name="ghfffffffffffffff">[0]!ghfffffffffffffff</definedName>
    <definedName name="ghfhfh">[0]!ghfhfh</definedName>
    <definedName name="ghghf">[0]!ghghf</definedName>
    <definedName name="ghgjgk">[0]!ghgjgk</definedName>
    <definedName name="ghgjjjjjjjjjjjjjjjjjjjjjjjj">[0]!ghgjjjjjjjjjjjjjjjjjjjjjjjj</definedName>
    <definedName name="ghhhjgh">[0]!ghhhjgh</definedName>
    <definedName name="ghhjgygft">[0]!ghhjgygft</definedName>
    <definedName name="ghjghkjkkjl">[0]!ghjghkjkkjl</definedName>
    <definedName name="ghjhfghdrgd">[0]!ghjhfghdrgd</definedName>
    <definedName name="gtnn">[0]!gtnn</definedName>
    <definedName name="gtyt">[0]!gtyt</definedName>
    <definedName name="gy">[0]!gy</definedName>
    <definedName name="h_4">"'рт-передача'!h"</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_4">"'рт-передача'!hhh"</definedName>
    <definedName name="hhhhhhhhhhhh">[0]!hhhhhhhhhhhh</definedName>
    <definedName name="hhhhhhhhhhhhhhhhhhhhhhhhhhhhhhhhhhhhhhhhhhhhhhhhhhhhhhhhhhhhhh">[0]!hhhhhhhhhhhhhhhhhhhhhhhhhhhhhhhhhhhhhhhhhhhhhhhhhhhhhhhhhhhhhh</definedName>
    <definedName name="hhtgyghgy">[0]!hhtgyghgy</definedName>
    <definedName name="hhy_4">"'рт-передача'!hhy"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Mac" hidden="1">"Macintosh HD:HomePageStuff:New_Home_Page:datafile:histret.html"</definedName>
    <definedName name="HTML_Title" hidden="1">"00Q3961-SUM"</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hidden="1">{"'Sheet1'!$L$16"}</definedName>
    <definedName name="hvhgfhgdfgd">[0]!hvhgfhgdfgd</definedName>
    <definedName name="hvjfjghfyufuyg">[0]!hvjfjghfyufuyg</definedName>
    <definedName name="îî_4">"'рт-передача'!îî"</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uiohjkjk">[0]!iuiohjkjk</definedName>
    <definedName name="iuiuyggggggggggggggggggg">[0]!iuiuyggggggggggggggggggg</definedName>
    <definedName name="iuiuytrsgfjh">[0]!iuiuytrsgfjh</definedName>
    <definedName name="iujjjjjjjjjhjh">[0]!iujjjjjjjjjhjh</definedName>
    <definedName name="iujjjjjjjjjjjjjjjjjj">[0]!iujjjjjjjjjjjjjjjjjj</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j_4">"'рт-передача'!j"</definedName>
    <definedName name="jbnbvggggggggggggggg">[0]!jbnbvggggggggggggggg</definedName>
    <definedName name="jghghfd">[0]!jghghfd</definedName>
    <definedName name="jgjhgd">[0]!jgjhgd</definedName>
    <definedName name="jhfghfyu">[0]!jhfghfyu</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khjghfg">[0]!jhkhjghfg</definedName>
    <definedName name="jhkjhjhg">[0]!jhkjhjhg</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hujygytf">[0]!jkhujygytf</definedName>
    <definedName name="jujhghgcvgfxc">[0]!jujhghgcvgfxc</definedName>
    <definedName name="jyihtg">[0]!jyihtg</definedName>
    <definedName name="k_4">"'рт-передача'!k"</definedName>
    <definedName name="kiuytte">[0]!kiuytte</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jhghftyfy">[0]!kjjhghftyfy</definedName>
    <definedName name="kjjhjhghgh">[0]!kjjhjhghgh</definedName>
    <definedName name="kjjkhgf">[0]!kjjkhgf</definedName>
    <definedName name="kjjkkjhjhgjhg">[0]!kjjkkjhjhgjhg</definedName>
    <definedName name="kjjyhjhuyh">[0]!kjjyhjhuyh</definedName>
    <definedName name="kjkhj">[0]!kjkhj</definedName>
    <definedName name="kjkhkjhjcx">[0]!kjkhkjhjcx</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jhgfhg">[0]!kljjhgfhg</definedName>
    <definedName name="klkjkjhhffdx">[0]!klkjkjhhffdx</definedName>
    <definedName name="kmnjnj">[0]!kmnjnj</definedName>
    <definedName name="KRY">[0]!KRY</definedName>
    <definedName name="KUKYUYKULL">[0]!KUKYUYKULL</definedName>
    <definedName name="kuykjhjkhy">[0]!kuykjhjkhy</definedName>
    <definedName name="KYKUKK">[0]!KYKUKK</definedName>
    <definedName name="l00">[0]!l00</definedName>
    <definedName name="l0000">[0]!l0000</definedName>
    <definedName name="l0l0l0">[0]!l0l0l0</definedName>
    <definedName name="l0l0l0l0">[0]!l0l0l0l0</definedName>
    <definedName name="LILI">[0]!LILI</definedName>
    <definedName name="LILUILILILI">[0]!LILUILILILI</definedName>
    <definedName name="limcount" hidden="1">1</definedName>
    <definedName name="lkjjjjjjjjjjjj">[0]!lkjjjjjjjjjjjj</definedName>
    <definedName name="lkjklhjkghjffgd">[0]!lkjklhjkghjffgd</definedName>
    <definedName name="lkjkljhjkjhghjfg">[0]!lkjkljhjkjhghjfg</definedName>
    <definedName name="lkkkkkkkkkkkkkk">[0]!lkkkkkkkkkkkkkk</definedName>
    <definedName name="lkljhjhghggf">[0]!lkljhjhghggf</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l">[0]!lol</definedName>
    <definedName name="LUI">[0]!LUI</definedName>
    <definedName name="LUIILULI">[0]!LUIILULI</definedName>
    <definedName name="markup">1.03</definedName>
    <definedName name="mhgg">[0]!mhgg</definedName>
    <definedName name="mjghggggggggggggg">[0]!mjghggggggggggggg</definedName>
    <definedName name="mjhhhhhujy">[0]!mjhhhhhujy</definedName>
    <definedName name="mjnnnnnnnnnnnnnnkjnmh">[0]!mjnnnnnnnnnnnnnnkjnmh</definedName>
    <definedName name="mjujy">[0]!mjujy</definedName>
    <definedName name="MmExcelLinker_6E24F10A_D93B_4197_A91F_1E8C46B84DD5">РТ передача [3]ээ!$I$76:$I$76</definedName>
    <definedName name="mnbhjf">[0]!mnbhjf</definedName>
    <definedName name="mnghr">[0]!mnghr</definedName>
    <definedName name="mnmbnvb">[0]!mnmbnvb</definedName>
    <definedName name="nbbcbvx">[0]!nbbcbvx</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hfgdx">[0]!nbvghfgdx</definedName>
    <definedName name="NCF_DATA">#REF!</definedName>
    <definedName name="nfgjn">[0]!nfgjn</definedName>
    <definedName name="nfyz_4">"'рт-передача'!nfyz"</definedName>
    <definedName name="nghf">[0]!nghf</definedName>
    <definedName name="nghjk">[0]!nghjk</definedName>
    <definedName name="ngngh">[0]!ngngh</definedName>
    <definedName name="nhghfgfgf">[0]!nhghfgfgf</definedName>
    <definedName name="nhnhn">[0]!nhnhn</definedName>
    <definedName name="njhgyhjftxcdfxnkl">[0]!njhgyhjftxcdfxnkl</definedName>
    <definedName name="njhhhhhhhhhhhhhd">[0]!njhhhhhhhhhhhhhd</definedName>
    <definedName name="nkjgyuff">[0]!nkjgyuff</definedName>
    <definedName name="nmbhhhhhhhhhhhhhhhhhhhh">[0]!nmbhhhhhhhhhhhhhhhhhhhh</definedName>
    <definedName name="nmbnbnc">[0]!nmbnbnc</definedName>
    <definedName name="nmmbnbv">[0]!nmmbnbv</definedName>
    <definedName name="NPV_DATA">#REF!</definedName>
    <definedName name="o_4">"'рт-передача'!o"</definedName>
    <definedName name="oiipiuojhkh">[0]!oiipiuojhkh</definedName>
    <definedName name="oijnhvfgc">[0]!oijnhvfgc</definedName>
    <definedName name="oikjjjjjjjjjjjjjjjjjjjjjjjj">[0]!oikjjjjjjjjjjjjjjjjjjjjjjjj</definedName>
    <definedName name="oikjkjjkn">[0]!oikjkjjkn</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LOIL">[0]!OLOIL</definedName>
    <definedName name="öó_4">"'рт-передача'!öó"</definedName>
    <definedName name="ooiumuhggc">[0]!ooiumuhggc</definedName>
    <definedName name="opmes">[2]I!$C$2</definedName>
    <definedName name="Opt_IsDemo">[1]Options!$B$15</definedName>
    <definedName name="Opt_Version">[1]Options!$B$8</definedName>
    <definedName name="p1_rst_1">[4]Лист2!$A$1</definedName>
    <definedName name="P12_T28_Protection">P1_T28_Protection,P2_T28_Protection,P3_T28_Protection,P4_T28_Protection,P5_T28_Protection,P6_T28_Protection,P7_T28_Protection,P8_T28_Protection</definedName>
    <definedName name="P12_T28_Protection_4">(P1_T28_Protection,P2_T28_Protection,P3_T28_Protection,P4_T28_Protection,P5_T28_Protection,P6_T28_Protection,P7_T28_Protection,P8_T28_Protection)</definedName>
    <definedName name="P13_T1?unit?ТРУБ" hidden="1">P2_T1?unit?ТРУБ,P3_T1?unit?ТРУБ,P4_T1?unit?ТРУБ,P5_T1?unit?ТРУБ,P6_T1?unit?ТРУБ,P7_T1?unit?ТРУБ,P8_T1?unit?ТРУБ,P9_T1?unit?ТРУБ,P10_T1?unit?ТРУБ</definedName>
    <definedName name="P19_T1_Protect" hidden="1">P5_T1_Protect,P6_T1_Protect,P7_T1_Protect,P8_T1_Protect,P9_T1_Protect,P10_T1_Protect,P11_T1_Protect,P12_T1_Protect,P13_T1_Protect,P14_T1_Protect</definedName>
    <definedName name="P19_T111" hidden="1">[0]!P5_T1_Protect,[0]!P6_T1_Protect,[0]!P7_T1_Protect,[0]!P8_T1_Protect,[0]!P9_T1_Protect,[0]!P10_T1_Protect,[0]!P11_T1_Protect,[0]!P12_T1_Protect,[0]!P13_T1_Protect,[0]!P14_T1_Protect</definedName>
    <definedName name="P6_T2.1?Protection">P1_T2.1?Protection</definedName>
    <definedName name="poiuyfrts">[0]!poiuyfrts</definedName>
    <definedName name="popiopoiioj">[0]!popiopoiioj</definedName>
    <definedName name="popipuiouiguyg">[0]!popipuiouiguyg</definedName>
    <definedName name="ppe_cost_ee">#REF!</definedName>
    <definedName name="ppe_cost_FOT">#REF!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#REF!</definedName>
    <definedName name="ppe_income_10net1">#REF!</definedName>
    <definedName name="ppe_index_prof1">#REF!</definedName>
    <definedName name="ppe_period_amort">#REF!</definedName>
    <definedName name="ppe_period_dpbs1">#REF!</definedName>
    <definedName name="ppe_period_pbs1">#REF!</definedName>
    <definedName name="ppe_vnd1">#REF!</definedName>
    <definedName name="ppe_wacc">#REF!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#REF!</definedName>
    <definedName name="ppet_outgo_y1">#REF!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j_CurReport">[1]Параметры!$B$74</definedName>
    <definedName name="Prj_Inflation">[1]Параметры!$B$50</definedName>
    <definedName name="Prj_Invest">[1]Параметры!$D$28</definedName>
    <definedName name="prj_is_eobj">#REF!</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PROT_22">P3_PROT_22,P4_PROT_22,P5_PROT_22</definedName>
    <definedName name="Q">[0]!Q</definedName>
    <definedName name="qq">[0]!qq</definedName>
    <definedName name="qqqq">[0]!qqqq</definedName>
    <definedName name="rate">14000</definedName>
    <definedName name="rdcfgffffffffffffff">[0]!rdcfgffffffffffffff</definedName>
    <definedName name="rdffffffffffff">[0]!rdffffffffffff</definedName>
    <definedName name="reddddddddddddddddd">[0]!reddddddddddddddddd</definedName>
    <definedName name="reeeeeeeeeeeeeeeeeee">[0]!reeeeeeeeeeeeeeeeeee</definedName>
    <definedName name="regfddg">[0]!regfddg</definedName>
    <definedName name="rererrrrrrrrrrrrrrrr">[0]!rererrrrrrrrrrrrrrrr</definedName>
    <definedName name="rerrrr">[0]!rerrrr</definedName>
    <definedName name="retruiyi">[0]!retruiyi</definedName>
    <definedName name="retytttttttttttttttttt">[0]!retytttttttttttttttttt</definedName>
    <definedName name="rhfgfh">[0]!rhfgfh</definedName>
    <definedName name="rr_4">"'рт-передача'!rr"</definedName>
    <definedName name="ŕŕ_4">"'рт-передача'!ŕŕ"</definedName>
    <definedName name="rt">[0]!rt</definedName>
    <definedName name="rtttttttt">[0]!rtttttttt</definedName>
    <definedName name="rtyuiuy">[0]!rtyuiuy</definedName>
    <definedName name="RYUKU">[0]!RYUKU</definedName>
    <definedName name="SAPBEXhrIndnt" hidden="1">"Wide"</definedName>
    <definedName name="SAPBEXrevision" hidden="1">1</definedName>
    <definedName name="SAPBEXsysID" hidden="1">"BW2"</definedName>
    <definedName name="SAPBEXwbID" hidden="1">"15TTB4CSDPSBRAUM6VXEUURJW"</definedName>
    <definedName name="SAPsysID" hidden="1">"708C5W7SBKP804JT78WJ0JNKI"</definedName>
    <definedName name="SAPwbID" hidden="1">"ARS"</definedName>
    <definedName name="SCOPE_16_PRT">P1_SCOPE_16_PRT,P2_SCOPE_16_PRT</definedName>
    <definedName name="SCOPE_FULL_LOAD">P16_SCOPE_FULL_LOAD,P17_SCOPE_FULL_LOAD</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PER_PRT">P5_SCOPE_PER_PRT,P6_SCOPE_PER_PRT,P7_SCOPE_PER_PRT,P8_SCOPE_PER_PRT</definedName>
    <definedName name="SCOPE_SV_PRT">P1_SCOPE_SV_PRT,P2_SCOPE_SV_PRT,P3_SCOPE_SV_PRT</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encount" hidden="1">1</definedName>
    <definedName name="sfdfdghfj">[0]!sfdfdghfj</definedName>
    <definedName name="sfdfghfghj">[0]!sfdfghfghj</definedName>
    <definedName name="sfdgfdghj">[0]!sfdgfdghj</definedName>
    <definedName name="Sheet2?prefix?">"H"</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T1?axis?ПРД2?2005">P1_T1?axis?ПРД2?2005,P2_T1?axis?ПРД2?2005,P3_T1?axis?ПРД2?2005</definedName>
    <definedName name="T1?axis?ПРД2?2006">P1_T1?axis?ПРД2?2006,P2_T1?axis?ПРД2?2006,P3_T1?axis?ПРД2?2006</definedName>
    <definedName name="T1?L1.1.1">P1_T1?L1.1.1,P2_T1?L1.1.1,P3_T1?L1.1.1</definedName>
    <definedName name="T1?L1.1.1.1">P1_T1?L1.1.1.1,P2_T1?L1.1.1.1,P3_T1?L1.1.1.1</definedName>
    <definedName name="T1?L1.1.2">P2_T1?L1.1.2,P3_T1?L1.1.2</definedName>
    <definedName name="T1?L1.1.2.1">P1_T1?L1.1.2.1,P2_T1?L1.1.2.1,P3_T1?L1.1.2.1</definedName>
    <definedName name="T1?L1.1.2.2">P1_T1?L1.1.2.2,P2_T1?L1.1.2.2,P3_T1?L1.1.2.2</definedName>
    <definedName name="T1?L1.1.2.3">P1_T1?L1.1.2.3,P2_T1?L1.1.2.3,P3_T1?L1.1.2.3</definedName>
    <definedName name="T1?L1.1.2.4">P1_T1?L1.1.2.4,P2_T1?L1.1.2.4,P3_T1?L1.1.2.4</definedName>
    <definedName name="T1?L1.1.2.5">P1_T1?L1.1.2.5,P2_T1?L1.1.2.5,P3_T1?L1.1.2.5</definedName>
    <definedName name="T1?L1.1.2.6">P1_T1?L1.1.2.6,P2_T1?L1.1.2.6,P3_T1?L1.1.2.6</definedName>
    <definedName name="T1?L1.1.2.7">P1_T1?L1.1.2.7,P2_T1?L1.1.2.7,P3_T1?L1.1.2.7</definedName>
    <definedName name="T1?L1.1.2.7.1">P1_T1?L1.1.2.7.1,P2_T1?L1.1.2.7.1,P3_T1?L1.1.2.7.1</definedName>
    <definedName name="T1?unit?ГКАЛ">P1_T1?unit?ГКАЛ,P2_T1?unit?ГКАЛ,P3_T1?unit?ГКАЛ,P4_T1?unit?ГКАЛ,P5_T1?unit?ГКАЛ,P6_T1?unit?ГКАЛ</definedName>
    <definedName name="T1?unit?РУБ.ГКАЛ">P1_T1?unit?РУБ.ГКАЛ,P2_T1?unit?РУБ.ГКАЛ,P3_T1?unit?РУБ.ГКАЛ,P4_T1?unit?РУБ.ГКАЛ,P5_T1?unit?РУБ.ГКАЛ,P6_T1?unit?РУБ.ГКАЛ</definedName>
    <definedName name="T1?unit?РУБ.ТОНН">P4_T1?unit?РУБ.ТОНН,P5_T1?unit?РУБ.ТОНН</definedName>
    <definedName name="T1?unit?СТР">P2_T1?unit?СТР,P3_T1?unit?СТР,P4_T1?unit?СТР,P5_T1?unit?СТР,P6_T1?unit?СТР</definedName>
    <definedName name="T1?unit?ТРУБ">P11_T1?unit?ТРУБ,P12_T1?unit?ТРУБ,P13_T1?unit?ТРУБ</definedName>
    <definedName name="T1_Protect">[0]!P15_T1_Protect,[0]!P16_T1_Protect,[0]!P17_T1_Protect,P18_T1_Protect,P19_T1_Protect</definedName>
    <definedName name="T17_Protection">P2_T17_Protection,P3_T17_Protection,P4_T17_Protection,P5_T17_Protection,P6_T17_Protection</definedName>
    <definedName name="T18.1?Data">P1_T18.1?Data,P2_T18.1?Data</definedName>
    <definedName name="T19.1.1?Data">P1_T19.1.1?Data,P2_T19.1.1?Data</definedName>
    <definedName name="T19.1.2?Data">P1_T19.1.2?Data,P2_T19.1.2?Data</definedName>
    <definedName name="T19.2?Data">P1_T19.2?Data,P2_T19.2?Data</definedName>
    <definedName name="T2.1?Protection">P6_T2.1?Protection</definedName>
    <definedName name="T2.1?Protection_4">"'рт-передача'!p6_t2.1?protection"</definedName>
    <definedName name="T2.1_Protect">P4_T2.1_Protect,P5_T2.1_Protect,P6_T2.1_Protect,P7_T2.1_Protect</definedName>
    <definedName name="T2.2?Protection">P3_T2.2?Protection,P4_T2.2?Protection</definedName>
    <definedName name="T2?Protection">P1_T2?Protection,P2_T2?Protection</definedName>
    <definedName name="T2_1_Protect">P4_T2_1_Protect,P5_T2_1_Protect,P6_T2_1_Protect,P7_T2_1_Protect</definedName>
    <definedName name="T2_2_Protect">P4_T2_2_Protect,P5_T2_2_Protect,P6_T2_2_Protect,P7_T2_2_Protect</definedName>
    <definedName name="T2_DiapProt">P1_T2_DiapProt,P2_T2_DiapProt</definedName>
    <definedName name="T21.2.1?Data">P1_T21.2.1?Data,P2_T21.2.1?Data</definedName>
    <definedName name="T21.2.2?Data">P1_T21.2.2?Data,P2_T21.2.2?Data</definedName>
    <definedName name="T21.4?Data">P1_T21.4?Data,P2_T21.4?Data</definedName>
    <definedName name="T21_Protection">P2_T21_Protection,P3_T21_Protection</definedName>
    <definedName name="T25_protection">P1_T25_protection,P2_T25_protection</definedName>
    <definedName name="T25_protection_4">(P1_T25_protection,P2_T25_protection)</definedName>
    <definedName name="T27?L3.1">P1_T27?L3.1</definedName>
    <definedName name="T27?L3.2">P1_T27?L3.2</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_Protection">P9_T28_Protection,P10_T28_Protection,P11_T28_Protection,P12_T28_Protection</definedName>
    <definedName name="T29?item_ext?1СТ">P1_T29?item_ext?1СТ</definedName>
    <definedName name="T29?item_ext?2СТ.М">P1_T29?item_ext?2СТ.М</definedName>
    <definedName name="T29?item_ext?2СТ.Э">P1_T29?item_ext?2СТ.Э</definedName>
    <definedName name="T29?L10">P1_T29?L10</definedName>
    <definedName name="T29?L5">P1_T29?L5</definedName>
    <definedName name="T29?L6">P1_T29?L6</definedName>
    <definedName name="taxEE_y0">#REF!</definedName>
    <definedName name="taxEE_y1">#REF!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tfggggggggggggggg">[0]!tfggggggggggggggg</definedName>
    <definedName name="tfhgfhvfv">[0]!tfhgfhvfv</definedName>
    <definedName name="tfjhgjk">[0]!tfjhgjk</definedName>
    <definedName name="trffffffffffffffffffffff">[0]!trffffffffffffffffffffff</definedName>
    <definedName name="trfgffffffffffff">[0]!trfgffffffffffff</definedName>
    <definedName name="trtfffffffffffffffff">[0]!trtfffffffffffffffff</definedName>
    <definedName name="trtyyyyyyyyyyyyyyyy">[0]!trtyyyyyyyyyyyyyyyy</definedName>
    <definedName name="trygy">[0]!trygy</definedName>
    <definedName name="trytuy">[0]!trytuy</definedName>
    <definedName name="tryyyu">[0]!tryyyu</definedName>
    <definedName name="tyrctddfg">[0]!tyrctddfg</definedName>
    <definedName name="tyrttttttttttttt">[0]!tyrttttttttttttt</definedName>
    <definedName name="tyyht">[0]!tyyht</definedName>
    <definedName name="uhhhhhhhhhhhhhhhhh">[0]!uhhhhhhhhhhhhhhhhh</definedName>
    <definedName name="uhhjhjg">[0]!uhhjhjg</definedName>
    <definedName name="uhuyguftyf">[0]!uhuyguftyf</definedName>
    <definedName name="UIL">[0]!UIL</definedName>
    <definedName name="UILI">[0]!UILI</definedName>
    <definedName name="ujyhjggggggggggggggggggggg">[0]!ujyhjggggggggggggggggggggg</definedName>
    <definedName name="UK">[0]!UK</definedName>
    <definedName name="unhjjjjjjjjjjjjjjjj">[0]!unhjjjjjjjjjjjjjjjj</definedName>
    <definedName name="upr_4">"'рт-передача'!upr"</definedName>
    <definedName name="ůůů_4">"'рт-передача'!ůůů"</definedName>
    <definedName name="uuuuuuuuuuuuuuuuu">[0]!uuuuuuuuuuuuuuuuu</definedName>
    <definedName name="uyttydfddfsdf">[0]!uyttydfddfsdf</definedName>
    <definedName name="uyughhhhhhhhhhhhhhhhhhhhhh">[0]!uyughhhhhhhhhhhhhhhhhhhhhh</definedName>
    <definedName name="uyuhhhhhhhhhhhhhhhhh">[0]!uyuhhhhhhhhhhhhhhhhh</definedName>
    <definedName name="uyuiuhj">[0]!uyuiuhj</definedName>
    <definedName name="uyuytuyfgh">[0]!uyuytuyfgh</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dfffffffffffffffffff">[0]!vdfffffffffffffffffff</definedName>
    <definedName name="VerMaket" hidden="1">1.02</definedName>
    <definedName name="vffffffffffffffffffff">[0]!vffffffffffffffffffff</definedName>
    <definedName name="vfgfffffffffffffffff">[0]!vfgfffffffffffffffff</definedName>
    <definedName name="vghfgddfsdaas">[0]!vghfgddfsdaas</definedName>
    <definedName name="VV_4">"'рт-передача'!vv"</definedName>
    <definedName name="vvbnbv">[0]!vvbnbv</definedName>
    <definedName name="vvvffffffffffffffffff">[0]!vvvffffffffffffffffff</definedName>
    <definedName name="W">[0]!W</definedName>
    <definedName name="wdsfdsssssssssssssssssss">[0]!wdsfdsssssssssssssssssss</definedName>
    <definedName name="we_4">"'рт-передача'!we"</definedName>
    <definedName name="werrytruy">[0]!werrytruy</definedName>
    <definedName name="wertryt">[0]!wertryt</definedName>
    <definedName name="wetrtyruy">[0]!wetrtyruy</definedName>
    <definedName name="WIRE1">5</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uiytu">[0]!ytuiytu</definedName>
    <definedName name="yukyukyukuyk">[0]!yukyukyukuyk</definedName>
    <definedName name="yuo">[0]!yuo</definedName>
    <definedName name="yutghhhhhhhhhhhhhhhhhh">[0]!yutghhhhhhhhhhhhhhhhhh</definedName>
    <definedName name="yutyttry">[0]!yutyttry</definedName>
    <definedName name="yuuyjhg">[0]!yuuyjhg</definedName>
    <definedName name="zcxvcvcbvvn">[0]!zcxvcvcbvvn</definedName>
    <definedName name="zzzzzzzzzzzzzzzzz">[0]!zzzzzzzzzzzzzzzzz</definedName>
    <definedName name="аа_4">"'рт-передача'!аа"</definedName>
    <definedName name="аааа">[2]I!$C$2</definedName>
    <definedName name="АААААААА_4">"'рт-передача'!аааааааа"</definedName>
    <definedName name="Абоненты">[5]Реестр!$A$3:$BX$1060</definedName>
    <definedName name="ав_4">"'рт-передача'!ав"</definedName>
    <definedName name="ававпаврпв">[0]!ававпаврпв</definedName>
    <definedName name="авпва" hidden="1">{"'D'!$A$1:$E$13"}</definedName>
    <definedName name="аичавыукфцу">[0]!аичавыукфцу</definedName>
    <definedName name="АМ">[0]!АМ</definedName>
    <definedName name="АМВА">[0]!АМВА</definedName>
    <definedName name="аморт" hidden="1">{"'D'!$A$1:$E$13"}</definedName>
    <definedName name="АОЛАЛЛ">[0]!АОЛАЛЛ</definedName>
    <definedName name="ап_4">"'рт-передача'!ап"</definedName>
    <definedName name="апапарп">[0]!апапарп</definedName>
    <definedName name="аппячфы">[0]!аппячфы</definedName>
    <definedName name="аптпат">[0]!аптпат</definedName>
    <definedName name="АРВЕР">[0]!АРВЕР</definedName>
    <definedName name="аяыпамыпмипи_4">"'рт-передача'!аяыпамыпмипи"</definedName>
    <definedName name="бб_4">"'рт-передача'!бб"</definedName>
    <definedName name="БЩ">[0]!БЩ</definedName>
    <definedName name="в_4">"'рт-передача'!в"</definedName>
    <definedName name="в23ё_4">"'рт-передача'!в23ё"</definedName>
    <definedName name="ва">[0]!ва</definedName>
    <definedName name="вап_4">"'рт-передача'!вап"</definedName>
    <definedName name="Вар.их_4">"'рт-передача'!вар.их"</definedName>
    <definedName name="Вар.КАЛМЭ_4">"'рт-передача'!вар.калмэ"</definedName>
    <definedName name="ВАРЕР">[0]!ВАРЕР</definedName>
    <definedName name="вв_4">"'рт-передача'!вв"</definedName>
    <definedName name="вера">[0]!вера</definedName>
    <definedName name="вм_4">"'рт-передача'!вм"</definedName>
    <definedName name="вмивртвр_4">"'рт-передача'!вмивртвр"</definedName>
    <definedName name="впававапв">[0]!впававапв</definedName>
    <definedName name="впавпапаарп">[0]!впавпапаарп</definedName>
    <definedName name="вртт_4">"'рт-передача'!вртт"</definedName>
    <definedName name="вуавпаорпл">[0]!вуавпаорпл</definedName>
    <definedName name="вуквпапрпорлд">[0]!вуквпапрпорлд</definedName>
    <definedName name="галя">[0]!галя</definedName>
    <definedName name="гг">[0]!гг</definedName>
    <definedName name="глнрлоророр">[0]!глнрлоророр</definedName>
    <definedName name="гнгопропрппра">[0]!гнгопропрппра</definedName>
    <definedName name="гнеорпопорпропр">[0]!гнеорпопорпропр</definedName>
    <definedName name="гнлзщ_4">"'рт-передача'!гнлзщ"</definedName>
    <definedName name="гннрпррапапв">[0]!гннрпррапапв</definedName>
    <definedName name="гнортимв">[0]!гнортимв</definedName>
    <definedName name="гнрпрпап">[0]!гнрпрпап</definedName>
    <definedName name="гороппрапа">[0]!гороппрапа</definedName>
    <definedName name="гошгрииапв">[0]!гошгрииапв</definedName>
    <definedName name="График">"Диагр. 4"</definedName>
    <definedName name="гш">[0]!гш</definedName>
    <definedName name="Д">[0]!Д</definedName>
    <definedName name="ДГШ">[0]!ДГШ</definedName>
    <definedName name="Дебет">[6]Дебет_Кредит!$A$4:$AC$33</definedName>
    <definedName name="дж_4">"'рт-передача'!дж"</definedName>
    <definedName name="длдлд">[0]!длдлд</definedName>
    <definedName name="дллллоиммссч">[0]!дллллоиммссч</definedName>
    <definedName name="доопатмо_4">"'рт-передача'!доопатмо"</definedName>
    <definedName name="Дополнение_4">"'рт-передача'!дополнение"</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апарпорпол">[0]!еапарпорпол</definedName>
    <definedName name="ее">[0]!ее</definedName>
    <definedName name="екваппрмрп">[0]!екваппрмрп</definedName>
    <definedName name="епке">[0]!епке</definedName>
    <definedName name="ЕРОЕО">[0]!ЕРОЕО</definedName>
    <definedName name="еще_4">"'рт-передача'!еще"</definedName>
    <definedName name="ж_4">"'рт-передача'!ж"</definedName>
    <definedName name="жд_4">"'рт-передача'!жд"</definedName>
    <definedName name="жддлолпраапва">[0]!жддлолпраапва</definedName>
    <definedName name="жздлдооррапав">[0]!жздлдооррапав</definedName>
    <definedName name="жзлдолорапрв">[0]!жзлдолорапрв</definedName>
    <definedName name="жшжщжж">[0]!жшжщжж</definedName>
    <definedName name="жщшжщжж">[0]!жщшжщжж</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ГАЭС">[0]!ЗГАЭС</definedName>
    <definedName name="зз">[0]!зз</definedName>
    <definedName name="зщ">[0]!зщ</definedName>
    <definedName name="зщдллоопн">[0]!зщдллоопн</definedName>
    <definedName name="зщзшщшггрса">[0]!зщзшщшггрса</definedName>
    <definedName name="иеркаецуф">[0]!иеркаецуф</definedName>
    <definedName name="иипиииии">[0]!иипиииии</definedName>
    <definedName name="ий_4">"'рт-передача'!ий"</definedName>
    <definedName name="Инфляция_0">#REF!</definedName>
    <definedName name="Инфляция_1">#REF!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й_4">"'рт-передача'!й"</definedName>
    <definedName name="йй_4">"'рт-передача'!йй"</definedName>
    <definedName name="йфц_4">"'рт-передача'!йфц"</definedName>
    <definedName name="йц_4">"'рт-передача'!йц"</definedName>
    <definedName name="квырмпро">[0]!квырмпро</definedName>
    <definedName name="ке_4">"'рт-передача'!ке"</definedName>
    <definedName name="кк">[0]!кк</definedName>
    <definedName name="компенсация_4">"'рт-передача'!компенсация"</definedName>
    <definedName name="коэфф">[0]!коэфф</definedName>
    <definedName name="кп_4">"'рт-передача'!кп"</definedName>
    <definedName name="кпнрг_4">"'рт-передача'!кпнрг"</definedName>
    <definedName name="ктджщз_4">"'рт-передача'!ктджщз"</definedName>
    <definedName name="Курс_USD">28.47</definedName>
    <definedName name="лара_4">"'рт-передача'!лара"</definedName>
    <definedName name="лдолрорваы">[0]!лдолрорваы</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л">P1_T29?L10</definedName>
    <definedName name="ло_4">"'рт-передача'!ло"</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_4">"'рт-передача'!лор"</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ьтоиаваыв">[0]!льтоиаваыв</definedName>
    <definedName name="м8">[0]!м8</definedName>
    <definedName name="МАВПРНО">[0]!МАВПРНО</definedName>
    <definedName name="мам_4">"'рт-передача'!мам"</definedName>
    <definedName name="мииапвв">[0]!мииапвв</definedName>
    <definedName name="мое">P1_T18.1?Data,P2_T18.1?Data</definedName>
    <definedName name="мпрмрпсвачва">[0]!мпрмрпсвачва</definedName>
    <definedName name="мсапваывф">[0]!мсапваывф</definedName>
    <definedName name="мсчвавя">[0]!мсчвавя</definedName>
    <definedName name="мым_4">"'рт-передача'!мым"</definedName>
    <definedName name="н">[0]!н</definedName>
    <definedName name="н78е">[0]!н78е</definedName>
    <definedName name="наропплон">[0]!наропплон</definedName>
    <definedName name="нг" hidden="1">{"'D'!$A$1:$E$13"}</definedName>
    <definedName name="нгг_4">"'рт-передача'!нгг"</definedName>
    <definedName name="нгеинсцф">[0]!нгеинсцф</definedName>
    <definedName name="неамрр">[0]!неамрр</definedName>
    <definedName name="нееегенененененененннене">[0]!нееегенененененененннене</definedName>
    <definedName name="ненрпп">[0]!ненрпп</definedName>
    <definedName name="нн">[0]!нн</definedName>
    <definedName name="Нояб">[0]!Нояб</definedName>
    <definedName name="Ноябрь">[0]!Ноябрь</definedName>
    <definedName name="обл1">[0]!обл1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ввод'!$A$1:$U$82</definedName>
    <definedName name="_xlnm.Print_Area" localSheetId="10">'7. Паспорт отчет о закупке'!$A$1:$AV$28</definedName>
    <definedName name="огпорпарсм">[0]!огпорпарсм</definedName>
    <definedName name="огтитимисмсмсва">[0]!огтитимисмсмсва</definedName>
    <definedName name="оенлгл">[0]!оенлгл</definedName>
    <definedName name="олдолтрь">[0]!олдолтрь</definedName>
    <definedName name="олло_4">"'рт-передача'!олло"</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_4">"'рт-передача'!олс"</definedName>
    <definedName name="омимимсмис">[0]!омимимсмис</definedName>
    <definedName name="ОНЕОН">[0]!ОНЕОН</definedName>
    <definedName name="ОНО">[0]!ОНО</definedName>
    <definedName name="ооо_4">"'рт-передача'!ооо"</definedName>
    <definedName name="опропроапрапра">[0]!опропроапрапра</definedName>
    <definedName name="опрорпрпапрапрвава">[0]!опрорпрпапрапрвава</definedName>
    <definedName name="орлопапвпа">[0]!орлопапвпа</definedName>
    <definedName name="ороиприм">[0]!ороиприм</definedName>
    <definedName name="оролпррпап">[0]!оролпррпап</definedName>
    <definedName name="оропоненеваыв">[0]!оропоненеваыв</definedName>
    <definedName name="оропорап">[0]!оропорап</definedName>
    <definedName name="оропрпрарпвч">[0]!оропрпрарпвч</definedName>
    <definedName name="орор">[0]!орор</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тпуск_4">"'рт-передача'!отпуск"</definedName>
    <definedName name="ОХР.ТРУДА">[0]!ОХР.ТРУДА</definedName>
    <definedName name="Очистить">[7]Реестр!$AB$23:$AB$30,[7]Реестр!$AB$33:$AB$387</definedName>
    <definedName name="п">[0]!п</definedName>
    <definedName name="паопаорпопро">[0]!паопаорпопро</definedName>
    <definedName name="парапаорар">[0]!парапаорар</definedName>
    <definedName name="пауау">[0]!пауау</definedName>
    <definedName name="пиримисмсмчсы">[0]!пиримисмсмчсы</definedName>
    <definedName name="План">[8]План!$A$1:$X$817</definedName>
    <definedName name="План_2">[9]План_Сводн!$B$4:$X$1722</definedName>
    <definedName name="план56_4">"'рт-передача'!план56"</definedName>
    <definedName name="пмисмсмсчсмч">[0]!пмисмсмсчсмч</definedName>
    <definedName name="ПМС_4">"'рт-передача'!пмс"</definedName>
    <definedName name="ПМС1_4">"'рт-передача'!пмс1"</definedName>
    <definedName name="пппп_4">"'рт-передача'!пппп"</definedName>
    <definedName name="пр_4">"'рт-передача'!пр"</definedName>
    <definedName name="праорарпвкав">[0]!праорарпвкав</definedName>
    <definedName name="ПРЕР">[0]!ПРЕР</definedName>
    <definedName name="прибыль">[0]!прибыль</definedName>
    <definedName name="про">[0]!про</definedName>
    <definedName name="пропорпшгршг">[0]!пропорпшгршг</definedName>
    <definedName name="прпрапапвавав">[0]!прпрапапвавав</definedName>
    <definedName name="прпропрпрпорп">[0]!прпропрпрпорп</definedName>
    <definedName name="пррпрпрпорпроп">[0]!пррпрпрпорпроп</definedName>
    <definedName name="птпатаптп">[0]!птпатаптп</definedName>
    <definedName name="пупп">[0]!пупп</definedName>
    <definedName name="ПФАП">[0]!ПФАП</definedName>
    <definedName name="рагпл">[0]!рагпл</definedName>
    <definedName name="разр">[0]!разр</definedName>
    <definedName name="разряды">[0]!разряды</definedName>
    <definedName name="рапмапыввя">[0]!рапмапыввя</definedName>
    <definedName name="ри">[0]!ри</definedName>
    <definedName name="ркенвапапрарп">[0]!ркенвапапрарп</definedName>
    <definedName name="рмпп">[0]!рмпп</definedName>
    <definedName name="ролрпраправ">[0]!ролрпраправ</definedName>
    <definedName name="роо">[0]!роо</definedName>
    <definedName name="роорпрпваы">[0]!роорпрпваы</definedName>
    <definedName name="ропопопмо">[0]!ропопопмо</definedName>
    <definedName name="рпарпапрап">[0]!рпарпапрап</definedName>
    <definedName name="рпплордлпава">[0]!рпплордлпава</definedName>
    <definedName name="рпрпмимимссмваы">[0]!рпрпмимимссмваы</definedName>
    <definedName name="рсср_4">"'рт-передача'!рсср"</definedName>
    <definedName name="с_4">"'рт-передача'!с"</definedName>
    <definedName name="с1_4">"'рт-передача'!с1"</definedName>
    <definedName name="сапвпавапвапвп">[0]!сапвпавапвапвп</definedName>
    <definedName name="сваеррта_4">"'рт-передача'!сваеррта"</definedName>
    <definedName name="свмпвппв_4">"'рт-передача'!свмпвппв"</definedName>
    <definedName name="Сводная">P1_T28_Protection,P2_T28_Protection,P3_T28_Protection,P4_T28_Protection,P5_T28_Protection,P6_T28_Protection,P7_T28_Protection,P8_T28_Protection</definedName>
    <definedName name="себестоимость2_4">"'рт-передача'!себестоимость2"</definedName>
    <definedName name="ск_4">"'рт-передача'!ск"</definedName>
    <definedName name="сокращение_4">"'рт-передача'!сокращение"</definedName>
    <definedName name="сомп_4">"'рт-передача'!сомп"</definedName>
    <definedName name="сомпас_4">"'рт-передача'!сомпас"</definedName>
    <definedName name="сс_4">"'рт-передача'!сс"</definedName>
    <definedName name="сссс_4">"'рт-передача'!сссс"</definedName>
    <definedName name="ссы_4">"'рт-передача'!ссы"</definedName>
    <definedName name="ссы2_4">"'рт-передача'!ссы2"</definedName>
    <definedName name="Ставка_ЕСН">0.26</definedName>
    <definedName name="ставка_НДС">18%</definedName>
    <definedName name="Ставка1">#REF!</definedName>
    <definedName name="Ставка2">#REF!</definedName>
    <definedName name="Сумма">[10]Сумма!$A$3:$O$28</definedName>
    <definedName name="Счёт_ГОД">[11]Актив!$A$1:$AQ$378</definedName>
    <definedName name="таня_4">"'рт-передача'!таня"</definedName>
    <definedName name="таптпатпатпа">[0]!таптпатпатпа</definedName>
    <definedName name="Тарифы">[8]Тарифы!$A$5:$W57</definedName>
    <definedName name="ТАРОРОЛРОЛО">[0]!ТАРОРОЛРОЛО</definedName>
    <definedName name="тепло_4">"'рт-передача'!тепло"</definedName>
    <definedName name="тпрт">[0]!тпрт</definedName>
    <definedName name="троболю">[0]!троболю</definedName>
    <definedName name="тт">[12]Реестр!$A$3:$AR$33</definedName>
    <definedName name="ть_4">"'рт-передача'!ть"</definedName>
    <definedName name="у_4">"'рт-передача'!у"</definedName>
    <definedName name="у1_4">"'рт-передача'!у1"</definedName>
    <definedName name="ук_4">"'рт-передача'!ук"</definedName>
    <definedName name="упауп">[0]!упауп</definedName>
    <definedName name="усл.ед.">[0]!усл.ед.</definedName>
    <definedName name="уу_4">"'рт-передача'!уу"</definedName>
    <definedName name="ууууууууууууууууу">[0]!ууууууууууууууууу</definedName>
    <definedName name="УФ_4">"'рт-передача'!уф"</definedName>
    <definedName name="уываываывыпавыа">[0]!уываываывыпавыа</definedName>
    <definedName name="уыукпе_4">"'рт-передача'!уыукпе"</definedName>
    <definedName name="фам_4">"'рт-передача'!фам"</definedName>
    <definedName name="Фин.оценка">[0]!Фин.оценка</definedName>
    <definedName name="Форма_4">"'рт-передача'!форма"</definedName>
    <definedName name="фф">[0]!фф</definedName>
    <definedName name="фыаспит_4">"'рт-передача'!фыаспит"</definedName>
    <definedName name="хэзббббшоолп">[0]!хэзббббшоолп</definedName>
    <definedName name="ц_4">"'рт-передача'!ц"</definedName>
    <definedName name="ц1_4">"'рт-передача'!ц1"</definedName>
    <definedName name="цу_4">"'рт-передача'!цу"</definedName>
    <definedName name="цуа_4">"'рт-передача'!цуа"</definedName>
    <definedName name="чавапвапвавав">[0]!чавапвапвавав</definedName>
    <definedName name="черновик_4">"'рт-передача'!черновик"</definedName>
    <definedName name="числ.">[0]!числ.</definedName>
    <definedName name="числ.1">[0]!числ.1</definedName>
    <definedName name="шглоьотьиита">[0]!шглоьотьиита</definedName>
    <definedName name="шгншногрппрпр">[0]!шгншногрппрпр</definedName>
    <definedName name="шгоропропрап">[0]!шгоропропрап</definedName>
    <definedName name="шгшщгшпрпрапа">[0]!шгшщгшпрпрапа</definedName>
    <definedName name="ШДГШ">[0]!ШДГШ</definedName>
    <definedName name="Шины">РТ передача [3]ээ!$I$76:$I$76</definedName>
    <definedName name="шогоитими">[0]!шогоитими</definedName>
    <definedName name="шорорррпапра">[0]!шорорррпапра</definedName>
    <definedName name="шоррпвакуф">[0]!шоррпвакуф</definedName>
    <definedName name="шорттисаавч">[0]!шорттисаавч</definedName>
    <definedName name="штлоррпммпачв">[0]!штлоррпммпачв</definedName>
    <definedName name="шщщолоорпап">[0]!шщщолоорпап</definedName>
    <definedName name="щ_4">"'рт-передача'!щ"</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олььти">[0]!щшолььти</definedName>
    <definedName name="щшропса">[0]!щшропса</definedName>
    <definedName name="щшщгтропрпвс">[0]!щшщгтропрпвс</definedName>
    <definedName name="ыаппр_4">"'рт-передача'!ыаппр"</definedName>
    <definedName name="ыаупп_4">"'рт-передача'!ыаупп"</definedName>
    <definedName name="ыаыыа_4">"'рт-передача'!ыаыыа"</definedName>
    <definedName name="ыв_4">"'рт-передача'!ыв"</definedName>
    <definedName name="ывпкывк_4">"'рт-передача'!ывпкывк"</definedName>
    <definedName name="ывпмьпь_4">"'рт-передача'!ывпмьпь"</definedName>
    <definedName name="ывявапро">[0]!ывявапро</definedName>
    <definedName name="ымпы_4">"'рт-передача'!ымпы"</definedName>
    <definedName name="ыпр_4">"'рт-передача'!ыпр"</definedName>
    <definedName name="ыфса_4">"'рт-передача'!ыфса"</definedName>
    <definedName name="ыыыы_4">"'рт-передача'!ыыыы"</definedName>
    <definedName name="ььтлдолртот">[0]!ььтлдолртот</definedName>
    <definedName name="ээ">[0]!ээ</definedName>
    <definedName name="ю_4">"'рт-передача'!ю"</definedName>
    <definedName name="юю">P1_T29?item_ext?2СТ.Э</definedName>
    <definedName name="ююююююю_4">"'рт-передача'!ююююююю"</definedName>
    <definedName name="я_4">"'рт-передача'!я"</definedName>
    <definedName name="яя_4">"'рт-передача'!яя"</definedName>
    <definedName name="яяя_4">"'рт-передача'!яяя"</definedName>
  </definedNames>
  <calcPr calcId="162913"/>
</workbook>
</file>

<file path=xl/calcChain.xml><?xml version="1.0" encoding="utf-8"?>
<calcChain xmlns="http://schemas.openxmlformats.org/spreadsheetml/2006/main">
  <c r="C40" i="7" l="1"/>
  <c r="A15" i="41" l="1"/>
  <c r="A12" i="41"/>
  <c r="A5" i="41"/>
  <c r="B32" i="32" l="1"/>
  <c r="B34" i="32" l="1"/>
  <c r="B36" i="32"/>
  <c r="B55" i="32" s="1"/>
  <c r="B35" i="32"/>
  <c r="B53" i="32" s="1"/>
  <c r="B52" i="32" l="1"/>
  <c r="B54" i="32"/>
  <c r="A5" i="32" l="1"/>
  <c r="A5" i="34" l="1"/>
  <c r="A4" i="40" l="1"/>
  <c r="A8" i="40"/>
  <c r="A14" i="40"/>
  <c r="A11" i="40"/>
  <c r="A15" i="31" l="1"/>
  <c r="A5" i="31"/>
  <c r="A9" i="31"/>
  <c r="A12" i="31"/>
  <c r="A15" i="32" l="1"/>
  <c r="B21" i="32" s="1"/>
  <c r="A12" i="32"/>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15" i="34"/>
  <c r="A12" i="34"/>
  <c r="A15" i="30"/>
  <c r="A12" i="30"/>
  <c r="A9" i="30"/>
  <c r="A5" i="30"/>
  <c r="A14" i="17"/>
  <c r="A11" i="17"/>
  <c r="A8" i="17"/>
  <c r="A4" i="17"/>
  <c r="A15" i="6"/>
  <c r="A12" i="6"/>
  <c r="A9" i="6"/>
  <c r="A5" i="6"/>
  <c r="A15" i="29"/>
  <c r="A12" i="29"/>
  <c r="A9" i="29"/>
  <c r="A5" i="29"/>
  <c r="A31" i="28"/>
  <c r="A32" i="28" s="1"/>
  <c r="A33" i="28" s="1"/>
  <c r="A34" i="28" s="1"/>
  <c r="A35" i="28" s="1"/>
  <c r="A16" i="28"/>
  <c r="A13" i="28"/>
  <c r="A10" i="28"/>
  <c r="A6" i="28"/>
  <c r="A14" i="27"/>
  <c r="A11" i="27"/>
  <c r="A8" i="27"/>
  <c r="A4" i="27"/>
</calcChain>
</file>

<file path=xl/sharedStrings.xml><?xml version="1.0" encoding="utf-8"?>
<sst xmlns="http://schemas.openxmlformats.org/spreadsheetml/2006/main" count="1149" uniqueCount="585">
  <si>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</si>
  <si>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</si>
  <si>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</si>
  <si>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</si>
  <si>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</si>
  <si>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</si>
  <si>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</si>
  <si>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</si>
  <si>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</si>
  <si>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</si>
  <si>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</si>
  <si>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</si>
  <si>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</si>
  <si>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</si>
  <si>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</si>
  <si>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</si>
  <si>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</si>
  <si>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</si>
  <si>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</si>
  <si>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</si>
  <si>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</si>
  <si>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</si>
  <si>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</si>
  <si>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</si>
  <si>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</si>
  <si>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</si>
  <si>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</si>
  <si>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</si>
  <si>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</si>
  <si>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</si>
  <si>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</si>
  <si>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</si>
  <si>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</si>
  <si>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</si>
  <si>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</si>
  <si>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</si>
  <si>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</si>
  <si>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</si>
  <si>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</si>
  <si>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</si>
  <si>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</si>
  <si>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</si>
  <si>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</si>
  <si>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</si>
  <si>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</si>
  <si>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</si>
  <si>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</si>
  <si>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</si>
  <si>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</si>
  <si>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</si>
  <si>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</si>
  <si>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</si>
  <si>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</si>
  <si>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</si>
  <si>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</si>
  <si>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</si>
  <si>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</si>
  <si>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</si>
  <si>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</si>
  <si>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</si>
  <si>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</si>
  <si>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</si>
  <si>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</si>
  <si>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</si>
  <si>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</si>
  <si>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</si>
  <si>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</si>
  <si>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</si>
  <si>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</si>
  <si>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</si>
  <si>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</si>
  <si>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</si>
  <si>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</si>
  <si>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</si>
  <si>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</si>
  <si>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</si>
  <si>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</si>
  <si>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</si>
  <si>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</si>
  <si>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</si>
  <si>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</si>
  <si>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</si>
  <si>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</si>
  <si>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</si>
  <si>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</si>
  <si>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</si>
  <si>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</si>
  <si>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</si>
  <si>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</si>
  <si>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</si>
  <si>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</si>
  <si>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</si>
  <si>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</si>
  <si>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</si>
  <si>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</si>
  <si>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</si>
  <si>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</si>
  <si>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</si>
  <si>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</si>
  <si>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</si>
  <si>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</si>
  <si>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</si>
  <si>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</si>
  <si>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</si>
  <si>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</si>
  <si>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</si>
  <si>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</si>
  <si>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</si>
  <si>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</si>
  <si>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</si>
  <si>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</si>
  <si>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</si>
  <si>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</si>
  <si>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</si>
  <si>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</si>
  <si>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</si>
  <si>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</si>
  <si>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</si>
  <si>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</si>
  <si>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</si>
  <si>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</si>
  <si>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</si>
  <si>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</si>
  <si>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</si>
  <si>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</si>
  <si>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</si>
  <si>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</si>
  <si>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</si>
  <si>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</si>
  <si>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</si>
  <si>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</si>
  <si>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</si>
  <si>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</si>
  <si>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</si>
  <si>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</si>
  <si>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</si>
  <si>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</si>
  <si>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</si>
  <si>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</si>
  <si>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</si>
  <si>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</si>
  <si>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</si>
  <si>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</si>
  <si>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</si>
  <si>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</si>
  <si>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</si>
  <si>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</si>
  <si>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</si>
  <si>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</si>
  <si>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</si>
  <si>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</si>
  <si>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</si>
  <si>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</si>
  <si>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</si>
  <si>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</si>
  <si>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</si>
  <si>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</si>
  <si>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</si>
  <si>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</si>
  <si>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</si>
  <si>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</si>
  <si>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</si>
  <si>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</si>
  <si>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</si>
  <si>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</si>
  <si>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</si>
  <si>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</si>
  <si>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</si>
  <si>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</si>
  <si>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</si>
  <si>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</si>
  <si>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</si>
  <si>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</si>
  <si>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</si>
  <si>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</si>
  <si>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</si>
  <si>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</si>
  <si>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</si>
  <si>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</si>
  <si>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</si>
  <si>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</si>
  <si>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</si>
  <si>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</si>
  <si>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</si>
  <si>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</si>
  <si>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</si>
  <si>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</si>
  <si>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</si>
  <si>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</si>
  <si>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</si>
  <si>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</si>
  <si>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</si>
  <si>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</si>
  <si>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</si>
  <si>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</si>
  <si>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</si>
  <si>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</si>
  <si>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</si>
  <si>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</si>
  <si>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</si>
  <si>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</si>
  <si>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</si>
  <si>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</si>
  <si>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</si>
  <si>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</si>
  <si>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</si>
  <si>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</si>
  <si>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</si>
  <si>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</si>
  <si>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</si>
  <si>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</si>
  <si>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</si>
  <si>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</si>
  <si>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</si>
  <si>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</si>
  <si>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</si>
  <si>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</si>
  <si>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</si>
  <si>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</si>
  <si>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</si>
  <si>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</si>
  <si>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</si>
  <si>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</si>
  <si>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</si>
  <si>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</si>
  <si>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</si>
  <si>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</si>
  <si>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</si>
  <si>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</si>
  <si>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</si>
  <si>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</si>
  <si>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</si>
  <si>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</si>
  <si>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</si>
  <si>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</si>
  <si>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</si>
  <si>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</si>
  <si>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</si>
  <si>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</si>
  <si>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</si>
  <si>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</si>
  <si>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</si>
  <si>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</si>
  <si>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</si>
  <si>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</si>
  <si>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</si>
  <si>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</si>
  <si>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</si>
  <si>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</si>
  <si>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</si>
  <si>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</si>
  <si>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</si>
  <si>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</si>
  <si>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</si>
  <si>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</si>
  <si>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</si>
  <si>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</si>
  <si>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</si>
  <si>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</si>
  <si>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</si>
  <si>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</si>
  <si>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</si>
  <si>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</si>
  <si>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</si>
  <si>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</si>
  <si>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</si>
  <si>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</si>
  <si>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</si>
  <si>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</si>
  <si>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</si>
  <si>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</si>
  <si>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</si>
  <si>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</si>
  <si>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</si>
  <si>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</si>
  <si>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</si>
  <si>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</si>
  <si>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</si>
  <si>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</si>
  <si>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</si>
  <si>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</si>
  <si>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</si>
  <si>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</si>
  <si>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</si>
  <si>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</si>
  <si>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</si>
  <si>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</si>
  <si>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</si>
  <si>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</si>
  <si>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</si>
  <si>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</si>
  <si>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</si>
  <si>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</si>
  <si>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</si>
  <si>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</si>
  <si>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</si>
  <si>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</si>
  <si>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</si>
  <si>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</si>
  <si>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</si>
  <si>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</si>
  <si>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</si>
  <si>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</si>
  <si>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</si>
  <si>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</si>
  <si>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</si>
  <si>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</si>
  <si>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</si>
  <si>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</si>
  <si>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</si>
  <si>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</si>
  <si>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</si>
  <si>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</si>
  <si>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</si>
  <si>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</si>
  <si>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</si>
  <si>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</si>
  <si>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</si>
  <si>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</si>
  <si>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</si>
  <si>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</si>
  <si>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</si>
  <si>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</si>
  <si>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</si>
  <si>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</si>
  <si>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</si>
  <si>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</si>
  <si>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</si>
  <si>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</si>
  <si>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</si>
  <si>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</si>
  <si>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</si>
  <si>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</si>
  <si>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</si>
  <si>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</si>
  <si>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</si>
  <si>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</si>
  <si>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</si>
  <si>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</si>
  <si>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</si>
  <si>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</si>
  <si>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</si>
  <si>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</si>
  <si>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</si>
  <si>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</si>
  <si>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</si>
  <si>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</si>
  <si>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</si>
  <si>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</si>
  <si>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</si>
  <si>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</si>
  <si>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Исходные данные</t>
  </si>
  <si>
    <t>Собственный капитал</t>
  </si>
  <si>
    <t>Простой период окупаемости, лет</t>
  </si>
  <si>
    <t>Срок амортизации, лет</t>
  </si>
  <si>
    <t>Дисконтированный период окупаемости, лет</t>
  </si>
  <si>
    <t>Кол-во объектов, ед.</t>
  </si>
  <si>
    <t>0.6 прочие инвестиционные проекты</t>
  </si>
  <si>
    <t xml:space="preserve"> - по договорам подряда (в разбивке по каждому подрядчику и по договорам):</t>
  </si>
  <si>
    <t>не применимо</t>
  </si>
  <si>
    <t>Сметная стоимость проекта в текущих ценах с НДС, млн. руб.</t>
  </si>
  <si>
    <t xml:space="preserve"> - по договорам поставки лицензий (в разбивке по каждому поставщику и по договорам):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</si>
  <si>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</si>
  <si>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</si>
  <si>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</si>
  <si>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</si>
  <si>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</si>
  <si>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</si>
  <si>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</si>
  <si>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</si>
  <si>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</si>
  <si>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</si>
  <si>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</si>
  <si>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</si>
  <si>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</si>
  <si>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</si>
  <si>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</si>
  <si>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</si>
  <si>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</si>
  <si>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</si>
  <si>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</si>
  <si>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</si>
  <si>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</si>
  <si>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</si>
  <si>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</si>
  <si>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</si>
  <si>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</si>
  <si>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</si>
  <si>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</si>
  <si>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</si>
  <si>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</si>
  <si>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</si>
  <si>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</si>
  <si>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</si>
  <si>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</si>
  <si>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</si>
  <si>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</si>
  <si>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</si>
  <si>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</si>
  <si>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</si>
  <si>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</si>
  <si>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</si>
  <si>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</si>
  <si>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</si>
  <si>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</si>
  <si>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</si>
  <si>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</si>
  <si>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</si>
  <si>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</si>
  <si>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</si>
  <si>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</si>
  <si>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</si>
  <si>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</si>
  <si>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</si>
  <si>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</si>
  <si>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</si>
  <si>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</si>
  <si>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</si>
  <si>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</si>
  <si>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</si>
  <si>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</si>
  <si>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</si>
  <si>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</si>
  <si>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</si>
  <si>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</si>
  <si>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</si>
  <si>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</si>
  <si>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</si>
  <si>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</si>
  <si>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</si>
  <si>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</si>
  <si>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</si>
  <si>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</si>
  <si>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</si>
  <si>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</si>
  <si>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</si>
  <si>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</si>
  <si>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</si>
  <si>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</si>
  <si>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</si>
  <si>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</si>
  <si>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</si>
  <si>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</si>
  <si>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</si>
  <si>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не относится</t>
  </si>
  <si>
    <t>нд</t>
  </si>
  <si>
    <t>АО "Россети Тюмень"</t>
  </si>
  <si>
    <t>(наименование инвестиционного проекта)</t>
  </si>
  <si>
    <t>(фирменное наименование субъекта электроэнергетики)</t>
  </si>
  <si>
    <t>Новое строительство</t>
  </si>
  <si>
    <t>Предварительный расчет стоимости</t>
  </si>
  <si>
    <t xml:space="preserve"> </t>
  </si>
  <si>
    <t>от «__» _____ 202_ г. №___</t>
  </si>
  <si>
    <t>Год 2025</t>
  </si>
  <si>
    <t>Год 2026</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</si>
  <si>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</si>
  <si>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</si>
  <si>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1.12.</t>
  </si>
  <si>
    <t>3.7.</t>
  </si>
  <si>
    <t>не наступил срок реализации</t>
  </si>
  <si>
    <t>Информационная инфраструктура филиала Тюменские электрические сети.</t>
  </si>
  <si>
    <t>1. АО «Россети Тюмень» в соответствии со ст. 2 Федерального закона от 26.07.2017г. № 187-ФЗ «О безопасности критической информационной инфраструктуры Российской федерации» является субъектом критической информационной инфраструктуры (далее – КИИ). Как субъект КИИ обязано обеспечивать категорирование и защиту объектов КИИ.
2. Технические меры по обеспечению информационной безопасности выполнены не в полном объеме, защита объектов критической информационной инфраструктуры не соответствует требованиям предусмотренными статьями 7, 8, 10, 11 Федеральным законом от 26.07.2017 № 187-ФЗ «О безопасности критической информационной инфраструктуры Российской Федерации», п.п.11-13 приказа ФСТЭК России от 25.12.2017 №239 «Об утверждении требований по обеспечению безопасности значимых объектов критической информационной инфраструктуры Российской Федерации», а также, п.п.6, 7 раздела I, п.17-22 раздела II, п.п.23-27 раздела III приказа ФСТЭК России от 21.12.2017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t>
  </si>
  <si>
    <t>Основными целями создания Системы являются:
1. Выполнение требований по обеспечению информационной безопасности, предусмотренных Федеральным законом от 26.07.2017 № 187-ФЗ «О безопасности критической информационной инфраструктуры Российской Федерации», приказом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а также, приказа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Фелерации и обеспечению их функкционирования». В рамках проектирования будут созданы комплект проектной документации с определением необходимых технических мер по защите объектов критической информационной инфраструктуры, определен необходимый состав оборудования, программного обеспечения, создан комплект документов по защите информации, в соответствии с требованиями приказов ФСТЭК России от 21.12.2017 № 235, от 25.12.2017 № 239.</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</si>
  <si>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</si>
  <si>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Раздел 5. Показатели инвестиционного проекта</t>
  </si>
  <si>
    <t>АО "Россети Цифра"</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</si>
  <si>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</si>
  <si>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</si>
  <si>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</si>
  <si>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</si>
  <si>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</si>
  <si>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</si>
  <si>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</si>
  <si>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ИА АО "Россети Тюмень" </t>
  </si>
  <si>
    <t>Новое строительство и расширение электросетевых объектов</t>
  </si>
  <si>
    <t>Оказание услуг по проектированию технических мер защиты информации для создания системы информационной безопасности
объектов критической информационной инфраструктуры</t>
  </si>
  <si>
    <t>Предварительный расчет стоимости работ</t>
  </si>
  <si>
    <t>Информсистемы Джет</t>
  </si>
  <si>
    <t>ООО "Телеком_Интеграция"</t>
  </si>
  <si>
    <t>ПИР</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</si>
  <si>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</si>
  <si>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</si>
  <si>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</si>
  <si>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</si>
  <si>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</si>
  <si>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</si>
  <si>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</si>
  <si>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</si>
  <si>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</si>
  <si>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</si>
  <si>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</si>
  <si>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</si>
  <si>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</si>
  <si>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</si>
  <si>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</si>
  <si>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</si>
  <si>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</si>
  <si>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</si>
  <si>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</si>
  <si>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</si>
  <si>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</si>
  <si>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</si>
  <si>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</si>
  <si>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</si>
  <si>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</si>
  <si>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</si>
  <si>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</si>
  <si>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</si>
  <si>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</si>
  <si>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</si>
  <si>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Тюменская область, г. Тюмень</t>
  </si>
  <si>
    <t xml:space="preserve"> платы за технологическое присоединение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</si>
  <si>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</si>
  <si>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</si>
  <si>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</si>
  <si>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</si>
  <si>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</si>
  <si>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ЛЭП, км</t>
  </si>
  <si>
    <t>отсутствует этапность</t>
  </si>
  <si>
    <t>Прочие расходы, руб. без НДС на объект</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</si>
  <si>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</si>
  <si>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</si>
  <si>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</si>
  <si>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</si>
  <si>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</si>
  <si>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</si>
  <si>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</si>
  <si>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</si>
  <si>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</si>
  <si>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</si>
  <si>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</si>
  <si>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</si>
  <si>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</si>
  <si>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</si>
  <si>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</si>
  <si>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</si>
  <si>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</si>
  <si>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</si>
  <si>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</si>
  <si>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</si>
  <si>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Денежный поток на собственный капитал, руб.</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</si>
  <si>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</si>
  <si>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</si>
  <si>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</si>
  <si>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</si>
  <si>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</si>
  <si>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</si>
  <si>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</si>
  <si>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</si>
  <si>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</si>
  <si>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</si>
  <si>
    <t>Предложение по корректировке плана</t>
  </si>
  <si>
    <t>объем заключенного договора № PD01.1000.2022.191 от 30.06.2022 АО "Россети Цифра" в ценах 2022 года с НДС, млн. руб</t>
  </si>
  <si>
    <t>возможность реализации в установленный срок</t>
  </si>
  <si>
    <t>O_NS1000.PR.0010</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</si>
  <si>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</si>
  <si>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Оборудование защиты объектов инфраструктуры</t>
  </si>
  <si>
    <t>01.09.2024-31.12.2024</t>
  </si>
  <si>
    <t>не  требуется</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</si>
  <si>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</si>
  <si>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</si>
  <si>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</si>
  <si>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</si>
  <si>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</si>
  <si>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</si>
  <si>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</si>
  <si>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</si>
  <si>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</si>
  <si>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Выполнение требований законодательства Российской Федерации, предписаний федеральных органов исполнительной власти</t>
  </si>
  <si>
    <t>213.94 млн.руб./шт.</t>
  </si>
  <si>
    <t>не окупается</t>
  </si>
  <si>
    <t>нет</t>
  </si>
  <si>
    <t>от «__» _____ 2015 г. №___</t>
  </si>
  <si>
    <t>Год 2027</t>
  </si>
  <si>
    <t>Год 2028</t>
  </si>
  <si>
    <t>Тюменская область</t>
  </si>
  <si>
    <t>г. Тюмень</t>
  </si>
  <si>
    <t>+</t>
  </si>
  <si>
    <t>И</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</si>
  <si>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нескольким объектам ИПР, по результатам которой заключен договор на 14.967.299,77 руб. с НДС. Объем договора на данный объект составляет 6.507.174,65 руб. с НДС.</t>
  </si>
  <si>
    <t>Год раскрытия информации: 2025 год</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</si>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</sst>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0_ ;\-#,##0\ "/>
    <numFmt numFmtId="165" formatCode="_-* #,##0.00\ _р_._-;\-* #,##0.00\ _р_._-;_-* &quot;-&quot;??\ _р_._-;_-@_-"/>
    <numFmt numFmtId="166" formatCode="#,##0.0"/>
    <numFmt numFmtId="167" formatCode="#,##0.000"/>
    <numFmt numFmtId="168" formatCode="0.00000000"/>
    <numFmt numFmtId="169" formatCode="#,##0.00_ ;\-#,##0.00\ "/>
    <numFmt numFmtId="170" formatCode="#,##0.000_ ;\-#,##0.000\ "/>
    <numFmt numFmtId="171" formatCode="_-* #,##0.00_р_._-;\-* #,##0.00_р_._-;_-* &quot;-&quot;??_р_._-;_-@_-"/>
    <numFmt numFmtId="172" formatCode="[$-419]mmmm\ yyyy;@"/>
    <numFmt numFmtId="173" formatCode="_(* #,##0_);_(* \(#,##0\);_(* &quot;-&quot;_);_(@_)"/>
    <numFmt numFmtId="174" formatCode="0.0%"/>
    <numFmt numFmtId="175" formatCode="_(* #,##0.00_);_(* \(#,##0.00\);_(* &quot;-&quot;_);_(@_)"/>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8"/>
      <name val="Arial"/>
      <family val="2"/>
      <charset val="204"/>
    </font>
    <font>
      <b/>
      <sz val="8"/>
      <name val="Times New Roman"/>
      <family val="1"/>
      <charset val="204"/>
    </font>
    <font>
      <sz val="8"/>
      <name val="Times New Roman"/>
      <family val="1"/>
      <charset val="204"/>
    </font>
    <font>
      <b/>
      <u/>
      <sz val="12"/>
      <color theme="1"/>
      <name val="Times New Roman"/>
      <family val="1"/>
      <charset val="204"/>
    </font>
    <font>
      <b/>
      <sz val="12"/>
      <color theme="1"/>
      <name val="Times New Roman"/>
      <family val="1"/>
      <charset val="204"/>
    </font>
    <font>
      <sz val="10"/>
      <color indexed="9"/>
      <name val="Times New Roman"/>
      <family val="1"/>
      <charset val="204"/>
    </font>
    <font>
      <sz val="10"/>
      <color indexed="8"/>
      <name val="Times New Roman"/>
      <family val="1"/>
      <charset val="204"/>
    </font>
    <font>
      <b/>
      <u/>
      <sz val="12"/>
      <name val="Times New Roman"/>
      <family val="1"/>
      <charset val="204"/>
    </font>
    <font>
      <sz val="11"/>
      <color rgb="FFFF0000"/>
      <name val="Calibri"/>
      <family val="2"/>
      <scheme val="minor"/>
    </font>
    <font>
      <sz val="12"/>
      <color rgb="FFFF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right style="thin">
        <color auto="1"/>
      </right>
      <top style="thin">
        <color auto="1"/>
      </top>
      <bottom style="thin">
        <color auto="1"/>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0"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38" fontId="56" fillId="0" borderId="0">
      <alignment vertical="top"/>
    </xf>
    <xf numFmtId="0" fontId="11" fillId="0" borderId="0" applyFont="0" applyFill="0" applyBorder="0" applyAlignment="0" applyProtection="0"/>
    <xf numFmtId="0" fontId="1" fillId="0" borderId="0" applyFont="0" applyFill="0" applyBorder="0" applyAlignment="0" applyProtection="0"/>
    <xf numFmtId="0" fontId="30" fillId="0" borderId="0"/>
    <xf numFmtId="0" fontId="1" fillId="0" borderId="0"/>
    <xf numFmtId="0" fontId="11" fillId="0" borderId="0"/>
    <xf numFmtId="0" fontId="3" fillId="0" borderId="0"/>
    <xf numFmtId="171" fontId="1" fillId="0" borderId="0" applyFont="0" applyFill="0" applyBorder="0" applyAlignment="0" applyProtection="0"/>
    <xf numFmtId="0" fontId="69" fillId="0" borderId="0"/>
    <xf numFmtId="9" fontId="1" fillId="0" borderId="0" applyFont="0" applyFill="0" applyBorder="0" applyAlignment="0" applyProtection="0"/>
  </cellStyleXfs>
  <cellXfs count="56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5" fillId="0" borderId="0" xfId="2" applyFont="1" applyFill="1" applyAlignment="1"/>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38" fillId="0" borderId="0" xfId="2" applyFont="1" applyFill="1"/>
    <xf numFmtId="0" fontId="11" fillId="0" borderId="0" xfId="2" applyFill="1"/>
    <xf numFmtId="2" fontId="47"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9" xfId="2" applyFont="1" applyFill="1" applyBorder="1" applyAlignment="1">
      <alignment horizontal="left" vertical="center"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6" fillId="0" borderId="0" xfId="49" applyFont="1" applyAlignment="1"/>
    <xf numFmtId="0" fontId="36" fillId="0" borderId="0" xfId="49" applyFont="1" applyFill="1" applyAlignment="1"/>
    <xf numFmtId="0" fontId="37" fillId="0" borderId="0" xfId="49" applyFont="1" applyFill="1" applyAlignment="1"/>
    <xf numFmtId="0" fontId="2" fillId="0" borderId="1" xfId="0"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8" fillId="0" borderId="33" xfId="2" quotePrefix="1" applyFont="1" applyFill="1" applyBorder="1" applyAlignment="1">
      <alignment horizontal="justify" vertical="top" wrapText="1"/>
    </xf>
    <xf numFmtId="0" fontId="38" fillId="0" borderId="28" xfId="2" applyFont="1" applyFill="1" applyBorder="1" applyAlignment="1">
      <alignment vertical="top" wrapText="1"/>
    </xf>
    <xf numFmtId="0" fontId="38" fillId="0" borderId="33" xfId="2" applyFont="1" applyFill="1" applyBorder="1" applyAlignment="1">
      <alignment vertical="top" wrapText="1"/>
    </xf>
    <xf numFmtId="0" fontId="38" fillId="0" borderId="33" xfId="2" applyFont="1" applyFill="1" applyBorder="1" applyAlignment="1">
      <alignment horizontal="justify" vertical="top" wrapText="1"/>
    </xf>
    <xf numFmtId="0" fontId="11" fillId="0" borderId="0" xfId="2" applyFont="1" applyFill="1" applyBorder="1" applyAlignment="1">
      <alignment horizontal="left" wrapText="1"/>
    </xf>
    <xf numFmtId="0" fontId="2" fillId="0" borderId="35" xfId="0" applyFont="1" applyBorder="1" applyAlignment="1">
      <alignment horizontal="center" vertical="center"/>
    </xf>
    <xf numFmtId="0" fontId="2" fillId="0" borderId="35" xfId="0" applyFont="1" applyBorder="1" applyAlignment="1">
      <alignment horizontal="center" vertical="center" wrapText="1"/>
    </xf>
    <xf numFmtId="168" fontId="2" fillId="0" borderId="35" xfId="0" applyNumberFormat="1" applyFont="1" applyBorder="1" applyAlignment="1">
      <alignment horizontal="center" vertical="center" wrapText="1"/>
    </xf>
    <xf numFmtId="168" fontId="2" fillId="0" borderId="35" xfId="0" applyNumberFormat="1" applyFont="1" applyBorder="1" applyAlignment="1">
      <alignment horizontal="center" vertical="center"/>
    </xf>
    <xf numFmtId="0" fontId="40" fillId="24" borderId="0" xfId="0" applyFont="1" applyFill="1" applyAlignment="1"/>
    <xf numFmtId="0" fontId="10" fillId="24" borderId="0" xfId="1" applyFont="1" applyFill="1"/>
    <xf numFmtId="0" fontId="5" fillId="24" borderId="0" xfId="1" applyFont="1" applyFill="1" applyAlignment="1">
      <alignment vertical="center"/>
    </xf>
    <xf numFmtId="0" fontId="40" fillId="24" borderId="0" xfId="0" applyFont="1" applyFill="1" applyAlignment="1">
      <alignment vertical="center"/>
    </xf>
    <xf numFmtId="0" fontId="0" fillId="24" borderId="0" xfId="0" applyFill="1"/>
    <xf numFmtId="0" fontId="13" fillId="24" borderId="0" xfId="1" applyFont="1" applyFill="1" applyAlignment="1">
      <alignment horizontal="left" vertical="center"/>
    </xf>
    <xf numFmtId="0" fontId="12" fillId="24" borderId="0" xfId="2" applyFont="1" applyFill="1" applyAlignment="1">
      <alignment horizontal="right"/>
    </xf>
    <xf numFmtId="0" fontId="11" fillId="24" borderId="0" xfId="2" applyFont="1" applyFill="1"/>
    <xf numFmtId="0" fontId="38" fillId="0" borderId="0" xfId="49" applyFont="1"/>
    <xf numFmtId="0" fontId="38" fillId="0" borderId="0" xfId="49" applyFont="1" applyFill="1"/>
    <xf numFmtId="0" fontId="40" fillId="0" borderId="35" xfId="49" applyFont="1" applyFill="1" applyBorder="1" applyAlignment="1">
      <alignment horizontal="center" vertical="center"/>
    </xf>
    <xf numFmtId="0" fontId="58" fillId="0" borderId="35" xfId="49" applyFont="1" applyBorder="1" applyAlignment="1">
      <alignment horizontal="center" vertical="center"/>
    </xf>
    <xf numFmtId="0" fontId="58" fillId="0" borderId="0" xfId="49" applyFont="1"/>
    <xf numFmtId="0" fontId="40" fillId="24"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24" borderId="0" xfId="1" applyFont="1" applyFill="1" applyBorder="1" applyAlignment="1">
      <alignment horizontal="center" vertical="center"/>
    </xf>
    <xf numFmtId="0" fontId="40" fillId="0" borderId="0" xfId="0" applyFont="1" applyFill="1" applyAlignment="1">
      <alignment horizontal="center" vertical="center"/>
    </xf>
    <xf numFmtId="0" fontId="15" fillId="24" borderId="0" xfId="1" applyFont="1" applyFill="1"/>
    <xf numFmtId="0" fontId="12" fillId="24" borderId="0" xfId="2" applyFont="1" applyFill="1" applyAlignment="1">
      <alignment horizontal="right" vertical="center"/>
    </xf>
    <xf numFmtId="0" fontId="10" fillId="24" borderId="0" xfId="1" applyFont="1" applyFill="1" applyBorder="1"/>
    <xf numFmtId="0" fontId="9" fillId="24" borderId="0" xfId="1" applyFont="1" applyFill="1" applyAlignment="1">
      <alignment vertical="center"/>
    </xf>
    <xf numFmtId="0" fontId="6" fillId="24" borderId="0" xfId="1" applyFont="1" applyFill="1"/>
    <xf numFmtId="0" fontId="7" fillId="24" borderId="0" xfId="1" applyFont="1" applyFill="1" applyAlignment="1">
      <alignment vertical="center"/>
    </xf>
    <xf numFmtId="0" fontId="4" fillId="24" borderId="0" xfId="1" applyFont="1" applyFill="1" applyAlignment="1">
      <alignment horizontal="center" vertical="center"/>
    </xf>
    <xf numFmtId="0" fontId="8" fillId="24" borderId="0" xfId="1" applyFont="1" applyFill="1" applyAlignment="1">
      <alignment vertical="center"/>
    </xf>
    <xf numFmtId="0" fontId="60" fillId="24" borderId="35" xfId="1" applyFont="1" applyFill="1" applyBorder="1" applyAlignment="1">
      <alignment horizontal="center" vertical="center" wrapText="1"/>
    </xf>
    <xf numFmtId="0" fontId="37" fillId="24" borderId="35" xfId="2" applyFont="1" applyFill="1" applyBorder="1" applyAlignment="1">
      <alignment horizontal="center" vertical="center" wrapText="1"/>
    </xf>
    <xf numFmtId="0" fontId="6" fillId="24" borderId="0" xfId="1" applyFont="1" applyFill="1" applyBorder="1"/>
    <xf numFmtId="0" fontId="60" fillId="24" borderId="4" xfId="1" applyFont="1" applyFill="1" applyBorder="1" applyAlignment="1">
      <alignment horizontal="center" vertical="center" wrapText="1"/>
    </xf>
    <xf numFmtId="0" fontId="11" fillId="24" borderId="4" xfId="2" applyFont="1" applyFill="1" applyBorder="1" applyAlignment="1">
      <alignment vertical="center" wrapText="1"/>
    </xf>
    <xf numFmtId="0" fontId="4" fillId="24" borderId="35" xfId="1" applyFont="1" applyFill="1" applyBorder="1" applyAlignment="1">
      <alignment horizontal="center" vertical="center"/>
    </xf>
    <xf numFmtId="0" fontId="2" fillId="24" borderId="35"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35" xfId="1" applyFill="1" applyBorder="1"/>
    <xf numFmtId="0" fontId="3" fillId="24" borderId="0" xfId="1" applyFill="1" applyBorder="1"/>
    <xf numFmtId="0" fontId="3" fillId="24" borderId="0" xfId="1" applyFill="1"/>
    <xf numFmtId="0" fontId="11" fillId="24" borderId="0" xfId="62" applyFont="1" applyFill="1" applyAlignment="1">
      <alignment horizontal="left"/>
    </xf>
    <xf numFmtId="0" fontId="55" fillId="24" borderId="0" xfId="1" applyFont="1" applyFill="1" applyAlignment="1">
      <alignment horizontal="left" vertical="center" wrapText="1"/>
    </xf>
    <xf numFmtId="0" fontId="11" fillId="24" borderId="0" xfId="62" applyFont="1" applyFill="1" applyAlignment="1">
      <alignment horizontal="left" vertical="center"/>
    </xf>
    <xf numFmtId="0" fontId="40" fillId="24" borderId="35"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11" fillId="24" borderId="35" xfId="62" applyFont="1" applyFill="1" applyBorder="1" applyAlignment="1">
      <alignment horizontal="center" vertical="top"/>
    </xf>
    <xf numFmtId="0" fontId="11" fillId="24" borderId="35" xfId="62" applyFont="1" applyFill="1" applyBorder="1" applyAlignment="1">
      <alignment horizontal="center" vertical="top" wrapText="1"/>
    </xf>
    <xf numFmtId="0" fontId="11" fillId="24" borderId="35" xfId="62" applyFont="1" applyFill="1" applyBorder="1" applyAlignment="1">
      <alignment horizontal="left"/>
    </xf>
    <xf numFmtId="0" fontId="11" fillId="24" borderId="35" xfId="62" applyNumberFormat="1" applyFont="1" applyFill="1" applyBorder="1" applyAlignment="1">
      <alignment vertical="center"/>
    </xf>
    <xf numFmtId="0" fontId="11" fillId="24" borderId="35" xfId="62" applyNumberFormat="1" applyFont="1" applyFill="1" applyBorder="1" applyAlignment="1">
      <alignment vertical="center" wrapText="1"/>
    </xf>
    <xf numFmtId="0" fontId="43" fillId="24" borderId="0" xfId="62" applyFont="1" applyFill="1" applyAlignment="1">
      <alignment horizontal="left"/>
    </xf>
    <xf numFmtId="0" fontId="61"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11" fillId="0" borderId="0" xfId="62" applyFont="1" applyAlignment="1">
      <alignment horizontal="left"/>
    </xf>
    <xf numFmtId="0" fontId="11" fillId="0" borderId="0" xfId="62" applyFont="1" applyAlignment="1">
      <alignment horizontal="left" vertical="center"/>
    </xf>
    <xf numFmtId="0" fontId="40" fillId="0" borderId="3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35" xfId="62" applyFont="1" applyBorder="1" applyAlignment="1">
      <alignment horizontal="center" vertical="top"/>
    </xf>
    <xf numFmtId="0" fontId="11" fillId="0" borderId="35" xfId="62" applyFont="1" applyBorder="1" applyAlignment="1">
      <alignment horizontal="left" vertical="center"/>
    </xf>
    <xf numFmtId="0" fontId="11" fillId="0" borderId="35" xfId="62" applyFont="1" applyBorder="1" applyAlignment="1">
      <alignment horizontal="left" vertical="center" wrapText="1"/>
    </xf>
    <xf numFmtId="49" fontId="11" fillId="0" borderId="35" xfId="62" applyNumberFormat="1" applyFont="1" applyBorder="1" applyAlignment="1">
      <alignment horizontal="center" vertical="center"/>
    </xf>
    <xf numFmtId="49" fontId="11" fillId="0" borderId="35" xfId="62" applyNumberFormat="1" applyFont="1" applyBorder="1" applyAlignment="1">
      <alignment horizontal="left" vertical="center" wrapText="1"/>
    </xf>
    <xf numFmtId="0" fontId="11" fillId="0" borderId="35" xfId="62" applyNumberFormat="1" applyFont="1" applyBorder="1" applyAlignment="1">
      <alignment horizontal="left" vertical="center" wrapText="1"/>
    </xf>
    <xf numFmtId="0" fontId="11" fillId="0" borderId="35" xfId="62" applyFont="1" applyBorder="1" applyAlignment="1">
      <alignment horizontal="center" vertical="center"/>
    </xf>
    <xf numFmtId="49" fontId="11" fillId="0" borderId="35" xfId="62" applyNumberFormat="1" applyFont="1" applyBorder="1" applyAlignment="1">
      <alignment horizontal="center" vertical="center" wrapText="1"/>
    </xf>
    <xf numFmtId="49" fontId="40" fillId="0" borderId="35" xfId="62" applyNumberFormat="1" applyFont="1" applyBorder="1" applyAlignment="1">
      <alignment horizontal="left" vertical="center" wrapText="1"/>
    </xf>
    <xf numFmtId="0" fontId="40" fillId="0" borderId="35" xfId="62" applyNumberFormat="1" applyFont="1" applyBorder="1" applyAlignment="1">
      <alignment horizontal="left" vertical="center" wrapText="1"/>
    </xf>
    <xf numFmtId="0" fontId="40" fillId="0" borderId="35" xfId="62" applyFont="1" applyBorder="1" applyAlignment="1">
      <alignment horizontal="center" vertical="center"/>
    </xf>
    <xf numFmtId="49" fontId="40" fillId="0" borderId="35" xfId="62" applyNumberFormat="1" applyFont="1" applyBorder="1" applyAlignment="1">
      <alignment horizontal="center" vertical="center"/>
    </xf>
    <xf numFmtId="0" fontId="40" fillId="0" borderId="35" xfId="62" applyFont="1" applyBorder="1" applyAlignment="1">
      <alignment horizontal="left" vertical="center"/>
    </xf>
    <xf numFmtId="0" fontId="40" fillId="0" borderId="35" xfId="62" applyFont="1" applyBorder="1" applyAlignment="1">
      <alignment horizontal="left" vertical="center" wrapText="1"/>
    </xf>
    <xf numFmtId="0" fontId="60" fillId="0" borderId="35" xfId="1" applyFont="1" applyBorder="1" applyAlignment="1">
      <alignment horizontal="center" vertical="center" wrapText="1"/>
    </xf>
    <xf numFmtId="0" fontId="60" fillId="0" borderId="35" xfId="1" applyFont="1" applyBorder="1" applyAlignment="1">
      <alignment horizontal="center" vertical="center"/>
    </xf>
    <xf numFmtId="0" fontId="5" fillId="0" borderId="35" xfId="1" applyFont="1" applyBorder="1" applyAlignment="1">
      <alignment horizontal="center" vertical="center"/>
    </xf>
    <xf numFmtId="0" fontId="7" fillId="0" borderId="35" xfId="1" applyFont="1" applyBorder="1" applyAlignment="1">
      <alignment horizontal="center" vertical="center" wrapText="1"/>
    </xf>
    <xf numFmtId="49" fontId="7" fillId="0" borderId="35" xfId="1" applyNumberFormat="1" applyFont="1" applyBorder="1" applyAlignment="1">
      <alignment vertical="center"/>
    </xf>
    <xf numFmtId="49" fontId="7" fillId="0" borderId="4" xfId="1" applyNumberFormat="1" applyFont="1" applyBorder="1" applyAlignment="1">
      <alignment vertical="center"/>
    </xf>
    <xf numFmtId="0" fontId="7" fillId="0" borderId="35" xfId="1" applyFont="1" applyBorder="1" applyAlignment="1">
      <alignment vertical="center"/>
    </xf>
    <xf numFmtId="0" fontId="4" fillId="0" borderId="35" xfId="1" applyFont="1" applyBorder="1" applyAlignment="1">
      <alignment horizontal="center" vertical="center"/>
    </xf>
    <xf numFmtId="0" fontId="3" fillId="0" borderId="0" xfId="1" applyFill="1" applyBorder="1"/>
    <xf numFmtId="0" fontId="3" fillId="0" borderId="0" xfId="1" applyFill="1"/>
    <xf numFmtId="0" fontId="40" fillId="0" borderId="35" xfId="49" applyFont="1" applyFill="1" applyBorder="1" applyAlignment="1">
      <alignment horizontal="center" vertical="center" wrapText="1"/>
    </xf>
    <xf numFmtId="0" fontId="45" fillId="0" borderId="0" xfId="2" applyFont="1" applyFill="1" applyAlignment="1">
      <alignment horizontal="center"/>
    </xf>
    <xf numFmtId="49" fontId="40" fillId="0" borderId="35" xfId="41" applyNumberFormat="1" applyFont="1" applyFill="1" applyBorder="1" applyAlignment="1">
      <alignment horizontal="center" vertical="center" wrapText="1"/>
    </xf>
    <xf numFmtId="0" fontId="40" fillId="0" borderId="35" xfId="41" applyFont="1" applyFill="1" applyBorder="1" applyAlignment="1">
      <alignment horizontal="left" vertical="center" wrapText="1"/>
    </xf>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41" fillId="0" borderId="35" xfId="70" applyFont="1" applyFill="1" applyBorder="1" applyAlignment="1">
      <alignment horizontal="left" vertical="center" wrapText="1"/>
    </xf>
    <xf numFmtId="0" fontId="11" fillId="0" borderId="6" xfId="41" applyFont="1" applyFill="1" applyBorder="1" applyAlignment="1">
      <alignment horizontal="left" vertical="center" wrapText="1"/>
    </xf>
    <xf numFmtId="49" fontId="62" fillId="0" borderId="35" xfId="0" applyNumberFormat="1" applyFont="1" applyFill="1" applyBorder="1" applyAlignment="1">
      <alignment horizontal="center" vertical="center" wrapText="1"/>
    </xf>
    <xf numFmtId="0" fontId="38" fillId="0" borderId="35" xfId="49" applyFont="1" applyBorder="1"/>
    <xf numFmtId="167" fontId="38" fillId="0" borderId="28" xfId="2" applyNumberFormat="1" applyFont="1" applyFill="1" applyBorder="1" applyAlignment="1">
      <alignment horizontal="justify" vertical="top" wrapText="1"/>
    </xf>
    <xf numFmtId="0" fontId="38" fillId="0" borderId="25" xfId="2" applyFont="1" applyFill="1" applyBorder="1" applyAlignment="1">
      <alignment horizontal="left" vertical="center" wrapText="1"/>
    </xf>
    <xf numFmtId="0" fontId="40" fillId="24" borderId="0" xfId="2" applyFont="1" applyFill="1" applyAlignment="1">
      <alignment horizontal="center" vertical="top" wrapText="1"/>
    </xf>
    <xf numFmtId="0" fontId="11" fillId="24" borderId="0" xfId="2" applyFont="1" applyFill="1" applyAlignment="1">
      <alignment horizontal="right"/>
    </xf>
    <xf numFmtId="0" fontId="40" fillId="0" borderId="35" xfId="2" applyNumberFormat="1" applyFont="1" applyFill="1" applyBorder="1" applyAlignment="1">
      <alignment horizontal="center" vertical="center" wrapText="1"/>
    </xf>
    <xf numFmtId="0" fontId="40" fillId="0" borderId="35" xfId="2" applyNumberFormat="1" applyFont="1" applyFill="1" applyBorder="1" applyAlignment="1">
      <alignment horizontal="center"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center" vertical="center" wrapText="1"/>
    </xf>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left" vertical="top" wrapText="1"/>
    </xf>
    <xf numFmtId="0" fontId="46" fillId="0" borderId="35" xfId="2" applyFont="1" applyFill="1" applyBorder="1" applyAlignment="1">
      <alignment horizontal="center"/>
    </xf>
    <xf numFmtId="0" fontId="11" fillId="0" borderId="35" xfId="2" applyNumberFormat="1" applyFont="1" applyFill="1" applyBorder="1" applyAlignment="1">
      <alignment horizontal="left" vertical="top"/>
    </xf>
    <xf numFmtId="0" fontId="11" fillId="0" borderId="35" xfId="2" applyFont="1" applyFill="1" applyBorder="1" applyAlignment="1">
      <alignment horizontal="center" vertical="center"/>
    </xf>
    <xf numFmtId="0" fontId="7" fillId="0" borderId="35" xfId="1" applyFont="1" applyBorder="1" applyAlignment="1">
      <alignment vertical="center" wrapText="1"/>
    </xf>
    <xf numFmtId="0" fontId="7" fillId="24" borderId="1" xfId="0" applyFont="1" applyFill="1" applyBorder="1" applyAlignment="1">
      <alignment horizontal="left" vertical="center" wrapText="1"/>
    </xf>
    <xf numFmtId="0" fontId="64" fillId="0" borderId="0" xfId="1" applyFont="1" applyBorder="1"/>
    <xf numFmtId="0" fontId="39" fillId="24" borderId="30" xfId="2" applyFont="1" applyFill="1" applyBorder="1" applyAlignment="1">
      <alignment horizontal="justify" vertical="top" wrapText="1"/>
    </xf>
    <xf numFmtId="0" fontId="11" fillId="24" borderId="0" xfId="2" applyFill="1"/>
    <xf numFmtId="49" fontId="7" fillId="0" borderId="35" xfId="1" applyNumberFormat="1" applyFont="1" applyFill="1" applyBorder="1" applyAlignment="1">
      <alignment vertical="center"/>
    </xf>
    <xf numFmtId="0" fontId="7" fillId="0" borderId="39" xfId="1" applyFont="1" applyBorder="1" applyAlignment="1">
      <alignment horizontal="left" vertical="center" wrapText="1"/>
    </xf>
    <xf numFmtId="0" fontId="7" fillId="0" borderId="35" xfId="1" applyFont="1" applyFill="1" applyBorder="1" applyAlignment="1">
      <alignment horizontal="center" vertical="center" wrapText="1"/>
    </xf>
    <xf numFmtId="0" fontId="7" fillId="0" borderId="39" xfId="1" applyFont="1" applyFill="1" applyBorder="1" applyAlignment="1">
      <alignment vertical="center" wrapText="1"/>
    </xf>
    <xf numFmtId="0" fontId="7" fillId="0" borderId="35" xfId="1" applyFont="1" applyFill="1" applyBorder="1" applyAlignment="1">
      <alignment horizontal="left" vertical="center" wrapText="1"/>
    </xf>
    <xf numFmtId="0" fontId="40" fillId="0" borderId="35" xfId="2" applyFont="1" applyFill="1" applyBorder="1" applyAlignment="1">
      <alignment horizontal="center" vertical="center" wrapText="1"/>
    </xf>
    <xf numFmtId="0" fontId="40" fillId="0" borderId="35" xfId="2" applyFont="1" applyBorder="1" applyAlignment="1">
      <alignment vertical="top" wrapText="1"/>
    </xf>
    <xf numFmtId="0" fontId="40" fillId="0" borderId="35" xfId="2" applyNumberFormat="1" applyFont="1" applyBorder="1" applyAlignment="1">
      <alignment horizontal="center"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11" fillId="0" borderId="41" xfId="4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0" xfId="41" applyFont="1" applyFill="1"/>
    <xf numFmtId="0" fontId="11" fillId="0" borderId="0" xfId="41" applyFont="1" applyFill="1" applyBorder="1" applyAlignment="1"/>
    <xf numFmtId="0" fontId="65" fillId="0" borderId="0" xfId="2" applyFont="1" applyFill="1"/>
    <xf numFmtId="0" fontId="11" fillId="0" borderId="0" xfId="2" applyFont="1"/>
    <xf numFmtId="0" fontId="60" fillId="0" borderId="0" xfId="1" applyFont="1" applyAlignment="1">
      <alignment vertical="center"/>
    </xf>
    <xf numFmtId="0" fontId="59" fillId="0" borderId="0" xfId="2" applyFont="1" applyFill="1" applyAlignment="1">
      <alignment vertical="center"/>
    </xf>
    <xf numFmtId="0" fontId="11" fillId="0" borderId="0" xfId="2" applyFont="1" applyFill="1" applyAlignment="1"/>
    <xf numFmtId="0" fontId="6" fillId="0" borderId="0" xfId="1" applyFont="1" applyFill="1"/>
    <xf numFmtId="0" fontId="1" fillId="0" borderId="0" xfId="50"/>
    <xf numFmtId="4" fontId="11" fillId="0" borderId="35" xfId="0" applyNumberFormat="1" applyFont="1" applyFill="1" applyBorder="1" applyAlignment="1">
      <alignment horizontal="center" vertical="center"/>
    </xf>
    <xf numFmtId="1" fontId="66" fillId="0" borderId="35" xfId="49" applyNumberFormat="1" applyFont="1" applyBorder="1" applyAlignment="1">
      <alignment horizontal="center" vertical="center"/>
    </xf>
    <xf numFmtId="49" fontId="66" fillId="0" borderId="35" xfId="49" applyNumberFormat="1" applyFont="1" applyBorder="1" applyAlignment="1">
      <alignment horizontal="center" vertical="center" wrapText="1"/>
    </xf>
    <xf numFmtId="172" fontId="66" fillId="0" borderId="35" xfId="49" applyNumberFormat="1" applyFont="1" applyBorder="1" applyAlignment="1">
      <alignment horizontal="center" vertical="center"/>
    </xf>
    <xf numFmtId="49" fontId="66" fillId="0" borderId="35" xfId="49" applyNumberFormat="1" applyFont="1" applyBorder="1" applyAlignment="1">
      <alignment horizontal="center" vertical="center"/>
    </xf>
    <xf numFmtId="166" fontId="66" fillId="0" borderId="35" xfId="49" applyNumberFormat="1" applyFont="1" applyBorder="1" applyAlignment="1">
      <alignment horizontal="center" vertical="center" wrapText="1"/>
    </xf>
    <xf numFmtId="3" fontId="66" fillId="0" borderId="35" xfId="49" applyNumberFormat="1" applyFont="1" applyBorder="1" applyAlignment="1">
      <alignment horizontal="center" vertical="center" wrapText="1"/>
    </xf>
    <xf numFmtId="14" fontId="66" fillId="0" borderId="35" xfId="49" applyNumberFormat="1" applyFont="1" applyBorder="1" applyAlignment="1">
      <alignment horizontal="center" vertical="center"/>
    </xf>
    <xf numFmtId="0" fontId="66" fillId="0" borderId="0" xfId="49" applyFont="1"/>
    <xf numFmtId="0" fontId="36" fillId="0" borderId="35" xfId="49" applyFont="1" applyBorder="1"/>
    <xf numFmtId="0" fontId="36" fillId="0" borderId="0" xfId="49" applyFont="1"/>
    <xf numFmtId="0" fontId="44" fillId="0" borderId="35" xfId="70" applyFont="1" applyFill="1" applyBorder="1" applyAlignment="1">
      <alignment horizontal="left" vertical="center" wrapText="1"/>
    </xf>
    <xf numFmtId="0" fontId="7" fillId="0" borderId="35" xfId="0" applyFont="1" applyFill="1" applyBorder="1" applyAlignment="1">
      <alignment horizontal="left" vertical="center" wrapText="1"/>
    </xf>
    <xf numFmtId="169" fontId="38" fillId="0" borderId="28" xfId="58" applyNumberFormat="1" applyFont="1" applyFill="1" applyBorder="1" applyAlignment="1">
      <alignment horizontal="left" vertical="center" wrapText="1"/>
    </xf>
    <xf numFmtId="170" fontId="38" fillId="0" borderId="28" xfId="58" applyNumberFormat="1" applyFont="1" applyFill="1" applyBorder="1" applyAlignment="1">
      <alignment horizontal="left" vertical="center" wrapText="1"/>
    </xf>
    <xf numFmtId="0" fontId="38" fillId="0" borderId="28" xfId="58" applyFont="1" applyFill="1" applyBorder="1" applyAlignment="1">
      <alignment horizontal="justify" vertical="top" wrapText="1"/>
    </xf>
    <xf numFmtId="3" fontId="38" fillId="0" borderId="28" xfId="2" applyNumberFormat="1" applyFont="1" applyFill="1" applyBorder="1" applyAlignment="1">
      <alignment horizontal="justify" vertical="top" wrapText="1"/>
    </xf>
    <xf numFmtId="4" fontId="7" fillId="0" borderId="1" xfId="1" applyNumberFormat="1" applyFont="1" applyBorder="1" applyAlignment="1">
      <alignment horizontal="center" vertical="center" wrapText="1"/>
    </xf>
    <xf numFmtId="14" fontId="11" fillId="0" borderId="35" xfId="2" applyNumberFormat="1" applyFont="1" applyFill="1" applyBorder="1" applyAlignment="1">
      <alignment horizontal="center" vertical="top" wrapText="1"/>
    </xf>
    <xf numFmtId="0" fontId="68" fillId="0" borderId="2" xfId="50" applyFont="1" applyFill="1" applyBorder="1" applyAlignment="1">
      <alignment vertical="center"/>
    </xf>
    <xf numFmtId="0" fontId="68" fillId="0" borderId="22" xfId="50" applyFont="1" applyFill="1" applyBorder="1" applyAlignment="1">
      <alignment vertical="center"/>
    </xf>
    <xf numFmtId="0" fontId="7" fillId="0" borderId="0" xfId="1" applyFont="1" applyAlignment="1">
      <alignment horizontal="center" vertical="center"/>
    </xf>
    <xf numFmtId="10" fontId="38" fillId="0" borderId="34" xfId="2" applyNumberFormat="1" applyFont="1" applyFill="1" applyBorder="1" applyAlignment="1">
      <alignment horizontal="justify" vertical="top" wrapText="1"/>
    </xf>
    <xf numFmtId="10" fontId="38" fillId="0" borderId="28" xfId="58" applyNumberFormat="1" applyFont="1" applyFill="1" applyBorder="1" applyAlignment="1">
      <alignment horizontal="left" vertical="center" wrapText="1"/>
    </xf>
    <xf numFmtId="167" fontId="38" fillId="0" borderId="34" xfId="2" applyNumberFormat="1" applyFont="1" applyFill="1" applyBorder="1" applyAlignment="1">
      <alignment horizontal="justify" vertical="top" wrapText="1"/>
    </xf>
    <xf numFmtId="167" fontId="38" fillId="0" borderId="31" xfId="2" applyNumberFormat="1" applyFont="1" applyFill="1" applyBorder="1" applyAlignment="1">
      <alignment horizontal="justify" vertical="top" wrapText="1"/>
    </xf>
    <xf numFmtId="0" fontId="40" fillId="0" borderId="41" xfId="41"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11" fillId="0" borderId="0" xfId="0" applyFont="1" applyAlignment="1">
      <alignment vertical="center"/>
    </xf>
    <xf numFmtId="0" fontId="39" fillId="0" borderId="0" xfId="0" applyFont="1" applyAlignment="1">
      <alignment vertical="center"/>
    </xf>
    <xf numFmtId="0" fontId="11" fillId="0" borderId="0" xfId="0" applyFont="1" applyAlignment="1">
      <alignment horizontal="right" vertical="center"/>
    </xf>
    <xf numFmtId="0" fontId="39" fillId="0" borderId="0" xfId="0" applyFont="1" applyAlignment="1">
      <alignment horizontal="left" vertical="center"/>
    </xf>
    <xf numFmtId="0" fontId="39" fillId="0" borderId="0" xfId="0" applyFont="1" applyAlignment="1">
      <alignment horizontal="center" vertical="center"/>
    </xf>
    <xf numFmtId="0" fontId="70" fillId="0" borderId="0" xfId="0" applyFont="1" applyAlignment="1">
      <alignment horizontal="left" vertical="center"/>
    </xf>
    <xf numFmtId="0" fontId="43" fillId="0" borderId="0" xfId="0" applyFont="1" applyAlignment="1">
      <alignment vertical="center"/>
    </xf>
    <xf numFmtId="0" fontId="38" fillId="0" borderId="0" xfId="0" applyFont="1" applyAlignment="1">
      <alignment vertical="center"/>
    </xf>
    <xf numFmtId="4" fontId="38" fillId="0" borderId="35" xfId="0" applyNumberFormat="1" applyFont="1" applyFill="1" applyBorder="1" applyAlignment="1">
      <alignment horizontal="center" vertical="center"/>
    </xf>
    <xf numFmtId="3" fontId="38" fillId="0" borderId="35" xfId="0" applyNumberFormat="1" applyFont="1" applyFill="1" applyBorder="1" applyAlignment="1">
      <alignment horizontal="center" vertical="center"/>
    </xf>
    <xf numFmtId="0" fontId="11" fillId="0" borderId="0" xfId="0" applyFont="1" applyBorder="1" applyAlignment="1">
      <alignment vertical="center"/>
    </xf>
    <xf numFmtId="0" fontId="58" fillId="0" borderId="0" xfId="0" applyFont="1" applyAlignment="1">
      <alignment vertical="center"/>
    </xf>
    <xf numFmtId="0" fontId="38" fillId="0" borderId="35" xfId="0" applyFont="1" applyFill="1" applyBorder="1" applyAlignment="1">
      <alignment horizontal="center" vertical="center"/>
    </xf>
    <xf numFmtId="1" fontId="40" fillId="0" borderId="38" xfId="0" applyNumberFormat="1" applyFont="1" applyFill="1" applyBorder="1" applyAlignment="1">
      <alignment horizontal="center" vertical="center"/>
    </xf>
    <xf numFmtId="1" fontId="40" fillId="0" borderId="26" xfId="0" applyNumberFormat="1" applyFont="1" applyFill="1" applyBorder="1" applyAlignment="1">
      <alignment horizontal="center" vertical="center"/>
    </xf>
    <xf numFmtId="10" fontId="38" fillId="0" borderId="37" xfId="0" applyNumberFormat="1" applyFont="1" applyFill="1" applyBorder="1" applyAlignment="1">
      <alignment vertical="center"/>
    </xf>
    <xf numFmtId="10" fontId="38" fillId="0" borderId="35" xfId="0" applyNumberFormat="1" applyFont="1" applyFill="1" applyBorder="1" applyAlignment="1">
      <alignment vertical="center"/>
    </xf>
    <xf numFmtId="4" fontId="38" fillId="0" borderId="42" xfId="0" applyNumberFormat="1" applyFont="1" applyFill="1" applyBorder="1" applyAlignment="1">
      <alignment vertical="center"/>
    </xf>
    <xf numFmtId="4" fontId="38" fillId="0" borderId="22" xfId="0" applyNumberFormat="1" applyFont="1" applyFill="1" applyBorder="1" applyAlignment="1">
      <alignment vertical="center"/>
    </xf>
    <xf numFmtId="3" fontId="11" fillId="0" borderId="20"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7" xfId="0" applyNumberFormat="1" applyFont="1" applyFill="1" applyBorder="1" applyAlignment="1">
      <alignment vertical="center"/>
    </xf>
    <xf numFmtId="3" fontId="11" fillId="0" borderId="35" xfId="0" applyNumberFormat="1" applyFont="1" applyFill="1" applyBorder="1" applyAlignment="1">
      <alignment vertical="center"/>
    </xf>
    <xf numFmtId="3" fontId="11" fillId="0" borderId="37" xfId="0" applyNumberFormat="1" applyFont="1" applyBorder="1" applyAlignment="1">
      <alignment vertical="center"/>
    </xf>
    <xf numFmtId="3" fontId="11" fillId="0" borderId="35" xfId="0" applyNumberFormat="1" applyFont="1" applyBorder="1" applyAlignment="1">
      <alignment vertical="center"/>
    </xf>
    <xf numFmtId="0" fontId="11" fillId="0" borderId="37" xfId="0" applyFont="1" applyBorder="1" applyAlignment="1">
      <alignment vertical="center"/>
    </xf>
    <xf numFmtId="0" fontId="11" fillId="0" borderId="35" xfId="0" applyFont="1" applyBorder="1" applyAlignment="1">
      <alignment vertical="center"/>
    </xf>
    <xf numFmtId="1" fontId="40" fillId="0" borderId="26" xfId="0" applyNumberFormat="1" applyFont="1" applyFill="1" applyBorder="1" applyAlignment="1">
      <alignment horizontal="center" vertical="center" wrapText="1"/>
    </xf>
    <xf numFmtId="0" fontId="68" fillId="0" borderId="35"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3" fontId="39" fillId="0" borderId="35" xfId="0" applyNumberFormat="1" applyFont="1" applyBorder="1" applyAlignment="1">
      <alignment vertical="center"/>
    </xf>
    <xf numFmtId="173" fontId="38" fillId="0" borderId="35" xfId="0" applyNumberFormat="1" applyFont="1" applyBorder="1" applyAlignment="1">
      <alignment vertical="center"/>
    </xf>
    <xf numFmtId="173" fontId="39" fillId="0" borderId="22" xfId="0" applyNumberFormat="1" applyFont="1" applyBorder="1" applyAlignment="1">
      <alignment vertical="center"/>
    </xf>
    <xf numFmtId="0" fontId="71" fillId="0" borderId="0" xfId="0" applyFont="1" applyBorder="1" applyAlignment="1">
      <alignment vertical="center"/>
    </xf>
    <xf numFmtId="166" fontId="72" fillId="0" borderId="0" xfId="0" applyNumberFormat="1" applyFont="1" applyBorder="1" applyAlignment="1">
      <alignment horizontal="center" vertical="center"/>
    </xf>
    <xf numFmtId="0" fontId="71" fillId="0" borderId="0" xfId="0" applyFont="1" applyAlignment="1">
      <alignment vertical="center"/>
    </xf>
    <xf numFmtId="173" fontId="38" fillId="0" borderId="35" xfId="0" applyNumberFormat="1" applyFont="1" applyFill="1" applyBorder="1" applyAlignment="1">
      <alignment vertical="center"/>
    </xf>
    <xf numFmtId="167" fontId="38" fillId="0" borderId="35" xfId="0" applyNumberFormat="1" applyFont="1" applyBorder="1" applyAlignment="1">
      <alignment horizontal="center" vertical="center"/>
    </xf>
    <xf numFmtId="173" fontId="39" fillId="0" borderId="35" xfId="0" applyNumberFormat="1" applyFont="1" applyFill="1" applyBorder="1" applyAlignment="1">
      <alignment vertical="center"/>
    </xf>
    <xf numFmtId="174" fontId="39" fillId="0" borderId="35" xfId="0" applyNumberFormat="1" applyFont="1" applyFill="1" applyBorder="1" applyAlignment="1">
      <alignment vertical="center"/>
    </xf>
    <xf numFmtId="175" fontId="39" fillId="0" borderId="35" xfId="0" applyNumberFormat="1" applyFont="1" applyFill="1" applyBorder="1" applyAlignment="1">
      <alignment vertical="center"/>
    </xf>
    <xf numFmtId="175" fontId="39" fillId="0" borderId="22" xfId="0" applyNumberFormat="1" applyFont="1" applyFill="1" applyBorder="1" applyAlignment="1">
      <alignment vertical="center"/>
    </xf>
    <xf numFmtId="173" fontId="11" fillId="0" borderId="0" xfId="0" applyNumberFormat="1" applyFont="1" applyAlignment="1">
      <alignment vertical="center"/>
    </xf>
    <xf numFmtId="0" fontId="73" fillId="0" borderId="0" xfId="0" applyFont="1" applyAlignment="1">
      <alignment vertical="center"/>
    </xf>
    <xf numFmtId="0" fontId="40" fillId="24" borderId="35" xfId="41" applyFont="1" applyFill="1" applyBorder="1" applyAlignment="1">
      <alignment horizontal="center" vertical="center" textRotation="90" wrapText="1"/>
    </xf>
    <xf numFmtId="4" fontId="11" fillId="0" borderId="35" xfId="74" applyNumberFormat="1" applyFont="1" applyFill="1" applyBorder="1" applyAlignment="1">
      <alignment horizontal="right" wrapText="1"/>
    </xf>
    <xf numFmtId="176" fontId="11" fillId="0" borderId="35" xfId="74" applyNumberFormat="1" applyFont="1" applyFill="1" applyBorder="1" applyAlignment="1">
      <alignment horizontal="right" wrapText="1"/>
    </xf>
    <xf numFmtId="4" fontId="44" fillId="0" borderId="2" xfId="70" applyNumberFormat="1" applyFont="1" applyFill="1" applyBorder="1" applyAlignment="1">
      <alignment horizontal="left" vertical="center" wrapText="1"/>
    </xf>
    <xf numFmtId="4" fontId="11" fillId="0" borderId="35" xfId="41" applyNumberFormat="1" applyFont="1" applyFill="1" applyBorder="1" applyAlignment="1">
      <alignment horizontal="center" vertical="center" wrapText="1"/>
    </xf>
    <xf numFmtId="4" fontId="11" fillId="0" borderId="35" xfId="41" applyNumberFormat="1" applyFont="1" applyFill="1" applyBorder="1" applyAlignment="1">
      <alignment horizontal="left" vertical="center" wrapText="1"/>
    </xf>
    <xf numFmtId="4" fontId="44" fillId="0" borderId="35" xfId="70" applyNumberFormat="1" applyFont="1" applyFill="1" applyBorder="1" applyAlignment="1">
      <alignment horizontal="left"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10" fontId="11" fillId="0" borderId="35" xfId="76" applyNumberFormat="1" applyFont="1" applyFill="1" applyBorder="1" applyAlignment="1">
      <alignment horizontal="center" vertical="top" wrapText="1"/>
    </xf>
    <xf numFmtId="10" fontId="11" fillId="0" borderId="35" xfId="76" applyNumberFormat="1" applyFont="1" applyFill="1" applyBorder="1" applyAlignment="1">
      <alignment horizontal="center" vertical="center" wrapText="1"/>
    </xf>
    <xf numFmtId="10" fontId="11" fillId="0" borderId="35" xfId="76" applyNumberFormat="1" applyFont="1" applyFill="1" applyBorder="1" applyAlignment="1">
      <alignment horizontal="left" vertical="top" wrapText="1"/>
    </xf>
    <xf numFmtId="10" fontId="40" fillId="0" borderId="35" xfId="76" applyNumberFormat="1" applyFont="1" applyFill="1" applyBorder="1" applyAlignment="1">
      <alignment horizontal="right" vertical="top" wrapText="1"/>
    </xf>
    <xf numFmtId="10" fontId="11" fillId="0" borderId="35" xfId="76" applyNumberFormat="1" applyFont="1" applyFill="1" applyBorder="1"/>
    <xf numFmtId="10" fontId="11" fillId="0" borderId="35" xfId="76" applyNumberFormat="1" applyFont="1" applyFill="1" applyBorder="1" applyAlignment="1">
      <alignment horizontal="center" vertical="center"/>
    </xf>
    <xf numFmtId="49" fontId="7" fillId="0" borderId="39" xfId="1" applyNumberFormat="1" applyFont="1" applyFill="1" applyBorder="1" applyAlignment="1">
      <alignment horizontal="center" vertical="center"/>
    </xf>
    <xf numFmtId="49" fontId="7" fillId="0" borderId="40" xfId="1" applyNumberFormat="1" applyFont="1" applyFill="1" applyBorder="1" applyAlignment="1">
      <alignment horizontal="center" vertical="center"/>
    </xf>
    <xf numFmtId="49" fontId="7" fillId="0" borderId="37" xfId="1" applyNumberFormat="1" applyFont="1" applyFill="1" applyBorder="1" applyAlignment="1">
      <alignment horizontal="center" vertical="center"/>
    </xf>
    <xf numFmtId="0" fontId="40"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59" fillId="0" borderId="0" xfId="1" applyFont="1" applyAlignment="1">
      <alignment horizontal="center" vertical="center" wrapText="1"/>
    </xf>
    <xf numFmtId="0" fontId="60" fillId="24" borderId="35" xfId="1" applyFont="1" applyFill="1" applyBorder="1" applyAlignment="1">
      <alignment horizontal="center" vertical="center" wrapText="1"/>
    </xf>
    <xf numFmtId="0" fontId="5" fillId="24" borderId="35" xfId="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19" xfId="1" applyFont="1" applyFill="1" applyBorder="1" applyAlignment="1">
      <alignment vertical="center"/>
    </xf>
    <xf numFmtId="0" fontId="60" fillId="24" borderId="9" xfId="1" applyFont="1" applyFill="1" applyBorder="1" applyAlignment="1">
      <alignment horizontal="center" vertical="center" wrapText="1"/>
    </xf>
    <xf numFmtId="0" fontId="60" fillId="24" borderId="2" xfId="1" applyFont="1" applyFill="1" applyBorder="1" applyAlignment="1">
      <alignment horizontal="center" vertical="center" wrapText="1"/>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7" fillId="24" borderId="0" xfId="1" applyFont="1" applyFill="1" applyAlignment="1">
      <alignment horizontal="center" vertical="center"/>
    </xf>
    <xf numFmtId="0" fontId="55" fillId="24" borderId="0" xfId="1" applyFont="1" applyFill="1" applyAlignment="1">
      <alignment horizontal="center" vertical="center"/>
    </xf>
    <xf numFmtId="0" fontId="4" fillId="24" borderId="0" xfId="1" applyFont="1" applyFill="1" applyBorder="1" applyAlignment="1">
      <alignment horizontal="center" vertical="center"/>
    </xf>
    <xf numFmtId="0" fontId="59" fillId="24" borderId="0" xfId="1" applyFont="1" applyFill="1" applyAlignment="1">
      <alignment horizontal="center" vertical="center" wrapText="1"/>
    </xf>
    <xf numFmtId="49" fontId="11" fillId="24" borderId="0" xfId="62" applyNumberFormat="1" applyFont="1" applyFill="1" applyBorder="1" applyAlignment="1">
      <alignment horizontal="left" vertical="top"/>
    </xf>
    <xf numFmtId="0" fontId="8" fillId="24" borderId="0" xfId="1" applyFont="1" applyFill="1" applyAlignment="1">
      <alignment horizontal="center" vertical="center"/>
    </xf>
    <xf numFmtId="0" fontId="11" fillId="24" borderId="19" xfId="62" applyFont="1" applyFill="1" applyBorder="1" applyAlignment="1">
      <alignment horizontal="left" vertical="center"/>
    </xf>
    <xf numFmtId="0" fontId="40" fillId="24" borderId="9" xfId="62" applyFont="1" applyFill="1" applyBorder="1" applyAlignment="1">
      <alignment horizontal="center" vertical="center"/>
    </xf>
    <xf numFmtId="0" fontId="40" fillId="24" borderId="6" xfId="62" applyFont="1" applyFill="1" applyBorder="1" applyAlignment="1">
      <alignment horizontal="center" vertical="center"/>
    </xf>
    <xf numFmtId="0" fontId="40" fillId="24" borderId="2" xfId="62" applyFont="1" applyFill="1" applyBorder="1" applyAlignment="1">
      <alignment horizontal="center" vertical="center"/>
    </xf>
    <xf numFmtId="0" fontId="40" fillId="24" borderId="8" xfId="62" applyFont="1" applyFill="1" applyBorder="1" applyAlignment="1">
      <alignment horizontal="center" vertical="center" wrapText="1"/>
    </xf>
    <xf numFmtId="0" fontId="40" fillId="24" borderId="36" xfId="62" applyFont="1" applyFill="1" applyBorder="1" applyAlignment="1">
      <alignment horizontal="center" vertical="center" wrapText="1"/>
    </xf>
    <xf numFmtId="0" fontId="40" fillId="24" borderId="21" xfId="62" applyFont="1" applyFill="1" applyBorder="1" applyAlignment="1">
      <alignment horizontal="center" vertical="center" wrapText="1"/>
    </xf>
    <xf numFmtId="0" fontId="40" fillId="24" borderId="20" xfId="62" applyFont="1" applyFill="1" applyBorder="1" applyAlignment="1">
      <alignment horizontal="center" vertical="center" wrapText="1"/>
    </xf>
    <xf numFmtId="0" fontId="40" fillId="24" borderId="9" xfId="62" applyFont="1" applyFill="1" applyBorder="1" applyAlignment="1">
      <alignment horizontal="center" vertical="center" wrapText="1"/>
    </xf>
    <xf numFmtId="0" fontId="40" fillId="24" borderId="6"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40" fillId="24" borderId="4" xfId="62" applyFont="1" applyFill="1" applyBorder="1" applyAlignment="1">
      <alignment horizontal="center" vertical="center" wrapText="1"/>
    </xf>
    <xf numFmtId="0" fontId="40" fillId="24" borderId="3" xfId="62" applyFont="1" applyFill="1" applyBorder="1" applyAlignment="1">
      <alignment horizontal="center" vertical="center" wrapText="1"/>
    </xf>
    <xf numFmtId="0" fontId="40" fillId="24" borderId="7" xfId="62" applyFont="1" applyFill="1" applyBorder="1" applyAlignment="1">
      <alignment horizontal="center" vertical="center" wrapText="1"/>
    </xf>
    <xf numFmtId="0" fontId="55" fillId="24" borderId="0" xfId="1" applyFont="1" applyFill="1" applyAlignment="1">
      <alignment horizontal="left" vertical="center" wrapText="1"/>
    </xf>
    <xf numFmtId="0" fontId="40" fillId="0" borderId="8" xfId="62" applyFont="1" applyBorder="1" applyAlignment="1">
      <alignment horizontal="center" vertical="center" wrapText="1"/>
    </xf>
    <xf numFmtId="0" fontId="40" fillId="0" borderId="36"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3" xfId="62" applyFont="1" applyBorder="1" applyAlignment="1">
      <alignment horizontal="center" vertical="center" wrapText="1"/>
    </xf>
    <xf numFmtId="0" fontId="59" fillId="0" borderId="0" xfId="1" applyNumberFormat="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7"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60" fillId="0" borderId="35" xfId="1" applyFont="1" applyBorder="1" applyAlignment="1">
      <alignment horizontal="center" vertical="center" wrapText="1"/>
    </xf>
    <xf numFmtId="0" fontId="60" fillId="0" borderId="4" xfId="1" applyFont="1" applyBorder="1" applyAlignment="1">
      <alignment horizontal="center" vertical="center" wrapText="1"/>
    </xf>
    <xf numFmtId="0" fontId="60" fillId="0" borderId="7" xfId="1" applyFont="1" applyBorder="1" applyAlignment="1">
      <alignment horizontal="center" vertical="center" wrapText="1"/>
    </xf>
    <xf numFmtId="0" fontId="60" fillId="0" borderId="3" xfId="1" applyFont="1" applyBorder="1" applyAlignment="1">
      <alignment horizontal="center" vertical="center" wrapText="1"/>
    </xf>
    <xf numFmtId="0" fontId="40"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5" xfId="0" applyFont="1" applyBorder="1" applyAlignment="1">
      <alignment horizontal="left" vertical="center"/>
    </xf>
    <xf numFmtId="0" fontId="11" fillId="0" borderId="35" xfId="0" applyFont="1" applyBorder="1" applyAlignment="1">
      <alignment horizontal="left" vertical="center"/>
    </xf>
    <xf numFmtId="0" fontId="11" fillId="0" borderId="49" xfId="0" applyFont="1" applyBorder="1" applyAlignment="1">
      <alignment horizontal="left" vertical="center"/>
    </xf>
    <xf numFmtId="0" fontId="11" fillId="0" borderId="24" xfId="0" applyFont="1" applyBorder="1" applyAlignment="1">
      <alignment horizontal="center" vertical="center"/>
    </xf>
    <xf numFmtId="0" fontId="11" fillId="0" borderId="50" xfId="0" applyFont="1" applyBorder="1" applyAlignment="1">
      <alignment horizontal="center" vertical="center"/>
    </xf>
    <xf numFmtId="0" fontId="38" fillId="0" borderId="39" xfId="0" applyFont="1" applyFill="1" applyBorder="1" applyAlignment="1">
      <alignment horizontal="center" vertical="center"/>
    </xf>
    <xf numFmtId="0" fontId="38" fillId="0" borderId="37" xfId="0" applyFont="1" applyFill="1" applyBorder="1" applyAlignment="1">
      <alignment horizontal="center" vertical="center"/>
    </xf>
    <xf numFmtId="3" fontId="38" fillId="0" borderId="24" xfId="0" applyNumberFormat="1" applyFont="1" applyFill="1" applyBorder="1" applyAlignment="1">
      <alignment horizontal="center" vertical="center"/>
    </xf>
    <xf numFmtId="3" fontId="38" fillId="0" borderId="50" xfId="0" applyNumberFormat="1" applyFont="1" applyFill="1" applyBorder="1" applyAlignment="1">
      <alignment horizontal="center" vertical="center"/>
    </xf>
    <xf numFmtId="0" fontId="8" fillId="0" borderId="0" xfId="1" applyNumberFormat="1" applyFont="1" applyAlignment="1">
      <alignment horizontal="center" vertical="center"/>
    </xf>
    <xf numFmtId="0" fontId="40" fillId="0" borderId="27" xfId="0" applyFont="1" applyBorder="1" applyAlignment="1">
      <alignment horizontal="left" vertical="center"/>
    </xf>
    <xf numFmtId="0" fontId="40" fillId="0" borderId="26" xfId="0" applyFont="1" applyBorder="1" applyAlignment="1">
      <alignment horizontal="left" vertical="center"/>
    </xf>
    <xf numFmtId="0" fontId="40" fillId="0" borderId="47" xfId="0" applyFont="1" applyBorder="1" applyAlignment="1">
      <alignment horizontal="left" vertical="center"/>
    </xf>
    <xf numFmtId="166" fontId="29" fillId="0" borderId="43" xfId="0" applyNumberFormat="1" applyFont="1" applyFill="1" applyBorder="1" applyAlignment="1">
      <alignment horizontal="center" vertical="center"/>
    </xf>
    <xf numFmtId="166" fontId="29" fillId="0" borderId="48" xfId="0" applyNumberFormat="1" applyFont="1" applyFill="1" applyBorder="1" applyAlignment="1">
      <alignment horizontal="center" vertical="center"/>
    </xf>
    <xf numFmtId="3" fontId="38" fillId="0" borderId="24" xfId="0" applyNumberFormat="1" applyFont="1" applyBorder="1" applyAlignment="1">
      <alignment horizontal="center" vertical="center"/>
    </xf>
    <xf numFmtId="3" fontId="38" fillId="0" borderId="50" xfId="0" applyNumberFormat="1" applyFont="1" applyBorder="1" applyAlignment="1">
      <alignment horizontal="center" vertical="center"/>
    </xf>
    <xf numFmtId="3" fontId="38" fillId="0" borderId="25" xfId="0" applyNumberFormat="1" applyFont="1" applyBorder="1" applyAlignment="1">
      <alignment horizontal="center" vertical="center"/>
    </xf>
    <xf numFmtId="3" fontId="38" fillId="0" borderId="49" xfId="0" applyNumberFormat="1" applyFont="1" applyBorder="1" applyAlignment="1">
      <alignment horizontal="center" vertical="center"/>
    </xf>
    <xf numFmtId="10" fontId="38" fillId="0" borderId="25" xfId="0" applyNumberFormat="1" applyFont="1" applyBorder="1" applyAlignment="1">
      <alignment horizontal="center" vertical="center"/>
    </xf>
    <xf numFmtId="10" fontId="38" fillId="0" borderId="49"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9" xfId="0" applyFont="1" applyBorder="1" applyAlignment="1">
      <alignment horizontal="center" vertical="center"/>
    </xf>
    <xf numFmtId="9" fontId="38" fillId="0" borderId="25" xfId="0" applyNumberFormat="1" applyFont="1" applyBorder="1" applyAlignment="1">
      <alignment horizontal="center" vertical="center"/>
    </xf>
    <xf numFmtId="9" fontId="38" fillId="0" borderId="49" xfId="0" applyNumberFormat="1" applyFont="1" applyBorder="1" applyAlignment="1">
      <alignment horizontal="center" vertical="center"/>
    </xf>
    <xf numFmtId="10" fontId="38" fillId="0" borderId="37" xfId="0" applyNumberFormat="1" applyFont="1" applyFill="1" applyBorder="1" applyAlignment="1">
      <alignment horizontal="center" vertical="center"/>
    </xf>
    <xf numFmtId="10" fontId="38" fillId="0" borderId="35" xfId="0" applyNumberFormat="1" applyFont="1" applyFill="1" applyBorder="1" applyAlignment="1">
      <alignment horizontal="center" vertical="center"/>
    </xf>
    <xf numFmtId="0" fontId="11" fillId="0" borderId="23" xfId="0" applyFont="1" applyBorder="1" applyAlignment="1">
      <alignment horizontal="left" vertical="center"/>
    </xf>
    <xf numFmtId="0" fontId="11" fillId="0" borderId="22" xfId="0" applyFont="1" applyBorder="1" applyAlignment="1">
      <alignment horizontal="left" vertical="center"/>
    </xf>
    <xf numFmtId="0" fontId="11" fillId="0" borderId="53" xfId="0" applyFont="1" applyBorder="1" applyAlignment="1">
      <alignment horizontal="left" vertical="center"/>
    </xf>
    <xf numFmtId="4" fontId="38" fillId="0" borderId="42" xfId="0" applyNumberFormat="1" applyFont="1" applyFill="1" applyBorder="1" applyAlignment="1">
      <alignment horizontal="center" vertical="center"/>
    </xf>
    <xf numFmtId="4" fontId="38" fillId="0" borderId="22" xfId="0" applyNumberFormat="1" applyFont="1" applyFill="1" applyBorder="1" applyAlignment="1">
      <alignment horizontal="center" vertical="center"/>
    </xf>
    <xf numFmtId="0" fontId="11" fillId="0" borderId="51" xfId="0" applyFont="1" applyBorder="1" applyAlignment="1">
      <alignment horizontal="left" vertical="center"/>
    </xf>
    <xf numFmtId="0" fontId="11" fillId="0" borderId="41" xfId="0" applyFont="1" applyBorder="1" applyAlignment="1">
      <alignment horizontal="left" vertical="center"/>
    </xf>
    <xf numFmtId="0" fontId="11" fillId="0" borderId="52" xfId="0" applyFont="1" applyBorder="1" applyAlignment="1">
      <alignment horizontal="left" vertical="center"/>
    </xf>
    <xf numFmtId="10" fontId="38" fillId="0" borderId="23" xfId="0" applyNumberFormat="1" applyFont="1" applyBorder="1" applyAlignment="1">
      <alignment horizontal="center" vertical="center"/>
    </xf>
    <xf numFmtId="10" fontId="38" fillId="0" borderId="53"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47" xfId="0" applyFont="1" applyBorder="1" applyAlignment="1">
      <alignment horizontal="left" vertical="center"/>
    </xf>
    <xf numFmtId="1" fontId="40" fillId="0" borderId="38" xfId="0" applyNumberFormat="1" applyFont="1" applyFill="1" applyBorder="1" applyAlignment="1">
      <alignment horizontal="center" vertical="center" wrapText="1"/>
    </xf>
    <xf numFmtId="1" fontId="40" fillId="0" borderId="26" xfId="0" applyNumberFormat="1" applyFont="1" applyFill="1" applyBorder="1" applyAlignment="1">
      <alignment horizontal="center" vertical="center" wrapText="1"/>
    </xf>
    <xf numFmtId="0" fontId="11" fillId="0" borderId="55" xfId="0" applyFont="1" applyBorder="1" applyAlignment="1">
      <alignment horizontal="left" vertical="center"/>
    </xf>
    <xf numFmtId="0" fontId="11" fillId="0" borderId="56" xfId="0" applyFont="1" applyBorder="1" applyAlignment="1">
      <alignment horizontal="left" vertical="center"/>
    </xf>
    <xf numFmtId="0" fontId="11" fillId="0" borderId="35" xfId="0" applyFont="1" applyBorder="1" applyAlignment="1">
      <alignment horizontal="center" vertical="center"/>
    </xf>
    <xf numFmtId="0" fontId="67" fillId="0" borderId="27" xfId="50" applyFont="1" applyBorder="1" applyAlignment="1">
      <alignment horizontal="left" vertical="center"/>
    </xf>
    <xf numFmtId="0" fontId="67" fillId="0" borderId="26" xfId="50" applyFont="1" applyBorder="1" applyAlignment="1">
      <alignment horizontal="left" vertical="center"/>
    </xf>
    <xf numFmtId="1" fontId="40" fillId="0" borderId="57" xfId="0" applyNumberFormat="1" applyFont="1" applyFill="1" applyBorder="1" applyAlignment="1">
      <alignment horizontal="center" vertical="center" wrapText="1"/>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11" fillId="0" borderId="54" xfId="0" applyFont="1" applyBorder="1" applyAlignment="1">
      <alignment horizontal="left" vertical="center"/>
    </xf>
    <xf numFmtId="0" fontId="11" fillId="0" borderId="19"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3" xfId="0" applyFont="1" applyBorder="1" applyAlignment="1">
      <alignment horizontal="left" vertical="center"/>
    </xf>
    <xf numFmtId="0" fontId="11" fillId="0" borderId="44" xfId="0" applyFont="1" applyBorder="1" applyAlignment="1">
      <alignment horizontal="left" vertical="center"/>
    </xf>
    <xf numFmtId="3" fontId="11" fillId="0" borderId="35" xfId="0" applyNumberFormat="1" applyFont="1" applyBorder="1" applyAlignment="1">
      <alignment horizontal="center" vertical="center"/>
    </xf>
    <xf numFmtId="0" fontId="39" fillId="0" borderId="27" xfId="0" applyFont="1" applyBorder="1" applyAlignment="1">
      <alignment horizontal="left" vertical="center"/>
    </xf>
    <xf numFmtId="0" fontId="39" fillId="0" borderId="26" xfId="0" applyFont="1" applyBorder="1" applyAlignment="1">
      <alignment horizontal="left" vertical="center"/>
    </xf>
    <xf numFmtId="0" fontId="38" fillId="0" borderId="25" xfId="0" applyFont="1" applyBorder="1" applyAlignment="1">
      <alignment horizontal="left" vertical="center"/>
    </xf>
    <xf numFmtId="0" fontId="38" fillId="0" borderId="35" xfId="0" applyFont="1" applyBorder="1" applyAlignment="1">
      <alignment horizontal="left" vertical="center"/>
    </xf>
    <xf numFmtId="173" fontId="39" fillId="0" borderId="39" xfId="0" applyNumberFormat="1" applyFont="1" applyBorder="1" applyAlignment="1">
      <alignment horizontal="center" vertical="center"/>
    </xf>
    <xf numFmtId="173" fontId="39" fillId="0" borderId="37" xfId="0" applyNumberFormat="1" applyFont="1" applyBorder="1" applyAlignment="1">
      <alignment horizontal="center" vertical="center"/>
    </xf>
    <xf numFmtId="173" fontId="38" fillId="0" borderId="39" xfId="0" applyNumberFormat="1" applyFont="1" applyBorder="1" applyAlignment="1">
      <alignment horizontal="center" vertical="center"/>
    </xf>
    <xf numFmtId="173" fontId="38" fillId="0" borderId="37" xfId="0" applyNumberFormat="1" applyFont="1" applyBorder="1" applyAlignment="1">
      <alignment horizontal="center" vertical="center"/>
    </xf>
    <xf numFmtId="0" fontId="68" fillId="0" borderId="25" xfId="50" applyFont="1" applyBorder="1" applyAlignment="1">
      <alignment vertical="center"/>
    </xf>
    <xf numFmtId="0" fontId="68" fillId="0" borderId="35" xfId="50" applyFont="1" applyBorder="1" applyAlignment="1">
      <alignment vertical="center"/>
    </xf>
    <xf numFmtId="0" fontId="68" fillId="0" borderId="35" xfId="50" applyFont="1" applyFill="1" applyBorder="1" applyAlignment="1">
      <alignment horizontal="center" vertical="center"/>
    </xf>
    <xf numFmtId="0" fontId="68" fillId="0" borderId="23" xfId="50" applyFont="1" applyBorder="1" applyAlignment="1">
      <alignment vertical="center"/>
    </xf>
    <xf numFmtId="0" fontId="68" fillId="0" borderId="22" xfId="50" applyFont="1" applyBorder="1" applyAlignment="1">
      <alignment vertical="center"/>
    </xf>
    <xf numFmtId="0" fontId="68" fillId="0" borderId="22" xfId="50" applyFont="1" applyFill="1" applyBorder="1" applyAlignment="1">
      <alignment horizontal="center" vertical="center"/>
    </xf>
    <xf numFmtId="0" fontId="11" fillId="0" borderId="39" xfId="0" applyFont="1" applyBorder="1" applyAlignment="1">
      <alignment horizontal="center" vertical="center"/>
    </xf>
    <xf numFmtId="0" fontId="11" fillId="0" borderId="37" xfId="0" applyFont="1" applyBorder="1" applyAlignment="1">
      <alignment horizontal="center" vertical="center"/>
    </xf>
    <xf numFmtId="0" fontId="38" fillId="0" borderId="23" xfId="0" applyFont="1" applyBorder="1" applyAlignment="1">
      <alignment horizontal="left" vertical="center"/>
    </xf>
    <xf numFmtId="0" fontId="38" fillId="0" borderId="22" xfId="0" applyFont="1" applyBorder="1" applyAlignment="1">
      <alignment horizontal="left" vertical="center"/>
    </xf>
    <xf numFmtId="173" fontId="39" fillId="0" borderId="46" xfId="0" applyNumberFormat="1" applyFont="1" applyBorder="1" applyAlignment="1">
      <alignment horizontal="center" vertical="center"/>
    </xf>
    <xf numFmtId="173" fontId="39" fillId="0" borderId="42" xfId="0" applyNumberFormat="1" applyFont="1" applyBorder="1" applyAlignment="1">
      <alignment horizontal="center" vertical="center"/>
    </xf>
    <xf numFmtId="173" fontId="38" fillId="0" borderId="39" xfId="0" applyNumberFormat="1" applyFont="1" applyFill="1" applyBorder="1" applyAlignment="1">
      <alignment horizontal="center" vertical="center"/>
    </xf>
    <xf numFmtId="173" fontId="38" fillId="0" borderId="37" xfId="0" applyNumberFormat="1" applyFont="1" applyFill="1" applyBorder="1" applyAlignment="1">
      <alignment horizontal="center" vertical="center"/>
    </xf>
    <xf numFmtId="166" fontId="72" fillId="0" borderId="56" xfId="0" applyNumberFormat="1" applyFont="1" applyBorder="1" applyAlignment="1">
      <alignment horizontal="center" vertical="center"/>
    </xf>
    <xf numFmtId="167" fontId="38" fillId="0" borderId="39" xfId="0" applyNumberFormat="1" applyFont="1" applyBorder="1" applyAlignment="1">
      <alignment horizontal="center" vertical="center"/>
    </xf>
    <xf numFmtId="167" fontId="38" fillId="0" borderId="37" xfId="0" applyNumberFormat="1" applyFont="1" applyBorder="1" applyAlignment="1">
      <alignment horizontal="center" vertical="center"/>
    </xf>
    <xf numFmtId="0" fontId="39" fillId="0" borderId="25" xfId="0" applyFont="1" applyBorder="1" applyAlignment="1">
      <alignment horizontal="left" vertical="center"/>
    </xf>
    <xf numFmtId="0" fontId="39" fillId="0" borderId="35" xfId="0" applyFont="1" applyBorder="1" applyAlignment="1">
      <alignment horizontal="left" vertical="center"/>
    </xf>
    <xf numFmtId="175" fontId="39" fillId="0" borderId="39" xfId="0" applyNumberFormat="1" applyFont="1" applyFill="1" applyBorder="1" applyAlignment="1">
      <alignment horizontal="center" vertical="center"/>
    </xf>
    <xf numFmtId="175" fontId="39" fillId="0" borderId="37" xfId="0" applyNumberFormat="1" applyFont="1" applyFill="1" applyBorder="1" applyAlignment="1">
      <alignment horizontal="center" vertical="center"/>
    </xf>
    <xf numFmtId="0" fontId="39" fillId="0" borderId="23" xfId="0" applyFont="1" applyBorder="1" applyAlignment="1">
      <alignment horizontal="left" vertical="center"/>
    </xf>
    <xf numFmtId="0" fontId="39" fillId="0" borderId="22" xfId="0" applyFont="1" applyBorder="1" applyAlignment="1">
      <alignment horizontal="left" vertical="center"/>
    </xf>
    <xf numFmtId="175" fontId="39" fillId="0" borderId="46" xfId="0" applyNumberFormat="1" applyFont="1" applyFill="1" applyBorder="1" applyAlignment="1">
      <alignment horizontal="center" vertical="center"/>
    </xf>
    <xf numFmtId="175" fontId="39" fillId="0" borderId="42" xfId="0" applyNumberFormat="1" applyFont="1" applyFill="1" applyBorder="1" applyAlignment="1">
      <alignment horizontal="center" vertical="center"/>
    </xf>
    <xf numFmtId="0" fontId="38" fillId="0" borderId="0" xfId="0" applyFont="1" applyFill="1" applyBorder="1" applyAlignment="1">
      <alignment horizontal="left" vertical="center" wrapText="1"/>
    </xf>
    <xf numFmtId="173" fontId="39" fillId="0" borderId="39" xfId="0" applyNumberFormat="1" applyFont="1" applyFill="1" applyBorder="1" applyAlignment="1">
      <alignment horizontal="center" vertical="center"/>
    </xf>
    <xf numFmtId="173" fontId="39" fillId="0" borderId="37" xfId="0" applyNumberFormat="1" applyFont="1" applyFill="1" applyBorder="1" applyAlignment="1">
      <alignment horizontal="center" vertical="center"/>
    </xf>
    <xf numFmtId="174" fontId="39" fillId="0" borderId="39" xfId="0" applyNumberFormat="1" applyFont="1" applyFill="1" applyBorder="1" applyAlignment="1">
      <alignment horizontal="center" vertical="center"/>
    </xf>
    <xf numFmtId="174" fontId="39" fillId="0" borderId="37" xfId="0" applyNumberFormat="1" applyFont="1" applyFill="1" applyBorder="1" applyAlignment="1">
      <alignment horizontal="center" vertical="center"/>
    </xf>
    <xf numFmtId="0" fontId="40" fillId="0" borderId="35"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35" xfId="2" applyFont="1" applyFill="1" applyBorder="1" applyAlignment="1">
      <alignment horizontal="center" vertical="center" wrapText="1"/>
    </xf>
    <xf numFmtId="0" fontId="40" fillId="0" borderId="35" xfId="2" applyFont="1" applyFill="1" applyBorder="1" applyAlignment="1">
      <alignment horizontal="center" vertical="center"/>
    </xf>
    <xf numFmtId="0" fontId="40" fillId="0" borderId="35"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0" xfId="2" applyFont="1" applyFill="1" applyAlignment="1">
      <alignment horizontal="center" vertical="top" wrapText="1"/>
    </xf>
    <xf numFmtId="0" fontId="40" fillId="24" borderId="35" xfId="41" applyFont="1" applyFill="1" applyBorder="1" applyAlignment="1">
      <alignment horizontal="center" vertical="center" wrapText="1"/>
    </xf>
    <xf numFmtId="0" fontId="11" fillId="0" borderId="0" xfId="41" applyFont="1" applyFill="1" applyAlignment="1">
      <alignment horizontal="left" vertical="center" wrapText="1"/>
    </xf>
    <xf numFmtId="0" fontId="40" fillId="24" borderId="39" xfId="52" applyFont="1" applyFill="1" applyBorder="1" applyAlignment="1">
      <alignment horizontal="center" vertical="center"/>
    </xf>
    <xf numFmtId="0" fontId="40" fillId="24" borderId="40" xfId="52" applyFont="1" applyFill="1" applyBorder="1" applyAlignment="1">
      <alignment horizontal="center" vertical="center"/>
    </xf>
    <xf numFmtId="0" fontId="40" fillId="0" borderId="0" xfId="0" applyFont="1" applyFill="1" applyAlignment="1">
      <alignment horizontal="center" vertical="center"/>
    </xf>
    <xf numFmtId="0" fontId="60" fillId="0" borderId="0" xfId="1" applyFont="1" applyAlignment="1">
      <alignment horizontal="center" vertical="center"/>
    </xf>
    <xf numFmtId="0" fontId="11" fillId="0" borderId="0" xfId="2" applyFont="1" applyFill="1" applyAlignment="1">
      <alignment horizontal="center"/>
    </xf>
    <xf numFmtId="0" fontId="40" fillId="0" borderId="41" xfId="41" applyFont="1" applyFill="1" applyBorder="1" applyAlignment="1">
      <alignment horizontal="center" vertical="center" wrapText="1"/>
    </xf>
    <xf numFmtId="0" fontId="40" fillId="0" borderId="6" xfId="41" applyFont="1" applyFill="1" applyBorder="1" applyAlignment="1">
      <alignment horizontal="center" vertical="center" wrapText="1"/>
    </xf>
    <xf numFmtId="0" fontId="40" fillId="0" borderId="2" xfId="41"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40" fillId="0" borderId="35" xfId="41" applyFont="1" applyBorder="1" applyAlignment="1">
      <alignment horizontal="center" vertical="center"/>
    </xf>
    <xf numFmtId="0" fontId="40" fillId="24" borderId="41" xfId="41" applyFont="1" applyFill="1" applyBorder="1" applyAlignment="1">
      <alignment horizontal="center" vertical="center" wrapText="1"/>
    </xf>
    <xf numFmtId="0" fontId="40" fillId="24" borderId="6" xfId="41" applyFont="1" applyFill="1" applyBorder="1" applyAlignment="1">
      <alignment horizontal="center" vertical="center" wrapText="1"/>
    </xf>
    <xf numFmtId="0" fontId="40" fillId="24" borderId="2" xfId="41" applyFont="1" applyFill="1" applyBorder="1" applyAlignment="1">
      <alignment horizontal="center" vertical="center" wrapText="1"/>
    </xf>
    <xf numFmtId="0" fontId="40" fillId="0" borderId="0" xfId="2" applyFont="1" applyFill="1" applyAlignment="1">
      <alignment horizontal="center"/>
    </xf>
    <xf numFmtId="0" fontId="40" fillId="0" borderId="35" xfId="52"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7" fillId="0" borderId="35" xfId="49" applyFont="1" applyFill="1" applyBorder="1" applyAlignment="1">
      <alignment horizontal="center" vertical="center" wrapText="1"/>
    </xf>
    <xf numFmtId="0" fontId="39" fillId="0" borderId="35"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35" xfId="49" applyFont="1" applyFill="1" applyBorder="1" applyAlignment="1">
      <alignment horizontal="center" vertical="center" textRotation="90" wrapText="1"/>
    </xf>
    <xf numFmtId="0" fontId="38" fillId="0" borderId="0" xfId="49" applyFont="1" applyAlignment="1">
      <alignment horizontal="center"/>
    </xf>
    <xf numFmtId="0" fontId="38" fillId="0" borderId="0" xfId="49" applyFont="1" applyFill="1" applyAlignment="1">
      <alignment horizontal="center"/>
    </xf>
    <xf numFmtId="0" fontId="39" fillId="0" borderId="19"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35" xfId="49" applyFont="1" applyFill="1" applyBorder="1" applyAlignment="1" applyProtection="1">
      <alignment horizontal="center" vertical="center" textRotation="90" wrapText="1"/>
    </xf>
    <xf numFmtId="0" fontId="45"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59" fillId="0" borderId="0" xfId="1" applyFont="1" applyFill="1" applyAlignment="1">
      <alignment horizontal="center" vertical="center" wrapText="1"/>
    </xf>
    <xf numFmtId="0" fontId="7" fillId="0" borderId="0" xfId="1" applyFont="1" applyFill="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9" xfId="2" applyFont="1" applyFill="1" applyBorder="1" applyAlignment="1">
      <alignment horizontal="justify" vertical="center" wrapText="1"/>
    </xf>
    <xf numFmtId="0" fontId="38" fillId="0" borderId="32" xfId="2" applyFont="1" applyFill="1" applyBorder="1" applyAlignment="1">
      <alignment horizontal="justify" vertical="center" wrapText="1"/>
    </xf>
    <xf numFmtId="0" fontId="38" fillId="0" borderId="30" xfId="2" applyFont="1" applyFill="1" applyBorder="1" applyAlignment="1">
      <alignment horizontal="justify" vertical="center" wrapText="1"/>
    </xf>
    <xf numFmtId="0" fontId="5" fillId="0" borderId="0" xfId="1" applyFont="1" applyFill="1" applyAlignment="1">
      <alignment horizontal="center" vertic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6 3" xfId="72"/>
    <cellStyle name="Обычный 7" xfId="1"/>
    <cellStyle name="Обычный 7 2" xfId="50"/>
    <cellStyle name="Обычный 7 3" xfId="73"/>
    <cellStyle name="Обычный 8" xfId="51"/>
    <cellStyle name="Обычный 85" xfId="71"/>
    <cellStyle name="Обычный 9" xfId="75"/>
    <cellStyle name="Обычный_Форматы по компаниям_last" xfId="52"/>
    <cellStyle name="Плохой 2" xfId="53"/>
    <cellStyle name="Пояснение 2" xfId="54"/>
    <cellStyle name="Примечание 2" xfId="55"/>
    <cellStyle name="Процентный" xfId="76" builtinId="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69"/>
    <cellStyle name="Финансовый 24 3 2"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-228490529.92967829</c:v>
              </c:pt>
              <c:pt idx="1">
                <c:v>-202563538.38085184</c:v>
              </c:pt>
              <c:pt idx="2">
                <c:v>-178770061.09128264</c:v>
              </c:pt>
              <c:pt idx="3">
                <c:v>-156942084.41114894</c:v>
              </c:pt>
              <c:pt idx="4">
                <c:v>-136942823.903745</c:v>
              </c:pt>
              <c:pt idx="5">
                <c:v>-118711182.78867862</c:v>
              </c:pt>
              <c:pt idx="6">
                <c:v>-105308105.75045066</c:v>
              </c:pt>
              <c:pt idx="7">
                <c:v>-93059914.234704316</c:v>
              </c:pt>
              <c:pt idx="8">
                <c:v>-81878682.94456476</c:v>
              </c:pt>
              <c:pt idx="9">
                <c:v>-71681398.740746245</c:v>
              </c:pt>
              <c:pt idx="10">
                <c:v>-62389996.223921418</c:v>
              </c:pt>
            </c:numLit>
          </c:val>
          <c:smooth val="0"/>
          <c:extLst>
            <c:ext xmlns:c16="http://schemas.microsoft.com/office/drawing/2014/chart" uri="{C3380CC4-5D6E-409C-BE32-E72D297353CC}">
              <c16:uniqueId val="{00000000-FC6B-41C4-B08B-637C2FB35143}"/>
            </c:ext>
          </c:extLst>
        </c:ser>
        <c:ser>
          <c:idx val="0"/>
          <c:order val="1"/>
          <c:tx>
            <c:v>Накопленный чистый денежный поток</c:v>
          </c:tx>
          <c:marker>
            <c:symbol val="none"/>
          </c:marker>
          <c:val>
            <c:numLit>
              <c:formatCode>_(* #\ ##0_);_(* \(#\ ##0\);_(* "-"_);_(@_)</c:formatCode>
              <c:ptCount val="11"/>
              <c:pt idx="0">
                <c:v>-224677720.79458487</c:v>
              </c:pt>
              <c:pt idx="1">
                <c:v>-191277922.1065979</c:v>
              </c:pt>
              <c:pt idx="2">
                <c:v>-156488637.26725966</c:v>
              </c:pt>
              <c:pt idx="3">
                <c:v>-120264593.7212868</c:v>
              </c:pt>
              <c:pt idx="4">
                <c:v>-82594799.730288059</c:v>
              </c:pt>
              <c:pt idx="5">
                <c:v>-43618470.735607691</c:v>
              </c:pt>
              <c:pt idx="6">
                <c:v>-11096598.109575171</c:v>
              </c:pt>
              <c:pt idx="7">
                <c:v>22635150.94143727</c:v>
              </c:pt>
              <c:pt idx="8">
                <c:v>57585569.808142364</c:v>
              </c:pt>
              <c:pt idx="9">
                <c:v>93763451.88125284</c:v>
              </c:pt>
              <c:pt idx="10">
                <c:v>131177590.55148187</c:v>
              </c:pt>
            </c:numLit>
          </c:val>
          <c:smooth val="0"/>
          <c:extLst>
            <c:ext xmlns:c16="http://schemas.microsoft.com/office/drawing/2014/chart" uri="{C3380CC4-5D6E-409C-BE32-E72D297353CC}">
              <c16:uniqueId val="{00000001-FC6B-41C4-B08B-637C2FB3514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48;&#1040;/O_NS1000.PR.0010/O_NS1000.PR.0010.xlsm"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057;&#1084;&#1077;&#1090;&#1072;%20&#1085;&#1072;%202003%20&#1087;&#1086;%20&#1042;&#1058;.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101;&#1101;"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1054;&#1073;&#1097;%20&#1089;&#1074;&#1077;&#1076;_2008.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040;&#1082;&#1090;&#1099;_&#1089;&#1074;&#1077;&#1088;&#1086;&#1082;.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1043;&#1055;&#1069;%20&#1072;&#1087;&#1088;&#1077;&#1083;&#1100;_2008.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1060;2_&#1041;&#1083;&#1072;&#1085;&#108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1055;&#1083;&#1072;&#1085;_2007.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1041;&#1072;&#1085;&#1082;_05.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1041;&#1072;&#1083;&#1072;&#1085;&#1089;_05.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054;&#1073;&#1097;%20&#1089;&#1074;&#1077;&#107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Исх. данные"/>
      <sheetName val="Описательная часть+расчет"/>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ell>
        </row>
        <row r="11">
          <cell r="D11">
            <v>1</v>
          </cell>
        </row>
        <row r="12">
          <cell r="D12">
            <v>0</v>
          </cell>
        </row>
        <row r="13">
          <cell r="D13">
            <v>5</v>
          </cell>
        </row>
        <row r="16">
          <cell r="D16">
            <v>1</v>
          </cell>
        </row>
        <row r="26">
          <cell r="B26">
            <v>44927</v>
          </cell>
        </row>
        <row r="27">
          <cell r="D27">
            <v>18</v>
          </cell>
        </row>
        <row r="28">
          <cell r="D28">
            <v>4</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0">
          <cell r="A90" t="str">
            <v>Накопленный чистый денежный поток</v>
          </cell>
        </row>
      </sheetData>
      <sheetData sheetId="14"/>
      <sheetData sheetId="15"/>
      <sheetData sheetId="16"/>
      <sheetData sheetId="17"/>
      <sheetData sheetId="18"/>
      <sheetData sheetId="19"/>
      <sheetData sheetId="20"/>
      <sheetData sheetId="2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
      <sheetName val="IV"/>
      <sheetName val="год"/>
      <sheetName val="1"/>
      <sheetName val="2"/>
      <sheetName val="3"/>
      <sheetName val="4"/>
      <sheetName val="год (2)"/>
      <sheetName val="WACC"/>
      <sheetName val="rates"/>
      <sheetName val="Input_Assumptions"/>
      <sheetName val="REESTR_STATION"/>
      <sheetName val="TEHSHEET"/>
      <sheetName val="Титульный"/>
      <sheetName val="Gen"/>
      <sheetName val="Заголовок"/>
      <sheetName val="Остаток на складе"/>
      <sheetName val="MTO REV.0"/>
      <sheetName val="ис.смета"/>
      <sheetName val="ээ"/>
      <sheetName val="Свод"/>
      <sheetName val="2.1.5.1."/>
      <sheetName val="2.1.10.1. "/>
      <sheetName val="2.2.11.11."/>
      <sheetName val="ИТОГИ  по Н,Р,Э,Q"/>
      <sheetName val="Настройки"/>
    </sheetNames>
    <sheetDataSet>
      <sheetData sheetId="0" refreshError="1">
        <row r="2">
          <cell r="C2">
            <v>33.700000000000003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э"/>
      <sheetName val="Регионы"/>
      <sheetName val="TEHSHEET"/>
      <sheetName val="Справочники"/>
      <sheetName val="29"/>
      <sheetName val="20"/>
      <sheetName val="21"/>
      <sheetName val="23"/>
      <sheetName val="25"/>
      <sheetName val="26"/>
      <sheetName val="27"/>
      <sheetName val="28"/>
      <sheetName val="19"/>
      <sheetName val="22"/>
      <sheetName val="24"/>
      <sheetName val="Вводные данные систем"/>
      <sheetName val="ЭСО"/>
      <sheetName val="сбыт"/>
      <sheetName val="Ген. не уч. ОРЭМ"/>
      <sheetName val="Свод"/>
      <sheetName val="1.6"/>
      <sheetName val="УрРасч"/>
      <sheetName val="drivers"/>
      <sheetName val="Гр5(о)"/>
      <sheetName val="Main"/>
      <sheetName val="XLR_NoRangeSheet"/>
      <sheetName val="Титульный"/>
      <sheetName val="Инструкция"/>
      <sheetName val="Сводна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Титульный"/>
      <sheetName val="TSheet"/>
      <sheetName val="к2"/>
      <sheetName val="Контроль"/>
    </sheetNames>
    <sheetDataSet>
      <sheetData sheetId="0" refreshError="1"/>
      <sheetData sheetId="1" refreshError="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sheetName val="Реквизиты"/>
      <sheetName val="Маршрут"/>
      <sheetName val="Хоздоговоры"/>
      <sheetName val="Лист2"/>
    </sheetNames>
    <sheetDataSet>
      <sheetData sheetId="0">
        <row r="2">
          <cell r="B2">
            <v>2</v>
          </cell>
        </row>
        <row r="3">
          <cell r="A3">
            <v>0</v>
          </cell>
          <cell r="B3" t="str">
            <v>Общий учёт</v>
          </cell>
          <cell r="C3" t="str">
            <v>Общий учёт</v>
          </cell>
          <cell r="AZ3" t="str">
            <v>нет</v>
          </cell>
          <cell r="BA3" t="str">
            <v>нет</v>
          </cell>
          <cell r="BJ3" t="str">
            <v>Общий учёт</v>
          </cell>
        </row>
        <row r="4">
          <cell r="A4">
            <v>10048</v>
          </cell>
          <cell r="B4" t="str">
            <v>ОАО "Ямальская железнодорожная компания"</v>
          </cell>
          <cell r="C4" t="str">
            <v>ОАО "ЯЖДК"</v>
          </cell>
          <cell r="D4" t="str">
            <v>12-44/2007-ЭК от 01.01.2007</v>
          </cell>
          <cell r="BJ4" t="str">
            <v>ОАО "Ямальская железнодорожная компания"</v>
          </cell>
          <cell r="BP4" t="str">
            <v>г. Новый Уренгой</v>
          </cell>
        </row>
        <row r="5">
          <cell r="A5">
            <v>10265</v>
          </cell>
          <cell r="B5" t="str">
            <v>ОАО "Уралсвязьинформ"</v>
          </cell>
          <cell r="C5" t="str">
            <v>ОАО "Уралсвязьинформ"</v>
          </cell>
          <cell r="D5" t="str">
            <v>12-749/2007    от 01.02.2007г.</v>
          </cell>
          <cell r="F5" t="str">
            <v>Ноябрьский ф-ал "Запсибкомбанк" г.Тюмень</v>
          </cell>
          <cell r="G5" t="str">
            <v>047130639</v>
          </cell>
          <cell r="H5" t="str">
            <v>30101810100000000639</v>
          </cell>
          <cell r="I5" t="str">
            <v>40702810300300000286</v>
          </cell>
          <cell r="K5">
            <v>5902183094</v>
          </cell>
          <cell r="L5">
            <v>890531002</v>
          </cell>
          <cell r="N5" t="str">
            <v>64.20.11</v>
          </cell>
          <cell r="O5" t="str">
            <v>78190131</v>
          </cell>
          <cell r="P5">
            <v>1025900510349</v>
          </cell>
          <cell r="R5">
            <v>71178000000</v>
          </cell>
          <cell r="S5">
            <v>49</v>
          </cell>
          <cell r="T5">
            <v>90</v>
          </cell>
          <cell r="W5">
            <v>620014</v>
          </cell>
          <cell r="X5" t="str">
            <v>Россия</v>
          </cell>
          <cell r="Y5" t="str">
            <v>г. Екатеринбург</v>
          </cell>
          <cell r="Z5" t="str">
            <v>ул. Московская, дом  11</v>
          </cell>
          <cell r="AA5">
            <v>629802</v>
          </cell>
          <cell r="AB5" t="str">
            <v>Россия ЯНАО</v>
          </cell>
          <cell r="AC5" t="str">
            <v>г. Ноябрьск</v>
          </cell>
          <cell r="AD5" t="str">
            <v>пр. Мира 70 "а"</v>
          </cell>
          <cell r="AE5" t="str">
            <v>rus@nadym.ru</v>
          </cell>
          <cell r="AF5" t="str">
            <v>т. (3496) 43-49-11 
т. (3496) 32-99-61</v>
          </cell>
          <cell r="AG5" t="str">
            <v>д. Самсонов ВладимирИванович</v>
          </cell>
          <cell r="AH5" t="str">
            <v>д. Самсонов В. И.</v>
          </cell>
          <cell r="AK5" t="str">
            <v>Лукаш Любовь Кирилловна</v>
          </cell>
          <cell r="AL5" t="str">
            <v>Лукаш Л. К.</v>
          </cell>
          <cell r="BF5" t="str">
            <v>Связь</v>
          </cell>
          <cell r="BI5">
            <v>1</v>
          </cell>
          <cell r="BJ5" t="str">
            <v>Ямало-Ненецкое отделение Межрегиональной сотовой связи ОАО "Уралсвязьинформ"ОАО "Уралсвязьинформ"</v>
          </cell>
          <cell r="BK5" t="str">
            <v>г-ну Самсонову В. И.</v>
          </cell>
          <cell r="BL5" t="str">
            <v>Директору</v>
          </cell>
          <cell r="BP5" t="str">
            <v>г. Новый Уренгой</v>
          </cell>
        </row>
        <row r="7">
          <cell r="A7">
            <v>20001</v>
          </cell>
          <cell r="B7" t="str">
            <v>гр. Мищенко Андрей Викторович</v>
          </cell>
          <cell r="C7" t="str">
            <v>гр. Мищенко А.В.</v>
          </cell>
          <cell r="D7" t="str">
            <v>12-2001/2006    от 01.01.2006г.</v>
          </cell>
          <cell r="K7">
            <v>890301509175</v>
          </cell>
          <cell r="W7">
            <v>629730</v>
          </cell>
          <cell r="X7" t="str">
            <v>Тюменская обл. ЯНАО</v>
          </cell>
          <cell r="Y7" t="str">
            <v>г. Надым</v>
          </cell>
          <cell r="Z7" t="str">
            <v>п-кт Ленинградский д. 9 кв. 24</v>
          </cell>
          <cell r="AA7">
            <v>629730</v>
          </cell>
          <cell r="AB7" t="str">
            <v>Тюменская обл. ЯНАО</v>
          </cell>
          <cell r="AC7" t="str">
            <v>г. Надым</v>
          </cell>
          <cell r="AD7" t="str">
            <v>п-кт Ленинградский д. 9 кв. 24</v>
          </cell>
          <cell r="AF7" t="str">
            <v>т. 2-24-52, 
т. 8-908-854-97-20</v>
          </cell>
          <cell r="AG7" t="str">
            <v>гр. Мищенко Андрей Викторович</v>
          </cell>
          <cell r="AH7" t="str">
            <v>гр. Мищенко А. В.</v>
          </cell>
          <cell r="AQ7">
            <v>4</v>
          </cell>
          <cell r="AR7">
            <v>8</v>
          </cell>
          <cell r="AS7">
            <v>9</v>
          </cell>
          <cell r="AT7">
            <v>10</v>
          </cell>
          <cell r="AX7" t="str">
            <v>Договор</v>
          </cell>
          <cell r="AY7" t="str">
            <v>ПРОДАВЕЦ</v>
          </cell>
          <cell r="BI7">
            <v>0</v>
          </cell>
          <cell r="BJ7" t="str">
            <v>гр. Мищенко Андрей Викторович</v>
          </cell>
          <cell r="BK7" t="str">
            <v>г-ну Мищенко А. В.</v>
          </cell>
        </row>
        <row r="8">
          <cell r="A8">
            <v>20002</v>
          </cell>
          <cell r="B8" t="str">
            <v>гр. Резепов Александр Дмитриевич</v>
          </cell>
          <cell r="C8" t="str">
            <v>гр. Резепов А.Д.</v>
          </cell>
          <cell r="D8" t="str">
            <v>12-2002/2006    от 01.01.2006г.</v>
          </cell>
          <cell r="K8">
            <v>890301069189</v>
          </cell>
          <cell r="W8">
            <v>629730</v>
          </cell>
          <cell r="X8" t="str">
            <v>Тюменская обл. ЯНАО</v>
          </cell>
          <cell r="Y8" t="str">
            <v>г. Надым</v>
          </cell>
          <cell r="Z8" t="str">
            <v>ул. Зверева 49 под.1</v>
          </cell>
          <cell r="AA8">
            <v>629730</v>
          </cell>
          <cell r="AB8" t="str">
            <v xml:space="preserve"> ЯНАО</v>
          </cell>
          <cell r="AC8" t="str">
            <v>г. Надым</v>
          </cell>
          <cell r="AD8" t="str">
            <v>ул. Зверева 49 под.1</v>
          </cell>
          <cell r="AG8" t="str">
            <v>гр. Резепов Александр Дмитриевич</v>
          </cell>
          <cell r="AH8" t="str">
            <v>гр. Резепов А.Д.</v>
          </cell>
          <cell r="AQ8">
            <v>4</v>
          </cell>
          <cell r="AR8">
            <v>8</v>
          </cell>
          <cell r="AS8">
            <v>9</v>
          </cell>
          <cell r="AT8">
            <v>10</v>
          </cell>
          <cell r="AX8" t="str">
            <v>Договор</v>
          </cell>
          <cell r="AY8" t="str">
            <v>ПРОДАВЕЦ</v>
          </cell>
          <cell r="BI8">
            <v>0</v>
          </cell>
          <cell r="BJ8" t="str">
            <v>гр. Резепов Александр Дмитриевич</v>
          </cell>
          <cell r="BK8" t="str">
            <v>г-ну Резепов А.Д.</v>
          </cell>
          <cell r="BO8">
            <v>5.0389999999999997</v>
          </cell>
          <cell r="BP8" t="str">
            <v>зв 49 Левша</v>
          </cell>
        </row>
        <row r="9">
          <cell r="A9">
            <v>20003</v>
          </cell>
          <cell r="B9" t="str">
            <v>гр. Комаров Валерий Николаевич</v>
          </cell>
          <cell r="C9" t="str">
            <v>гр. Комаров В. Н.</v>
          </cell>
          <cell r="D9" t="str">
            <v>12-2003/2006    от 01.01.2006г.</v>
          </cell>
          <cell r="W9">
            <v>629730</v>
          </cell>
          <cell r="X9" t="str">
            <v>Тюменская обл. ЯНАО</v>
          </cell>
          <cell r="Y9" t="str">
            <v>г. Надым</v>
          </cell>
          <cell r="Z9" t="str">
            <v>СУ-934 пер. Южный 3-1</v>
          </cell>
          <cell r="AA9">
            <v>629730</v>
          </cell>
          <cell r="AB9" t="str">
            <v>Тюменская обл. ЯНАО</v>
          </cell>
          <cell r="AC9" t="str">
            <v>г. Надым</v>
          </cell>
          <cell r="AD9" t="str">
            <v>СУ-934 пер. Южный 3-1</v>
          </cell>
          <cell r="AF9" t="str">
            <v>4-55-92 
т. 8-902-626-32-40</v>
          </cell>
          <cell r="AG9" t="str">
            <v>гр. Комаров Валерий Николаевич</v>
          </cell>
          <cell r="AH9" t="str">
            <v>гр. Комаров В. Н.</v>
          </cell>
          <cell r="AQ9">
            <v>4</v>
          </cell>
          <cell r="AR9">
            <v>8</v>
          </cell>
          <cell r="AS9">
            <v>9</v>
          </cell>
          <cell r="AT9">
            <v>10</v>
          </cell>
          <cell r="AX9" t="str">
            <v>Договор</v>
          </cell>
          <cell r="AY9" t="str">
            <v>ПРОДАВЕЦ</v>
          </cell>
          <cell r="BI9">
            <v>0</v>
          </cell>
          <cell r="BJ9" t="str">
            <v>гр. Комаров Валерий Николаевич</v>
          </cell>
          <cell r="BK9" t="str">
            <v>г-ну Комаров В. Н.</v>
          </cell>
        </row>
        <row r="10">
          <cell r="A10">
            <v>20004</v>
          </cell>
          <cell r="B10" t="str">
            <v>гр. Сидорчук</v>
          </cell>
          <cell r="C10" t="str">
            <v>гр. Сидорчук</v>
          </cell>
          <cell r="D10" t="str">
            <v>12-2004/2006    от 01.01.2006г.</v>
          </cell>
          <cell r="V10" t="str">
            <v>Расторгнуть</v>
          </cell>
          <cell r="W10">
            <v>629730</v>
          </cell>
          <cell r="X10" t="str">
            <v>Тюменская обл. ЯНАО</v>
          </cell>
          <cell r="Y10" t="str">
            <v>г. Надым</v>
          </cell>
          <cell r="Z10" t="str">
            <v>п-кт Ленинградский д. 10Д кв. 15</v>
          </cell>
          <cell r="AA10">
            <v>629730</v>
          </cell>
          <cell r="AB10" t="str">
            <v>Тюменская обл. ЯНАО</v>
          </cell>
          <cell r="AC10" t="str">
            <v>г. Надым</v>
          </cell>
          <cell r="AD10" t="str">
            <v>п-кт Ленинградский д. 10Д кв. 15</v>
          </cell>
          <cell r="AQ10">
            <v>4</v>
          </cell>
          <cell r="AR10">
            <v>8</v>
          </cell>
          <cell r="AS10">
            <v>9</v>
          </cell>
          <cell r="AT10">
            <v>10</v>
          </cell>
          <cell r="AX10" t="str">
            <v>Договор</v>
          </cell>
          <cell r="AY10" t="str">
            <v>ПРОДАВЕЦ</v>
          </cell>
          <cell r="BI10">
            <v>0</v>
          </cell>
          <cell r="BJ10" t="str">
            <v>гр. Сидорчук</v>
          </cell>
        </row>
        <row r="11">
          <cell r="A11">
            <v>20005</v>
          </cell>
          <cell r="B11" t="str">
            <v>гр. Крюков Владимир Борисович</v>
          </cell>
          <cell r="C11" t="str">
            <v>гр. Крюков В. Б.</v>
          </cell>
          <cell r="D11" t="str">
            <v>12-2005/2006    от 01.01.2006г.</v>
          </cell>
          <cell r="W11">
            <v>629730</v>
          </cell>
          <cell r="X11" t="str">
            <v>Тюменская обл. ЯНАО</v>
          </cell>
          <cell r="Y11" t="str">
            <v>г. Надым</v>
          </cell>
          <cell r="Z11" t="str">
            <v>ул. Зверева 56-40</v>
          </cell>
          <cell r="AA11">
            <v>629730</v>
          </cell>
          <cell r="AB11" t="str">
            <v>Тюменская обл. ЯНАО</v>
          </cell>
          <cell r="AC11" t="str">
            <v>г. Надым</v>
          </cell>
          <cell r="AD11" t="str">
            <v>ул. Зверева 56-40</v>
          </cell>
          <cell r="AF11" t="str">
            <v>2-56-14</v>
          </cell>
          <cell r="AG11" t="str">
            <v>гр. Крюков Владимир Борисович</v>
          </cell>
          <cell r="AH11" t="str">
            <v>гр. Крюков В. Б.</v>
          </cell>
          <cell r="AQ11">
            <v>4</v>
          </cell>
          <cell r="AR11">
            <v>8</v>
          </cell>
          <cell r="AS11">
            <v>9</v>
          </cell>
          <cell r="AT11">
            <v>10</v>
          </cell>
          <cell r="AX11" t="str">
            <v>Договор</v>
          </cell>
          <cell r="AY11" t="str">
            <v>ПРОДАВЕЦ</v>
          </cell>
          <cell r="BI11">
            <v>0</v>
          </cell>
          <cell r="BJ11" t="str">
            <v>гр. Крюков Владимир Борисович</v>
          </cell>
          <cell r="BK11" t="str">
            <v>г-ну Крюков В. Б.</v>
          </cell>
        </row>
        <row r="12">
          <cell r="A12">
            <v>20006</v>
          </cell>
          <cell r="B12" t="str">
            <v>гр. Мигалко Михаил Михайлович</v>
          </cell>
          <cell r="C12" t="str">
            <v>гр. Мигалко М. М.</v>
          </cell>
          <cell r="D12" t="str">
            <v>12-2006/2006    от 01.01.2006г.</v>
          </cell>
          <cell r="K12">
            <v>890302457811</v>
          </cell>
          <cell r="V12" t="str">
            <v>Расторгнуть</v>
          </cell>
          <cell r="W12">
            <v>629730</v>
          </cell>
          <cell r="X12" t="str">
            <v>Тюменская обл. ЯНАО</v>
          </cell>
          <cell r="Y12" t="str">
            <v>г. Надым</v>
          </cell>
          <cell r="Z12" t="str">
            <v>ул. Комсомольская 24-48</v>
          </cell>
          <cell r="AA12">
            <v>629730</v>
          </cell>
          <cell r="AB12" t="str">
            <v>Тюменская обл. ЯНАО</v>
          </cell>
          <cell r="AC12" t="str">
            <v>г. Надым</v>
          </cell>
          <cell r="AD12" t="str">
            <v>ул. Комсомольская 24-48</v>
          </cell>
          <cell r="AF12" t="str">
            <v>3-08-74</v>
          </cell>
          <cell r="AG12" t="str">
            <v>гр. Мигалко Михаил Михайлович</v>
          </cell>
          <cell r="AH12" t="str">
            <v>гр. Мигалко М. М.</v>
          </cell>
          <cell r="AQ12">
            <v>4</v>
          </cell>
          <cell r="AR12">
            <v>8</v>
          </cell>
          <cell r="AS12">
            <v>9</v>
          </cell>
          <cell r="AT12">
            <v>10</v>
          </cell>
          <cell r="AX12" t="str">
            <v>Договор</v>
          </cell>
          <cell r="AY12" t="str">
            <v>ПРОДАВЕЦ</v>
          </cell>
          <cell r="BI12">
            <v>0</v>
          </cell>
          <cell r="BJ12" t="str">
            <v>гр. Мигалко Михаил Михайлович</v>
          </cell>
          <cell r="BK12" t="str">
            <v>г-ну Мигалко М. М.</v>
          </cell>
        </row>
        <row r="13">
          <cell r="A13">
            <v>20007</v>
          </cell>
          <cell r="B13" t="str">
            <v>гр. Мигалко Василий Михайлович</v>
          </cell>
          <cell r="C13" t="str">
            <v>гр. Мигалко В. М.</v>
          </cell>
          <cell r="D13" t="str">
            <v>12-2007/2006    от 01.01.2006г.</v>
          </cell>
          <cell r="V13" t="str">
            <v>Расторгнуть</v>
          </cell>
          <cell r="W13">
            <v>629730</v>
          </cell>
          <cell r="X13" t="str">
            <v>Тюменская обл. ЯНАО</v>
          </cell>
          <cell r="Y13" t="str">
            <v>г. Надым</v>
          </cell>
          <cell r="Z13" t="str">
            <v>ул. Заводская 6-57</v>
          </cell>
          <cell r="AA13">
            <v>629730</v>
          </cell>
          <cell r="AB13" t="str">
            <v>Тюменская обл. ЯНАО</v>
          </cell>
          <cell r="AC13" t="str">
            <v>г. Надым</v>
          </cell>
          <cell r="AD13" t="str">
            <v>ул. Заводская 6-57</v>
          </cell>
          <cell r="AF13" t="str">
            <v>2-67-67</v>
          </cell>
          <cell r="AG13" t="str">
            <v>гр. Мигалко Василий Михайлович</v>
          </cell>
          <cell r="AH13" t="str">
            <v>гр. Мигалко В. М.</v>
          </cell>
          <cell r="AQ13">
            <v>4</v>
          </cell>
          <cell r="AR13">
            <v>8</v>
          </cell>
          <cell r="AS13">
            <v>9</v>
          </cell>
          <cell r="AT13">
            <v>10</v>
          </cell>
          <cell r="AX13" t="str">
            <v>Договор</v>
          </cell>
          <cell r="AY13" t="str">
            <v>ПРОДАВЕЦ</v>
          </cell>
          <cell r="BI13">
            <v>0</v>
          </cell>
          <cell r="BJ13" t="str">
            <v>гр. Мигалко Василий Михайлович</v>
          </cell>
          <cell r="BK13" t="str">
            <v>г-ну Мигалко В. М.</v>
          </cell>
        </row>
        <row r="14">
          <cell r="A14">
            <v>20008</v>
          </cell>
          <cell r="B14" t="str">
            <v>гр. Закиров Альберт Илькамович</v>
          </cell>
          <cell r="C14" t="str">
            <v>гр. Закиров А. И.</v>
          </cell>
          <cell r="D14" t="str">
            <v>12-2008/2006    от 01.08.2006г.</v>
          </cell>
          <cell r="K14">
            <v>890300823043</v>
          </cell>
          <cell r="W14">
            <v>629730</v>
          </cell>
          <cell r="X14" t="str">
            <v>Тюменская обл. ЯНАО</v>
          </cell>
          <cell r="Y14" t="str">
            <v>г. Надым</v>
          </cell>
          <cell r="Z14" t="str">
            <v>ул. Кедровая 12-174</v>
          </cell>
          <cell r="AA14">
            <v>629730</v>
          </cell>
          <cell r="AB14" t="str">
            <v>Тюменская обл. ЯНАО</v>
          </cell>
          <cell r="AC14" t="str">
            <v>г. Надым</v>
          </cell>
          <cell r="AD14" t="str">
            <v>ул. Кедровая 12-174</v>
          </cell>
          <cell r="AF14" t="str">
            <v>т. 3-35-16, 
т. 66-7-48 
т. 8-908-85-74-337</v>
          </cell>
          <cell r="AG14" t="str">
            <v>гр. Закиров Альберт Илькамович</v>
          </cell>
          <cell r="AH14" t="str">
            <v>гр. Закиров А. И.</v>
          </cell>
          <cell r="AQ14">
            <v>4</v>
          </cell>
          <cell r="AR14">
            <v>8</v>
          </cell>
          <cell r="AS14">
            <v>9</v>
          </cell>
          <cell r="AT14">
            <v>10</v>
          </cell>
          <cell r="AX14" t="str">
            <v>Договор</v>
          </cell>
          <cell r="AY14" t="str">
            <v>ПРОДАВЕЦ</v>
          </cell>
          <cell r="BI14">
            <v>1</v>
          </cell>
          <cell r="BJ14" t="str">
            <v>гр. Закиров Альберт Илькамович</v>
          </cell>
          <cell r="BK14" t="str">
            <v>г-ну Закирову А. И.</v>
          </cell>
        </row>
        <row r="15">
          <cell r="A15">
            <v>20009</v>
          </cell>
          <cell r="B15" t="str">
            <v>гр. Королёв Сергей Григорьевич</v>
          </cell>
          <cell r="C15" t="str">
            <v>гр. Королёв С. Г.</v>
          </cell>
          <cell r="D15" t="str">
            <v>12-2009/2007    от 01.03.2007г.</v>
          </cell>
          <cell r="K15">
            <v>772901534446</v>
          </cell>
          <cell r="W15">
            <v>119361</v>
          </cell>
          <cell r="Y15" t="str">
            <v>г. Москва</v>
          </cell>
          <cell r="Z15" t="str">
            <v>ул. Озёрная  д. 25 кв. 58</v>
          </cell>
          <cell r="AA15">
            <v>629730</v>
          </cell>
          <cell r="AB15" t="str">
            <v>Тюменская обл. ЯНАО</v>
          </cell>
          <cell r="AC15" t="str">
            <v>г. Надым</v>
          </cell>
          <cell r="AD15" t="str">
            <v>Промзона панель"С"</v>
          </cell>
          <cell r="AF15" t="str">
            <v>т. 902-626-51-85</v>
          </cell>
          <cell r="AG15" t="str">
            <v>гр. Королёв Сергей Григорьевич</v>
          </cell>
          <cell r="AH15" t="str">
            <v>гр. Королёв С. Г.</v>
          </cell>
          <cell r="AI15" t="str">
            <v>Ачкасов Юрий Вячеславович 
т. 902-626-51-85</v>
          </cell>
          <cell r="AQ15">
            <v>4</v>
          </cell>
          <cell r="AR15">
            <v>8</v>
          </cell>
          <cell r="AS15">
            <v>9</v>
          </cell>
          <cell r="AT15">
            <v>10</v>
          </cell>
          <cell r="AX15" t="str">
            <v>Договор</v>
          </cell>
          <cell r="AY15" t="str">
            <v>ПРОДАВЕЦ</v>
          </cell>
          <cell r="BI15">
            <v>1</v>
          </cell>
          <cell r="BJ15" t="str">
            <v>гр. Королёв Сергей Григорьевич</v>
          </cell>
          <cell r="BK15" t="str">
            <v>г-ну Королёву С. Г.</v>
          </cell>
        </row>
        <row r="16">
          <cell r="A16">
            <v>20010</v>
          </cell>
          <cell r="B16" t="str">
            <v>Новый Абонент</v>
          </cell>
          <cell r="C16" t="str">
            <v>Новый Абонент</v>
          </cell>
          <cell r="BJ16" t="str">
            <v>Новый Абонент</v>
          </cell>
        </row>
        <row r="17">
          <cell r="A17">
            <v>20011</v>
          </cell>
          <cell r="B17" t="str">
            <v>гр. Якушенков Денис Эдуардович</v>
          </cell>
          <cell r="C17" t="str">
            <v>гр. Якушенков Д. Э.</v>
          </cell>
          <cell r="D17" t="str">
            <v>12-2010/2007    от 01.06.2007г.</v>
          </cell>
          <cell r="K17">
            <v>890301583066</v>
          </cell>
          <cell r="W17">
            <v>629730</v>
          </cell>
          <cell r="X17" t="str">
            <v>Тюменская обл. ЯНАО</v>
          </cell>
          <cell r="Y17" t="str">
            <v>г. Надым</v>
          </cell>
          <cell r="Z17" t="str">
            <v>ул. Зверева д. 23 кв. 49</v>
          </cell>
          <cell r="AA17">
            <v>629730</v>
          </cell>
          <cell r="AB17" t="str">
            <v>Тюменская обл. ЯНАО</v>
          </cell>
          <cell r="AC17" t="str">
            <v>г. Надым</v>
          </cell>
          <cell r="AD17" t="str">
            <v>ул. Зверева д. 23 кв. 49</v>
          </cell>
          <cell r="AF17" t="str">
            <v>т. 8-902-626-88-91</v>
          </cell>
          <cell r="AG17" t="str">
            <v>гр. Якушенков Денис Эдуардович</v>
          </cell>
          <cell r="AH17" t="str">
            <v>гр. Якушенков Д. Э.</v>
          </cell>
          <cell r="AQ17">
            <v>4</v>
          </cell>
          <cell r="AR17">
            <v>8</v>
          </cell>
          <cell r="AS17">
            <v>9</v>
          </cell>
          <cell r="AT17">
            <v>10</v>
          </cell>
          <cell r="BI17">
            <v>0</v>
          </cell>
          <cell r="BJ17" t="str">
            <v>гр. Якушенков Денис Эдуардович</v>
          </cell>
          <cell r="BK17" t="str">
            <v>г-ну Якушенкову Д. Э.</v>
          </cell>
        </row>
        <row r="18">
          <cell r="A18">
            <v>20012</v>
          </cell>
          <cell r="B18" t="str">
            <v>Новый Абонент</v>
          </cell>
          <cell r="C18" t="str">
            <v>Новый Абонент</v>
          </cell>
          <cell r="BJ18" t="str">
            <v>Новый Абонент</v>
          </cell>
        </row>
        <row r="19">
          <cell r="A19">
            <v>20101</v>
          </cell>
          <cell r="B19" t="str">
            <v>Общество с ограниченной ответственностью "Газпромэнерго"</v>
          </cell>
          <cell r="C19" t="str">
            <v>ООО "Газпромэнерго"</v>
          </cell>
          <cell r="D19" t="str">
            <v>12-740/2006 от 01.10.2006г.</v>
          </cell>
          <cell r="F19" t="str">
            <v>АБ «Газпромбанк» (ОАО) г. Москва</v>
          </cell>
          <cell r="G19" t="str">
            <v>044525823</v>
          </cell>
          <cell r="H19" t="str">
            <v>30101810100000000898</v>
          </cell>
          <cell r="I19" t="str">
            <v>40702810301000000229</v>
          </cell>
          <cell r="K19">
            <v>7736186950</v>
          </cell>
          <cell r="L19">
            <v>890302001</v>
          </cell>
          <cell r="N19" t="str">
            <v>62.23, 65.23.3, 65.23.1,74.20.13, 74.14,74.13.1, 45.21.5, 74.20, 40.10.4, 40.10.5, 40.30.5, 74.84</v>
          </cell>
          <cell r="O19" t="str">
            <v>18584757</v>
          </cell>
          <cell r="P19">
            <v>1027739841370</v>
          </cell>
          <cell r="R19">
            <v>45293558000</v>
          </cell>
          <cell r="S19">
            <v>16</v>
          </cell>
          <cell r="T19">
            <v>65</v>
          </cell>
          <cell r="V19" t="str">
            <v>Перезаключить</v>
          </cell>
          <cell r="X19" t="str">
            <v>Российская Федерация, 117939,</v>
          </cell>
          <cell r="Y19" t="str">
            <v>Москва,</v>
          </cell>
          <cell r="Z19" t="str">
            <v>ул. Строителей, д.8 корп.1</v>
          </cell>
          <cell r="AB19" t="str">
            <v>Российская Федерация, Тюменская обл, Ямало-Ненецкий автономный округ,</v>
          </cell>
          <cell r="AC19" t="str">
            <v>г.Надым,</v>
          </cell>
          <cell r="AD19" t="str">
            <v>ул. Зверева, д.1</v>
          </cell>
          <cell r="AF19" t="str">
            <v>т. 3-22-13 
ф. 6-74-47</v>
          </cell>
          <cell r="AG19" t="str">
            <v>Дир. ф-ла Каврацкий Игорь Вячеславович</v>
          </cell>
          <cell r="AH19" t="str">
            <v>Дир. ф-ла Каврацкий И. В.</v>
          </cell>
          <cell r="AJ19" t="str">
            <v>Даценко В. В.</v>
          </cell>
          <cell r="AK19" t="str">
            <v>рук. учётно-контрольной гр. Сударик Галина Николаевна 
т.  6-63-41</v>
          </cell>
          <cell r="AL19" t="str">
            <v>рук. учётно-контрольной гр. Сударик Г. Н.</v>
          </cell>
          <cell r="AQ19">
            <v>4</v>
          </cell>
          <cell r="AR19">
            <v>8</v>
          </cell>
          <cell r="AS19">
            <v>9</v>
          </cell>
          <cell r="AT19">
            <v>10</v>
          </cell>
          <cell r="AX19" t="str">
            <v>Договор</v>
          </cell>
          <cell r="AY19" t="str">
            <v>ПРОДАВЕЦ</v>
          </cell>
          <cell r="BF19" t="str">
            <v>Эксплуатация ЖКХ</v>
          </cell>
          <cell r="BI19">
            <v>1</v>
          </cell>
          <cell r="BJ19" t="str">
            <v xml:space="preserve">Надымский филиал Общества с ограниченной ответственностью "Газпромэнерго" </v>
          </cell>
          <cell r="BK19" t="str">
            <v>г-ну Каврацкому И. В.</v>
          </cell>
          <cell r="BL19" t="str">
            <v>Директору Надымского филиала</v>
          </cell>
          <cell r="BO19">
            <v>1.02</v>
          </cell>
          <cell r="BP19" t="str">
            <v xml:space="preserve">Полярная 1 </v>
          </cell>
        </row>
        <row r="20">
          <cell r="A20">
            <v>20102</v>
          </cell>
          <cell r="B20" t="str">
            <v>ОАО "Севертрубопроводстрой"</v>
          </cell>
          <cell r="C20" t="str">
            <v>ОАО  "СТПС"</v>
          </cell>
          <cell r="D20" t="str">
            <v>12-52/2007 от 01.01.2007г.</v>
          </cell>
          <cell r="F20" t="str">
            <v xml:space="preserve"> "Запсибкомбанк" ОАО г. Тюмень</v>
          </cell>
          <cell r="G20" t="str">
            <v>047130639</v>
          </cell>
          <cell r="H20" t="str">
            <v>30101810100000000639</v>
          </cell>
          <cell r="I20" t="str">
            <v>40702810500140000246</v>
          </cell>
          <cell r="K20">
            <v>8903002846</v>
          </cell>
          <cell r="L20">
            <v>891450001</v>
          </cell>
          <cell r="M20" t="str">
            <v>61129</v>
          </cell>
          <cell r="N20" t="str">
            <v>45.21.3</v>
          </cell>
          <cell r="O20" t="str">
            <v>01289617</v>
          </cell>
          <cell r="P20">
            <v>1028900578068</v>
          </cell>
          <cell r="V20" t="str">
            <v>Перезаключить</v>
          </cell>
          <cell r="W20">
            <v>629730</v>
          </cell>
          <cell r="X20" t="str">
            <v>РФ,  ЯНАО,</v>
          </cell>
          <cell r="Y20" t="str">
            <v>г. Надым</v>
          </cell>
          <cell r="Z20" t="str">
            <v>проезд № 14</v>
          </cell>
          <cell r="AA20">
            <v>629730</v>
          </cell>
          <cell r="AB20" t="str">
            <v>РФ,  ЯНАО,</v>
          </cell>
          <cell r="AC20" t="str">
            <v>г. Надым</v>
          </cell>
          <cell r="AD20" t="str">
            <v>проезд № 14</v>
          </cell>
          <cell r="AE20" t="str">
            <v>stps@ptline.ru</v>
          </cell>
          <cell r="AF20" t="str">
            <v>т/ф 40-919
т/ф 49-931
т. 49-792</v>
          </cell>
          <cell r="AG20" t="str">
            <v>г.д. Девятов Сергей Александрович
т. 49-931</v>
          </cell>
          <cell r="AH20" t="str">
            <v>г.д. Девятов С. А.</v>
          </cell>
          <cell r="AI20" t="str">
            <v>Хоптюк Дмитрий Маркович</v>
          </cell>
          <cell r="AJ20" t="str">
            <v>Мазур Василий Прокопьевич</v>
          </cell>
          <cell r="AK20" t="str">
            <v>Ситникова Валентина Александровна 
т. 49-929</v>
          </cell>
          <cell r="AL20" t="str">
            <v>Ситникова В. А.</v>
          </cell>
          <cell r="AM20" t="str">
            <v>Дежуров Сергей Петрович 
т. 49-921</v>
          </cell>
          <cell r="AP20" t="str">
            <v>Елена Анатольевна 
т. 49-931</v>
          </cell>
          <cell r="AQ20">
            <v>4</v>
          </cell>
          <cell r="AR20">
            <v>8</v>
          </cell>
          <cell r="AS20">
            <v>9</v>
          </cell>
          <cell r="AT20">
            <v>10</v>
          </cell>
          <cell r="AX20" t="str">
            <v>Договор</v>
          </cell>
          <cell r="AY20" t="str">
            <v>ПРОДАВЕЦ</v>
          </cell>
          <cell r="AZ20" t="str">
            <v>нет</v>
          </cell>
          <cell r="BA20" t="str">
            <v>нет</v>
          </cell>
          <cell r="BD20" t="str">
            <v>III</v>
          </cell>
          <cell r="BF20" t="str">
            <v>Строительство</v>
          </cell>
          <cell r="BI20">
            <v>1</v>
          </cell>
          <cell r="BJ20" t="str">
            <v>ОАО "Севертрубопроводстрой"</v>
          </cell>
          <cell r="BK20" t="str">
            <v>г-ну Девятову С. А.</v>
          </cell>
          <cell r="BL20" t="str">
            <v>Генеральному директору</v>
          </cell>
          <cell r="BO20">
            <v>3.008</v>
          </cell>
          <cell r="BP20" t="str">
            <v>Горка Военком</v>
          </cell>
        </row>
        <row r="21">
          <cell r="A21">
            <v>20103</v>
          </cell>
          <cell r="B21" t="str">
            <v>ОАО "Северная энергетическая компания"</v>
          </cell>
          <cell r="C21" t="str">
            <v>ОАО "СевЭнКо"</v>
          </cell>
          <cell r="D21" t="str">
            <v>11/14-I от 15.06.2006г.</v>
          </cell>
          <cell r="F21" t="str">
            <v>филиал "Газпромбанк" (ОАО) в г. Надым</v>
          </cell>
          <cell r="G21" t="str">
            <v>047186898</v>
          </cell>
          <cell r="H21" t="str">
            <v>30101810100000000898</v>
          </cell>
          <cell r="I21" t="str">
            <v>40702810201000000219</v>
          </cell>
          <cell r="K21">
            <v>8911019579</v>
          </cell>
          <cell r="L21">
            <v>890302001</v>
          </cell>
          <cell r="N21" t="str">
            <v>51.56.4  63.11.2  80.22.22  70.31.2  74.14  74.20  45.21.3</v>
          </cell>
          <cell r="O21" t="str">
            <v>15385483</v>
          </cell>
          <cell r="P21">
            <v>1038901121951</v>
          </cell>
          <cell r="W21">
            <v>629800</v>
          </cell>
          <cell r="X21" t="str">
            <v>РФ, Тюменская область, ЯНАО</v>
          </cell>
          <cell r="Y21" t="str">
            <v>г. Ноябрьск</v>
          </cell>
          <cell r="Z21" t="str">
            <v>тер. юго-восточный промузел, панель 9б</v>
          </cell>
          <cell r="AG21" t="str">
            <v>зам. г.д. Хакимов Фёдор Закиевич</v>
          </cell>
          <cell r="AH21" t="str">
            <v>зам. г.д. Хакимов Ф. З.</v>
          </cell>
          <cell r="AI21" t="str">
            <v>директор Надымского филиала Демидов Олег Петрович</v>
          </cell>
          <cell r="AQ21">
            <v>4</v>
          </cell>
          <cell r="AR21">
            <v>8</v>
          </cell>
          <cell r="AS21">
            <v>9</v>
          </cell>
          <cell r="AT21">
            <v>10</v>
          </cell>
          <cell r="AX21" t="str">
            <v>Договор</v>
          </cell>
          <cell r="AY21" t="str">
            <v>ПРОДАВЕЦ</v>
          </cell>
          <cell r="BJ21" t="str">
            <v>ОАО "Северная энергетическая компания"</v>
          </cell>
          <cell r="BK21" t="str">
            <v>г-ну Хакимову Ф. З.</v>
          </cell>
          <cell r="BL21" t="str">
            <v>Заместителю генерального директора</v>
          </cell>
          <cell r="BO21">
            <v>6.0039999999999996</v>
          </cell>
          <cell r="BP21" t="str">
            <v>"НЗКПД" 2 эт.</v>
          </cell>
        </row>
        <row r="22">
          <cell r="A22">
            <v>20104</v>
          </cell>
          <cell r="B22" t="str">
            <v>Новый Абонент</v>
          </cell>
          <cell r="C22" t="str">
            <v>Новый Абонент</v>
          </cell>
          <cell r="BJ22" t="str">
            <v>Новый Абонент</v>
          </cell>
        </row>
        <row r="23">
          <cell r="A23">
            <v>20105</v>
          </cell>
          <cell r="B23" t="str">
            <v>ОАО "Надымский речной порт"</v>
          </cell>
          <cell r="C23" t="str">
            <v>"Речпорт"</v>
          </cell>
          <cell r="D23" t="str">
            <v>12-55/2007 от 01.06.2007г.</v>
          </cell>
          <cell r="F23" t="str">
            <v>филиал ОАО "Уралсиб"  г. Тюмень</v>
          </cell>
          <cell r="G23" t="str">
            <v>047106957</v>
          </cell>
          <cell r="H23" t="str">
            <v>30101810900000000957</v>
          </cell>
          <cell r="I23" t="str">
            <v>40702810063020000437</v>
          </cell>
          <cell r="K23">
            <v>8903019889</v>
          </cell>
          <cell r="L23">
            <v>890301001</v>
          </cell>
          <cell r="M23" t="str">
            <v>51221, 51510</v>
          </cell>
          <cell r="O23" t="str">
            <v>05210009</v>
          </cell>
          <cell r="P23">
            <v>1028900579696</v>
          </cell>
          <cell r="V23" t="str">
            <v>Перезаключить</v>
          </cell>
          <cell r="W23">
            <v>629730</v>
          </cell>
          <cell r="X23" t="str">
            <v>Ямало-Ненецкий автономный округ,</v>
          </cell>
          <cell r="Y23" t="str">
            <v>г. Надым,</v>
          </cell>
          <cell r="Z23" t="str">
            <v>107 км., Речной порт</v>
          </cell>
          <cell r="AA23">
            <v>629730</v>
          </cell>
          <cell r="AB23" t="str">
            <v>Ямало-Ненецкий автономный округ,</v>
          </cell>
          <cell r="AC23" t="str">
            <v>г. Надым,</v>
          </cell>
          <cell r="AD23" t="str">
            <v>107 км., Речной порт</v>
          </cell>
          <cell r="AE23" t="str">
            <v>rechport@nadym.ru</v>
          </cell>
          <cell r="AF23" t="str">
            <v>т. 9-02-72  
ф. 9-02-73
бух.т. 9-02-58</v>
          </cell>
          <cell r="AG23" t="str">
            <v>г.д. Кузнецов Вячеслав Вениаминович</v>
          </cell>
          <cell r="AH23" t="str">
            <v>г.д. Кузнецов В. В.</v>
          </cell>
          <cell r="AJ23" t="str">
            <v>Капустин Геннадий Павлович</v>
          </cell>
          <cell r="AK23" t="str">
            <v xml:space="preserve">Соколенко Елена Ивановна
</v>
          </cell>
          <cell r="AL23" t="str">
            <v xml:space="preserve">Соколенко Е. И.
</v>
          </cell>
          <cell r="AP23" t="str">
            <v xml:space="preserve">Настасья 
</v>
          </cell>
          <cell r="AQ23">
            <v>4</v>
          </cell>
          <cell r="AR23">
            <v>8</v>
          </cell>
          <cell r="AS23">
            <v>9</v>
          </cell>
          <cell r="AT23">
            <v>10</v>
          </cell>
          <cell r="AX23" t="str">
            <v>Договор</v>
          </cell>
          <cell r="AY23" t="str">
            <v>ПРОДАВЕЦ</v>
          </cell>
          <cell r="AZ23" t="str">
            <v>нет</v>
          </cell>
          <cell r="BA23" t="str">
            <v>нет</v>
          </cell>
          <cell r="BB23" t="str">
            <v>нет</v>
          </cell>
          <cell r="BD23" t="str">
            <v>III</v>
          </cell>
          <cell r="BF23" t="str">
            <v>Транспортировка грузов и пассажиров водным транспортом</v>
          </cell>
          <cell r="BI23">
            <v>1</v>
          </cell>
          <cell r="BJ23" t="str">
            <v>ОАО "Надымский речной порт"</v>
          </cell>
          <cell r="BK23" t="str">
            <v>г-ну Кузнецову В. В.</v>
          </cell>
          <cell r="BL23" t="str">
            <v>Генеральному директору</v>
          </cell>
          <cell r="BP23" t="str">
            <v>107 км</v>
          </cell>
        </row>
        <row r="24">
          <cell r="A24">
            <v>20106</v>
          </cell>
          <cell r="B24" t="str">
            <v>ООО "Газтеплоэнергоремонт"</v>
          </cell>
          <cell r="C24" t="str">
            <v>ООО "ГТЭР"</v>
          </cell>
          <cell r="D24" t="str">
            <v>12-50/2007 от 01.01.2007г.</v>
          </cell>
          <cell r="F24" t="str">
            <v>филиал ОАО "Уралсиб"  г. Тюмень</v>
          </cell>
          <cell r="G24" t="str">
            <v>047106957</v>
          </cell>
          <cell r="H24" t="str">
            <v>30101810900000000957</v>
          </cell>
          <cell r="I24" t="str">
            <v>40702810863020000048</v>
          </cell>
          <cell r="K24">
            <v>8903023300</v>
          </cell>
          <cell r="L24">
            <v>890301001</v>
          </cell>
          <cell r="O24" t="str">
            <v>31124173</v>
          </cell>
          <cell r="P24">
            <v>1048900200018</v>
          </cell>
          <cell r="Q24" t="str">
            <v>89 № 000335059</v>
          </cell>
          <cell r="V24" t="str">
            <v>Перезаключить</v>
          </cell>
          <cell r="W24">
            <v>629733</v>
          </cell>
          <cell r="X24" t="str">
            <v>Ямало-Ненецкий автономный округ</v>
          </cell>
          <cell r="Y24" t="str">
            <v>г. Надым</v>
          </cell>
          <cell r="Z24" t="str">
            <v>пос. Лесной, здание ООО "НРЭП", кабинет ООО "ГТЭР"</v>
          </cell>
          <cell r="AA24">
            <v>629733</v>
          </cell>
          <cell r="AB24" t="str">
            <v>Ямало-Ненецкий автономный округ</v>
          </cell>
          <cell r="AC24" t="str">
            <v>г. Надым</v>
          </cell>
          <cell r="AD24" t="str">
            <v>пос. Лесной, здание ООО "НРЭП", кабинет ООО "ГТЭР"</v>
          </cell>
          <cell r="AE24" t="str">
            <v>slv-gter@mail.ru</v>
          </cell>
          <cell r="AF24" t="str">
            <v>т. 6-12-00
т/ф 3-26-96
т. 3-23-05</v>
          </cell>
          <cell r="AG24" t="str">
            <v>исп.д. Миннушин Эдуард Загитович
т.3-26-96</v>
          </cell>
          <cell r="AH24" t="str">
            <v>исп.д. Миннушин Э. З.</v>
          </cell>
          <cell r="AJ24" t="str">
            <v>Белкин Виталий Владимирович
т.3-35-49</v>
          </cell>
          <cell r="AK24" t="str">
            <v>Тихонова Диана Ивановна</v>
          </cell>
          <cell r="AL24" t="str">
            <v>Тихонова Д. И.</v>
          </cell>
          <cell r="AQ24">
            <v>4</v>
          </cell>
          <cell r="AR24">
            <v>8</v>
          </cell>
          <cell r="AS24">
            <v>9</v>
          </cell>
          <cell r="AT24">
            <v>10</v>
          </cell>
          <cell r="AX24" t="str">
            <v>Договор</v>
          </cell>
          <cell r="AY24" t="str">
            <v>ПРОДАВЕЦ</v>
          </cell>
          <cell r="AZ24" t="str">
            <v>нет</v>
          </cell>
          <cell r="BA24" t="str">
            <v>нет</v>
          </cell>
          <cell r="BB24" t="str">
            <v>2 ДЭС</v>
          </cell>
          <cell r="BD24" t="str">
            <v>III</v>
          </cell>
          <cell r="BF24" t="str">
            <v>Эксплуатация ЖКХ</v>
          </cell>
          <cell r="BJ24" t="str">
            <v>ООО "Газтеплоэнергоремонт"</v>
          </cell>
          <cell r="BK24" t="str">
            <v>г-ну Миннушину Э. З.</v>
          </cell>
          <cell r="BL24" t="str">
            <v>Исполнительному директору</v>
          </cell>
          <cell r="BO24">
            <v>3.0139999999999998</v>
          </cell>
          <cell r="BP24" t="str">
            <v>Лесной</v>
          </cell>
        </row>
        <row r="25">
          <cell r="A25">
            <v>20107</v>
          </cell>
          <cell r="B25" t="str">
            <v>ООО "Л - Инвест 2001"</v>
          </cell>
          <cell r="C25" t="str">
            <v>ООО "Л - Инвест 2001"</v>
          </cell>
          <cell r="D25" t="str">
            <v>12-34/2006 от 01.09.2006г.</v>
          </cell>
          <cell r="F25" t="str">
            <v>ОАО "Сибнефтебанк" г. Тюмень</v>
          </cell>
          <cell r="G25" t="str">
            <v>047106962</v>
          </cell>
          <cell r="H25" t="str">
            <v>30101810700000000861</v>
          </cell>
          <cell r="I25" t="str">
            <v>40702810405000000404</v>
          </cell>
          <cell r="K25">
            <v>8904044817</v>
          </cell>
          <cell r="L25">
            <v>890401001</v>
          </cell>
          <cell r="W25">
            <v>629300</v>
          </cell>
          <cell r="X25" t="str">
            <v>Тюменская обл. ЯНАО</v>
          </cell>
          <cell r="Y25" t="str">
            <v>г. Новый Уренгой</v>
          </cell>
          <cell r="Z25" t="str">
            <v>ул. Молодёжная д. 17"А" оф. 55</v>
          </cell>
          <cell r="AA25">
            <v>629300</v>
          </cell>
          <cell r="AB25" t="str">
            <v>Тюменская обл. ЯНАО</v>
          </cell>
          <cell r="AC25" t="str">
            <v>г. Новый Уренгой</v>
          </cell>
          <cell r="AD25" t="str">
            <v>ул. Молодёжная д. 17"А" оф. 55</v>
          </cell>
          <cell r="AF25" t="str">
            <v>т. (3494) 26-05-48, 
ф.(3494) 23-09-44, 
т. 8-902-621-28-63</v>
          </cell>
          <cell r="AG25" t="str">
            <v>г.д. Найманов Джамбулат Казиевич</v>
          </cell>
          <cell r="AH25" t="str">
            <v>г.д. Найманов Д. К.</v>
          </cell>
          <cell r="AQ25">
            <v>4</v>
          </cell>
          <cell r="AR25">
            <v>8</v>
          </cell>
          <cell r="AS25">
            <v>9</v>
          </cell>
          <cell r="AT25">
            <v>10</v>
          </cell>
          <cell r="AX25" t="str">
            <v>Договор</v>
          </cell>
          <cell r="AY25" t="str">
            <v>ПРОДАВЕЦ</v>
          </cell>
          <cell r="BD25" t="str">
            <v>III</v>
          </cell>
          <cell r="BF25" t="str">
            <v>Эксплуатация ЖКХ</v>
          </cell>
          <cell r="BI25">
            <v>1</v>
          </cell>
          <cell r="BJ25" t="str">
            <v>ООО "Л - Инвест 2001"</v>
          </cell>
          <cell r="BK25" t="str">
            <v>г-ну Найманову Д. К.</v>
          </cell>
          <cell r="BL25" t="str">
            <v>Генеральному директору</v>
          </cell>
          <cell r="BP25" t="str">
            <v>г. Новый Уренгой</v>
          </cell>
        </row>
        <row r="26">
          <cell r="A26">
            <v>20108</v>
          </cell>
          <cell r="B26" t="str">
            <v>ОАО "Арктикнефтегазстрой"</v>
          </cell>
          <cell r="C26" t="str">
            <v>ОАО "АНГС"</v>
          </cell>
          <cell r="D26" t="str">
            <v>12-58/2007 от 01.01.2007г.</v>
          </cell>
          <cell r="F26" t="str">
            <v xml:space="preserve"> "Запсибкомбанк" ОАО г. Тюмень</v>
          </cell>
          <cell r="G26" t="str">
            <v>047130639</v>
          </cell>
          <cell r="H26" t="str">
            <v>30101810100000000639</v>
          </cell>
          <cell r="I26" t="str">
            <v>40702810700140000130</v>
          </cell>
          <cell r="K26">
            <v>8903005406</v>
          </cell>
          <cell r="L26">
            <v>891450001</v>
          </cell>
          <cell r="M26" t="str">
            <v>61110</v>
          </cell>
          <cell r="O26" t="str">
            <v>04806450</v>
          </cell>
          <cell r="V26" t="str">
            <v>Перезаключить</v>
          </cell>
          <cell r="W26">
            <v>629730</v>
          </cell>
          <cell r="X26" t="str">
            <v>Тюменская область ЯНАО</v>
          </cell>
          <cell r="Y26" t="str">
            <v>г. Надым</v>
          </cell>
          <cell r="AA26">
            <v>629730</v>
          </cell>
          <cell r="AB26" t="str">
            <v>Тюменская область ЯНАО</v>
          </cell>
          <cell r="AC26" t="str">
            <v>г. Надым</v>
          </cell>
          <cell r="AE26" t="str">
            <v>angs@ptline.ru 
angron@yandex.ru</v>
          </cell>
          <cell r="AF26" t="str">
            <v>ф.3-28-13; 
ф.3-01-10
т. 96-1-43</v>
          </cell>
          <cell r="AG26" t="str">
            <v>г. д. Галиев Ришат Вагизович 
т/ф.3-28-13; 
т.96-0-32</v>
          </cell>
          <cell r="AH26" t="str">
            <v>г. д. Галиев Р. В.</v>
          </cell>
          <cell r="AI26" t="str">
            <v>Бычков Владимир Алексеевич 
т. 96-4-42</v>
          </cell>
          <cell r="AJ26" t="str">
            <v>Румыев Зия Рифатович 
т.96-2-01</v>
          </cell>
          <cell r="AK26" t="str">
            <v>Дюндик Людмила Александровна 
т.96-2-08</v>
          </cell>
          <cell r="AL26" t="str">
            <v>Дюндик Л. А.</v>
          </cell>
          <cell r="AM26" t="str">
            <v xml:space="preserve">
т.96-1-88, 
en_angs@ptline.ru</v>
          </cell>
          <cell r="AP26" t="str">
            <v>Лариса Анатольевна 
т.3-28-13</v>
          </cell>
          <cell r="AQ26">
            <v>4</v>
          </cell>
          <cell r="AR26">
            <v>8</v>
          </cell>
          <cell r="AS26">
            <v>9</v>
          </cell>
          <cell r="AT26">
            <v>10</v>
          </cell>
          <cell r="AX26" t="str">
            <v>Договор</v>
          </cell>
          <cell r="AY26" t="str">
            <v>ПРОДАВЕЦ</v>
          </cell>
          <cell r="AZ26" t="str">
            <v>нет</v>
          </cell>
          <cell r="BA26" t="str">
            <v>нет</v>
          </cell>
          <cell r="BB26" t="str">
            <v>нет</v>
          </cell>
          <cell r="BD26" t="str">
            <v>III</v>
          </cell>
          <cell r="BF26" t="str">
            <v>Строительство</v>
          </cell>
          <cell r="BI26">
            <v>1</v>
          </cell>
          <cell r="BJ26" t="str">
            <v>ОАО "Арктикнефтегазстрой"</v>
          </cell>
          <cell r="BK26" t="str">
            <v>г-ну Галиеву Р. В.</v>
          </cell>
          <cell r="BL26" t="str">
            <v>Генеральному директору</v>
          </cell>
          <cell r="BO26">
            <v>2.0070000000000001</v>
          </cell>
          <cell r="BP26" t="str">
            <v>проезд Аэропорт</v>
          </cell>
        </row>
        <row r="27">
          <cell r="A27">
            <v>20109</v>
          </cell>
          <cell r="B27" t="str">
            <v>ООО "Надымстройгаздобыча"</v>
          </cell>
          <cell r="C27" t="str">
            <v>ООО "НСГД"</v>
          </cell>
          <cell r="D27" t="str">
            <v>12-59/2007 от 01.01.2007г.</v>
          </cell>
          <cell r="F27" t="str">
            <v>филиал "Газпромбанк" (ОАО) в г. Надым</v>
          </cell>
          <cell r="G27" t="str">
            <v>047186898</v>
          </cell>
          <cell r="H27" t="str">
            <v>30101810100000000898</v>
          </cell>
          <cell r="I27" t="str">
            <v xml:space="preserve"> 40702810601000000107</v>
          </cell>
          <cell r="K27">
            <v>8903018853</v>
          </cell>
          <cell r="L27">
            <v>891450001</v>
          </cell>
          <cell r="M27" t="str">
            <v>61124</v>
          </cell>
          <cell r="O27" t="str">
            <v>29939181</v>
          </cell>
          <cell r="V27" t="str">
            <v>Перезаключить</v>
          </cell>
          <cell r="W27">
            <v>629730</v>
          </cell>
          <cell r="X27" t="str">
            <v>Российская Федерация, Тюменская область, Ямало-Ненецкий автономный округ,</v>
          </cell>
          <cell r="Y27" t="str">
            <v>г. Надым</v>
          </cell>
          <cell r="Z27" t="str">
            <v>ул. Ямальская, 10-А</v>
          </cell>
          <cell r="AA27">
            <v>629730</v>
          </cell>
          <cell r="AB27" t="str">
            <v>Российская Федерация, Тюменская область, Ямало-Ненецкий автономный округ,</v>
          </cell>
          <cell r="AC27" t="str">
            <v>г. Надым</v>
          </cell>
          <cell r="AD27" t="str">
            <v>ул. Ямальская, 10-А</v>
          </cell>
          <cell r="AF27" t="str">
            <v>т.66-7-81 
ф.6-87-51</v>
          </cell>
          <cell r="AG27" t="str">
            <v>г.д. Болотов Владимир Дмитриевич 
т.66-7-81</v>
          </cell>
          <cell r="AH27" t="str">
            <v>г.д. Болотов В. Д.</v>
          </cell>
          <cell r="AJ27" t="str">
            <v>Деньгин Владимир Яковлевич 
т.67-9-83</v>
          </cell>
          <cell r="AK27" t="str">
            <v>Балан Людмила Петровна 
т.64-5-35</v>
          </cell>
          <cell r="AL27" t="str">
            <v>Балан Л. П.</v>
          </cell>
          <cell r="AM27" t="str">
            <v>Антропов Владимир Александрович 
т.67-9-77</v>
          </cell>
          <cell r="AP27" t="str">
            <v>Тамара Николаевна 
т. 6-67-81</v>
          </cell>
          <cell r="AQ27">
            <v>4</v>
          </cell>
          <cell r="AR27">
            <v>8</v>
          </cell>
          <cell r="AS27">
            <v>9</v>
          </cell>
          <cell r="AT27">
            <v>10</v>
          </cell>
          <cell r="AX27" t="str">
            <v>Договор</v>
          </cell>
          <cell r="AY27" t="str">
            <v>ПРОДАВЕЦ</v>
          </cell>
          <cell r="AZ27" t="str">
            <v>нет</v>
          </cell>
          <cell r="BA27" t="str">
            <v>нет</v>
          </cell>
          <cell r="BB27" t="str">
            <v>нет</v>
          </cell>
          <cell r="BD27" t="str">
            <v>III</v>
          </cell>
          <cell r="BF27" t="str">
            <v>Строительство</v>
          </cell>
          <cell r="BI27">
            <v>1</v>
          </cell>
          <cell r="BJ27" t="str">
            <v>ООО "Надымстройгаздобыча"</v>
          </cell>
          <cell r="BK27" t="str">
            <v>г-ну Болотову В. Д.</v>
          </cell>
          <cell r="BL27" t="str">
            <v>Генеральному директору</v>
          </cell>
          <cell r="BO27">
            <v>2.016</v>
          </cell>
          <cell r="BP27" t="str">
            <v>8й проезд</v>
          </cell>
        </row>
        <row r="28">
          <cell r="A28">
            <v>20110</v>
          </cell>
          <cell r="B28" t="str">
            <v>ООО "РИТЭК Техносервис"</v>
          </cell>
          <cell r="C28" t="str">
            <v>ООО "РИТЭК Техносервис"</v>
          </cell>
          <cell r="V28" t="str">
            <v>Расторгнуть</v>
          </cell>
          <cell r="BJ28" t="str">
            <v>ООО "РИТЭК Техносервис"</v>
          </cell>
        </row>
        <row r="29">
          <cell r="A29">
            <v>20111</v>
          </cell>
          <cell r="B29" t="str">
            <v>Новый Абонент</v>
          </cell>
          <cell r="C29" t="str">
            <v>Новый Абонент</v>
          </cell>
          <cell r="BJ29" t="str">
            <v>Новый Абонент</v>
          </cell>
        </row>
        <row r="30">
          <cell r="A30">
            <v>20112</v>
          </cell>
          <cell r="B30" t="str">
            <v>ОАО "Надымское Авиапредприятие"</v>
          </cell>
          <cell r="C30" t="str">
            <v>Надымский Аэропорт</v>
          </cell>
          <cell r="D30" t="str">
            <v>12-61/2007   от 01.01.2007г.</v>
          </cell>
          <cell r="F30" t="str">
            <v>"Западно-Сибирский банк" Сбербанка РФ ОАО г. Тюмень Надымское ОСБ №8028/029</v>
          </cell>
          <cell r="G30" t="str">
            <v>047102651</v>
          </cell>
          <cell r="H30" t="str">
            <v>30101810800000000651</v>
          </cell>
          <cell r="I30" t="str">
            <v>40502810167090100006</v>
          </cell>
          <cell r="K30">
            <v>8903025610</v>
          </cell>
          <cell r="L30">
            <v>890301001</v>
          </cell>
          <cell r="M30" t="str">
            <v>51300</v>
          </cell>
          <cell r="O30" t="str">
            <v>04726314</v>
          </cell>
          <cell r="V30" t="str">
            <v>Перезаключить</v>
          </cell>
          <cell r="W30">
            <v>629730</v>
          </cell>
          <cell r="X30" t="str">
            <v>Тюменская обл. ЯНАО</v>
          </cell>
          <cell r="Y30" t="str">
            <v>г. Надым</v>
          </cell>
          <cell r="Z30" t="str">
            <v>Аэропорт</v>
          </cell>
          <cell r="AA30">
            <v>629730</v>
          </cell>
          <cell r="AB30" t="str">
            <v>Тюменская обл. ЯНАО</v>
          </cell>
          <cell r="AC30" t="str">
            <v>г. Надым</v>
          </cell>
          <cell r="AD30" t="str">
            <v>Аэропорт</v>
          </cell>
          <cell r="AF30" t="str">
            <v>т. 4-52-63 
ф.3-04-95</v>
          </cell>
          <cell r="AG30" t="str">
            <v>д. Малышенко Николай Николаевич 
т.45-2-60</v>
          </cell>
          <cell r="AH30" t="str">
            <v>д. Малышенко Н. Н.</v>
          </cell>
          <cell r="AJ30" t="str">
            <v>Репин Юрий Иванович
т.45-2-64</v>
          </cell>
          <cell r="AK30" t="str">
            <v>Жулканич Мария Юрьевна
т.4-21-80</v>
          </cell>
          <cell r="AL30" t="str">
            <v>Жулканич М. Ю.</v>
          </cell>
          <cell r="AM30" t="str">
            <v>Чопенко Игорь Васильевич 
т.45-1-70</v>
          </cell>
          <cell r="AP30" t="str">
            <v>Елена Михаловна 
т. 45-2-63</v>
          </cell>
          <cell r="AQ30">
            <v>4</v>
          </cell>
          <cell r="AR30">
            <v>8</v>
          </cell>
          <cell r="AS30">
            <v>9</v>
          </cell>
          <cell r="AT30">
            <v>10</v>
          </cell>
          <cell r="AX30" t="str">
            <v>Договор</v>
          </cell>
          <cell r="AY30" t="str">
            <v>ПРОДАВЕЦ</v>
          </cell>
          <cell r="AZ30" t="str">
            <v>нет</v>
          </cell>
          <cell r="BA30" t="str">
            <v>нет</v>
          </cell>
          <cell r="BB30" t="str">
            <v>13 шт.</v>
          </cell>
          <cell r="BC30">
            <v>1071</v>
          </cell>
          <cell r="BF30" t="str">
            <v>Авиационные перевозки</v>
          </cell>
          <cell r="BI30">
            <v>1</v>
          </cell>
          <cell r="BJ30" t="str">
            <v>ОАО "Надымское Авиапредприятие"</v>
          </cell>
          <cell r="BK30" t="str">
            <v>г-ну Малышенко Н. Н.</v>
          </cell>
          <cell r="BL30" t="str">
            <v>Директору</v>
          </cell>
          <cell r="BO30">
            <v>4.0090000000000003</v>
          </cell>
          <cell r="BP30" t="str">
            <v>Центр. Агенство
аэрофлот</v>
          </cell>
        </row>
        <row r="31">
          <cell r="A31">
            <v>20113</v>
          </cell>
          <cell r="B31" t="str">
            <v>ДОАО "Электрогаз" ОАО "Газпром"</v>
          </cell>
          <cell r="C31" t="str">
            <v>"Надымэлектрогаз"</v>
          </cell>
          <cell r="D31" t="str">
            <v>12-60/2007 от 01.01.2007г.</v>
          </cell>
          <cell r="F31" t="str">
            <v>"Запсибкомбанк" ОАО г. Надым</v>
          </cell>
          <cell r="G31" t="str">
            <v>047186784</v>
          </cell>
          <cell r="H31" t="str">
            <v>30101810900000000784</v>
          </cell>
          <cell r="I31" t="str">
            <v>40702810700000000901</v>
          </cell>
          <cell r="K31">
            <v>2310013155</v>
          </cell>
          <cell r="L31">
            <v>890302001</v>
          </cell>
          <cell r="M31" t="str">
            <v>61110</v>
          </cell>
          <cell r="O31" t="str">
            <v>04811244</v>
          </cell>
          <cell r="P31">
            <v>1022301610297</v>
          </cell>
          <cell r="V31" t="str">
            <v>Перезаключить</v>
          </cell>
          <cell r="W31">
            <v>350760</v>
          </cell>
          <cell r="X31" t="str">
            <v>Россия, Краснодарский край,</v>
          </cell>
          <cell r="Y31" t="str">
            <v>г. Краснодар</v>
          </cell>
          <cell r="Z31" t="str">
            <v>ул. Красноармейская, 39</v>
          </cell>
          <cell r="AA31">
            <v>629736</v>
          </cell>
          <cell r="AB31" t="str">
            <v>ЯНАО, Тюменская обл.,</v>
          </cell>
          <cell r="AC31" t="str">
            <v>г. Надым</v>
          </cell>
          <cell r="AD31" t="str">
            <v>8-й проезд</v>
          </cell>
          <cell r="AE31" t="str">
            <v>nadelgaz@ptline.ru</v>
          </cell>
          <cell r="AF31" t="str">
            <v>т. 6-79-08 
ф. 6-74-85</v>
          </cell>
          <cell r="AG31" t="str">
            <v>д. Каськов Андрей Владимирович 
т. 6-79-08</v>
          </cell>
          <cell r="AH31" t="str">
            <v>д. Каськов А. В.</v>
          </cell>
          <cell r="AJ31" t="str">
            <v>Цой Владимир Николаевич 
т. 67-5-62</v>
          </cell>
          <cell r="AK31" t="str">
            <v>Волкова Татьяна Николаевна</v>
          </cell>
          <cell r="AL31" t="str">
            <v>Волкова Т. И.</v>
          </cell>
          <cell r="AM31" t="str">
            <v>Цой Владимир Николаевич 
т. 67-5-62</v>
          </cell>
          <cell r="AQ31">
            <v>4</v>
          </cell>
          <cell r="AR31">
            <v>8</v>
          </cell>
          <cell r="AS31">
            <v>9</v>
          </cell>
          <cell r="AT31">
            <v>10</v>
          </cell>
          <cell r="AX31" t="str">
            <v>Договор</v>
          </cell>
          <cell r="AY31" t="str">
            <v>ПРОДАВЕЦ</v>
          </cell>
          <cell r="AZ31" t="str">
            <v>нет</v>
          </cell>
          <cell r="BA31" t="str">
            <v>нет</v>
          </cell>
          <cell r="BB31" t="str">
            <v>нет</v>
          </cell>
          <cell r="BD31" t="str">
            <v>III</v>
          </cell>
          <cell r="BI31">
            <v>1</v>
          </cell>
          <cell r="BJ31" t="str">
            <v>ДОАО "Электрогаз" ОАО "Газпром" Филиал "Надымэлектрогаз"</v>
          </cell>
          <cell r="BK31" t="str">
            <v>г-ну Каськову А. В.</v>
          </cell>
          <cell r="BL31" t="str">
            <v>Директору</v>
          </cell>
          <cell r="BO31">
            <v>2.0169999999999999</v>
          </cell>
          <cell r="BP31" t="str">
            <v>8й проезд</v>
          </cell>
        </row>
        <row r="32">
          <cell r="A32">
            <v>20114</v>
          </cell>
          <cell r="B32" t="str">
            <v>Новый Абонент</v>
          </cell>
          <cell r="C32" t="str">
            <v>Новый Абонент</v>
          </cell>
          <cell r="BJ32" t="str">
            <v>Новый Абонент</v>
          </cell>
        </row>
        <row r="33">
          <cell r="A33">
            <v>20115</v>
          </cell>
          <cell r="B33" t="str">
            <v>ООО "Северстройснаб 2000"</v>
          </cell>
          <cell r="C33" t="str">
            <v>ООО "ССС 2000"</v>
          </cell>
          <cell r="D33" t="str">
            <v>12-63/2007 от 01.01.2007г.</v>
          </cell>
          <cell r="F33" t="str">
            <v>Надым ФКБ "Тюменпрофбанк" ОАО</v>
          </cell>
          <cell r="G33" t="str">
            <v>047186713</v>
          </cell>
          <cell r="H33" t="str">
            <v>30101810900000000713</v>
          </cell>
          <cell r="I33" t="str">
            <v>40702810800140000732</v>
          </cell>
          <cell r="K33">
            <v>8903020250</v>
          </cell>
          <cell r="L33">
            <v>890301001</v>
          </cell>
          <cell r="O33" t="str">
            <v>54107125</v>
          </cell>
          <cell r="V33" t="str">
            <v>Перезаключить</v>
          </cell>
          <cell r="W33">
            <v>629730</v>
          </cell>
          <cell r="X33" t="str">
            <v>Тюменская обл. ЯНАО</v>
          </cell>
          <cell r="Y33" t="str">
            <v>г. Надым</v>
          </cell>
          <cell r="Z33" t="str">
            <v>ул. Зверева д. 38 кв. 166</v>
          </cell>
          <cell r="AA33">
            <v>629730</v>
          </cell>
          <cell r="AB33" t="str">
            <v>Тюменская обл. ЯНАО</v>
          </cell>
          <cell r="AC33" t="str">
            <v>г. Надым</v>
          </cell>
          <cell r="AD33" t="str">
            <v>ул. Зверева д. 38 кв. 166</v>
          </cell>
          <cell r="AF33" t="str">
            <v>т. 6-38-00 
т. 2-66-54</v>
          </cell>
          <cell r="AG33" t="str">
            <v>г.д. Дудковский Виктор Цезаревич</v>
          </cell>
          <cell r="AH33" t="str">
            <v>г.д. Дудковский В. Ц.</v>
          </cell>
          <cell r="AK33" t="str">
            <v>Нагорная Ирина Евгеньевна</v>
          </cell>
          <cell r="AL33" t="str">
            <v>Нагорная И. Е.</v>
          </cell>
          <cell r="AM33" t="str">
            <v>Гричанный Анатолий Алексеевич 
т. 6-13-19</v>
          </cell>
          <cell r="AQ33">
            <v>4</v>
          </cell>
          <cell r="AR33">
            <v>8</v>
          </cell>
          <cell r="AS33">
            <v>9</v>
          </cell>
          <cell r="AT33">
            <v>10</v>
          </cell>
          <cell r="AX33" t="str">
            <v>Договор</v>
          </cell>
          <cell r="AY33" t="str">
            <v>ПРОДАВЕЦ</v>
          </cell>
          <cell r="AZ33" t="str">
            <v>нет</v>
          </cell>
          <cell r="BA33" t="str">
            <v>нет</v>
          </cell>
          <cell r="BB33" t="str">
            <v>нет</v>
          </cell>
          <cell r="BD33" t="str">
            <v>III</v>
          </cell>
          <cell r="BF33" t="str">
            <v>Строительство</v>
          </cell>
          <cell r="BI33">
            <v>1</v>
          </cell>
          <cell r="BJ33" t="str">
            <v>ООО "Северстройснаб 2000"</v>
          </cell>
          <cell r="BK33" t="str">
            <v>г-ну Дудковскому В. Ц.</v>
          </cell>
          <cell r="BL33" t="str">
            <v>Генеральному директору</v>
          </cell>
          <cell r="BO33">
            <v>5.024</v>
          </cell>
          <cell r="BP33" t="str">
            <v>зЗверева 38-166</v>
          </cell>
        </row>
        <row r="34">
          <cell r="A34">
            <v>20116</v>
          </cell>
          <cell r="B34" t="str">
            <v>ООО "Запсибгазторг" филиал "Надымгазторг"</v>
          </cell>
          <cell r="C34" t="str">
            <v>ф-ал "Надымгазторг"</v>
          </cell>
          <cell r="D34" t="str">
            <v>12-57/2007 от 01.01.2007г.</v>
          </cell>
          <cell r="F34" t="str">
            <v>филиал "Газпромбанк" (ОАО) в г. Надым</v>
          </cell>
          <cell r="G34" t="str">
            <v>047186898</v>
          </cell>
          <cell r="H34" t="str">
            <v>30101810100000000898</v>
          </cell>
          <cell r="I34" t="str">
            <v>40702810401000000158</v>
          </cell>
          <cell r="K34">
            <v>7203003257</v>
          </cell>
          <cell r="L34">
            <v>890302002</v>
          </cell>
          <cell r="M34" t="str">
            <v>72200</v>
          </cell>
          <cell r="O34" t="str">
            <v>00157115</v>
          </cell>
          <cell r="V34" t="str">
            <v>Перезаключить</v>
          </cell>
          <cell r="W34">
            <v>629730</v>
          </cell>
          <cell r="X34" t="str">
            <v>Тюменская обл. ЯНАО</v>
          </cell>
          <cell r="Y34" t="str">
            <v>г. Надым</v>
          </cell>
          <cell r="Z34" t="str">
            <v>2-ой проезд</v>
          </cell>
          <cell r="AA34">
            <v>629730</v>
          </cell>
          <cell r="AB34" t="str">
            <v>Тюменская обл. ЯНАО</v>
          </cell>
          <cell r="AC34" t="str">
            <v>г. Надым</v>
          </cell>
          <cell r="AD34" t="str">
            <v>2-ой проезд</v>
          </cell>
          <cell r="AE34" t="str">
            <v>ngt@ptline.ru</v>
          </cell>
          <cell r="AF34" t="str">
            <v>т.3-54-77
ф.3-24-83</v>
          </cell>
          <cell r="AG34" t="str">
            <v>д. Кравченко Павел Валентинович
т. 3-05-20</v>
          </cell>
          <cell r="AH34" t="str">
            <v>д. Кравченко П. В.</v>
          </cell>
          <cell r="AI34" t="str">
            <v>Кулешов Сергей Алексеевич</v>
          </cell>
          <cell r="AJ34" t="str">
            <v>Яценко Александр Павлович
т. 3-72-56</v>
          </cell>
          <cell r="AK34" t="str">
            <v>Агарков Дмитрий Петрович
т. 3-59-55</v>
          </cell>
          <cell r="AL34" t="str">
            <v>Агарков Д. П.</v>
          </cell>
          <cell r="AM34" t="str">
            <v>Садыков Игорь Владиславович т. 3-72-56, т.с.8-902-621-70-30</v>
          </cell>
          <cell r="AP34" t="str">
            <v>Светлана 
т.3-05-20</v>
          </cell>
          <cell r="AQ34">
            <v>4</v>
          </cell>
          <cell r="AR34">
            <v>8</v>
          </cell>
          <cell r="AS34">
            <v>9</v>
          </cell>
          <cell r="AT34">
            <v>10</v>
          </cell>
          <cell r="AX34" t="str">
            <v>Договор</v>
          </cell>
          <cell r="AY34" t="str">
            <v>ПРОДАВЕЦ</v>
          </cell>
          <cell r="AZ34" t="str">
            <v>нет</v>
          </cell>
          <cell r="BA34" t="str">
            <v>нет</v>
          </cell>
          <cell r="BB34" t="str">
            <v>нет</v>
          </cell>
          <cell r="BD34" t="str">
            <v>III</v>
          </cell>
          <cell r="BF34" t="str">
            <v>Торгово-закупочные операции</v>
          </cell>
          <cell r="BI34">
            <v>1</v>
          </cell>
          <cell r="BJ34" t="str">
            <v>ООО "Запсибгазторг" филиал "Надымгазторг"</v>
          </cell>
          <cell r="BK34" t="str">
            <v>г-ну Кравченко П. В.</v>
          </cell>
          <cell r="BL34" t="str">
            <v>Директору</v>
          </cell>
          <cell r="BO34">
            <v>4.0019999999999998</v>
          </cell>
          <cell r="BP34" t="str">
            <v>Заводская</v>
          </cell>
        </row>
        <row r="35">
          <cell r="A35">
            <v>20117</v>
          </cell>
          <cell r="B35" t="str">
            <v>ОАО "РИТЭК"</v>
          </cell>
          <cell r="C35" t="str">
            <v>НПУ "РИТЭКБелоярскнефть"</v>
          </cell>
          <cell r="D35" t="str">
            <v>12-65/2006 от 01.01.2006г.</v>
          </cell>
          <cell r="F35" t="str">
            <v>АКСБ РФ (ОАО) Белоярское ОСБ №8540 Западно-Сибирского банка СБ РФ</v>
          </cell>
          <cell r="G35" t="str">
            <v>047102651</v>
          </cell>
          <cell r="H35" t="str">
            <v>30101810800000000651</v>
          </cell>
          <cell r="I35" t="str">
            <v>40702810367180100985</v>
          </cell>
          <cell r="K35">
            <v>7736036626</v>
          </cell>
          <cell r="L35">
            <v>861102001</v>
          </cell>
          <cell r="M35" t="str">
            <v>11210</v>
          </cell>
          <cell r="O35" t="str">
            <v>39356121</v>
          </cell>
          <cell r="P35">
            <v>1028601440955</v>
          </cell>
          <cell r="X35" t="str">
            <v>Россия, 628486, Тюменская область, Ханты- Мансийский автономный округ - Югра,</v>
          </cell>
          <cell r="Y35" t="str">
            <v>г. Когалым,</v>
          </cell>
          <cell r="Z35" t="str">
            <v>ул. Ноябрьская, д. 7.</v>
          </cell>
          <cell r="AB35" t="str">
            <v>Россия, 628162,Тюменская область, Ханты-Мансийский автономный округ - Югра,</v>
          </cell>
          <cell r="AC35" t="str">
            <v>г. Белоярский,</v>
          </cell>
          <cell r="AD35" t="str">
            <v>ул. Набережная, д.20.</v>
          </cell>
          <cell r="AE35" t="str">
            <v>elektrik@ritekbel.ru;
energo@ritekbel.ru,</v>
          </cell>
          <cell r="AF35" t="str">
            <v>т. (34670) 2-49-21; 
ф. 2-46-00</v>
          </cell>
          <cell r="AG35" t="str">
            <v>нач. Дробин Олег Иванович</v>
          </cell>
          <cell r="AH35" t="str">
            <v>нач. Дробин О. И.</v>
          </cell>
          <cell r="AJ35" t="str">
            <v>Кодак П. В.</v>
          </cell>
          <cell r="AM35" t="str">
            <v>Иоанесян Гаригин Гаринович 
т. 3-50-46</v>
          </cell>
          <cell r="AQ35">
            <v>4</v>
          </cell>
          <cell r="AR35">
            <v>8</v>
          </cell>
          <cell r="AS35">
            <v>9</v>
          </cell>
          <cell r="AT35">
            <v>10</v>
          </cell>
          <cell r="AX35" t="str">
            <v>Договор</v>
          </cell>
          <cell r="AY35" t="str">
            <v>ПРОДАВЕЦ</v>
          </cell>
          <cell r="AZ35" t="str">
            <v>нет</v>
          </cell>
          <cell r="BA35" t="str">
            <v>нет</v>
          </cell>
          <cell r="BB35" t="str">
            <v>нет</v>
          </cell>
          <cell r="BD35" t="str">
            <v>III</v>
          </cell>
          <cell r="BF35" t="str">
            <v>Транспортировка нефти</v>
          </cell>
          <cell r="BI35">
            <v>1</v>
          </cell>
          <cell r="BJ35" t="str">
            <v>НПУ "РИТЭКБелоярскнефть"</v>
          </cell>
          <cell r="BK35" t="str">
            <v>г-ну Дробину О. И.</v>
          </cell>
          <cell r="BL35" t="str">
            <v>Начальнику</v>
          </cell>
          <cell r="BP35" t="str">
            <v>по почте</v>
          </cell>
        </row>
        <row r="36">
          <cell r="A36">
            <v>20118</v>
          </cell>
          <cell r="B36" t="str">
            <v>Новый Абонент</v>
          </cell>
          <cell r="C36" t="str">
            <v>Новый Абонент</v>
          </cell>
          <cell r="BJ36" t="str">
            <v>Новый Абонент</v>
          </cell>
        </row>
        <row r="37">
          <cell r="A37">
            <v>20119</v>
          </cell>
          <cell r="B37" t="str">
            <v>Новый Абонент</v>
          </cell>
          <cell r="C37" t="str">
            <v>Новый Абонент</v>
          </cell>
          <cell r="BJ37" t="str">
            <v>Новый Абонент</v>
          </cell>
        </row>
        <row r="38">
          <cell r="A38">
            <v>20120</v>
          </cell>
          <cell r="B38" t="str">
            <v>Новый Абонент</v>
          </cell>
          <cell r="C38" t="str">
            <v>Новый Абонент</v>
          </cell>
          <cell r="BJ38" t="str">
            <v>Новый Абонент</v>
          </cell>
        </row>
        <row r="39">
          <cell r="A39">
            <v>20121</v>
          </cell>
          <cell r="B39" t="str">
            <v>Новый Абонент</v>
          </cell>
          <cell r="C39" t="str">
            <v>Новый Абонент</v>
          </cell>
          <cell r="BJ39" t="str">
            <v>Новый Абонент</v>
          </cell>
        </row>
        <row r="40">
          <cell r="A40">
            <v>20122</v>
          </cell>
          <cell r="B40" t="str">
            <v>МУП  "Муниципальная  исполнительная  дирекция"</v>
          </cell>
          <cell r="C40" t="str">
            <v>МУП  "МИД"</v>
          </cell>
          <cell r="D40" t="str">
            <v>12-67/2007 от 01.01.2007г.</v>
          </cell>
          <cell r="F40" t="str">
            <v>филиал ОАО "Уралсиб"  г. Тюмень</v>
          </cell>
          <cell r="G40" t="str">
            <v>047106957</v>
          </cell>
          <cell r="H40" t="str">
            <v>30101810900000000957</v>
          </cell>
          <cell r="I40" t="str">
            <v>40702810863020000077</v>
          </cell>
          <cell r="K40">
            <v>8903019367</v>
          </cell>
          <cell r="L40">
            <v>890301001</v>
          </cell>
          <cell r="M40" t="str">
            <v>80100, 80290, 84100, 84500.</v>
          </cell>
          <cell r="O40" t="str">
            <v>48736408</v>
          </cell>
          <cell r="V40" t="str">
            <v>Перезаключить</v>
          </cell>
          <cell r="W40">
            <v>629730</v>
          </cell>
          <cell r="X40" t="str">
            <v>Тюменская обл. ЯНАО</v>
          </cell>
          <cell r="Y40" t="str">
            <v>г. Надым</v>
          </cell>
          <cell r="Z40" t="str">
            <v>ул. Зверева, 13</v>
          </cell>
          <cell r="AA40">
            <v>629730</v>
          </cell>
          <cell r="AB40" t="str">
            <v>Тюменская обл. ЯНАО</v>
          </cell>
          <cell r="AC40" t="str">
            <v>г. Надым</v>
          </cell>
          <cell r="AD40" t="str">
            <v>ул. Зверева 13</v>
          </cell>
          <cell r="AF40" t="str">
            <v>т. 3-20-84 
ф.3-87-95</v>
          </cell>
          <cell r="AG40" t="str">
            <v>д. Дудоладов Игорь Анатольевич</v>
          </cell>
          <cell r="AH40" t="str">
            <v>д. Дудоладов И. А.</v>
          </cell>
          <cell r="AK40" t="str">
            <v>Барановская Людмила Александровна
т. 3-24-79</v>
          </cell>
          <cell r="AL40" t="str">
            <v>Барановская Л. А.</v>
          </cell>
          <cell r="AQ40">
            <v>4</v>
          </cell>
          <cell r="AR40">
            <v>8</v>
          </cell>
          <cell r="AS40">
            <v>9</v>
          </cell>
          <cell r="AT40">
            <v>10</v>
          </cell>
          <cell r="AX40" t="str">
            <v>Договор</v>
          </cell>
          <cell r="AY40" t="str">
            <v>ПРОДАВЕЦ</v>
          </cell>
          <cell r="BB40" t="str">
            <v>нет</v>
          </cell>
          <cell r="BI40">
            <v>1</v>
          </cell>
          <cell r="BJ40" t="str">
            <v>МУП  "Муниципальная  исполнительная  дирекция"</v>
          </cell>
          <cell r="BK40" t="str">
            <v>г-ну Дудоладову И. А.</v>
          </cell>
          <cell r="BL40" t="str">
            <v>Директору</v>
          </cell>
          <cell r="BO40">
            <v>4.0139999999999896</v>
          </cell>
          <cell r="BP40" t="str">
            <v>Зверева 13 2 эт</v>
          </cell>
        </row>
        <row r="41">
          <cell r="A41">
            <v>20123</v>
          </cell>
          <cell r="B41" t="str">
            <v>Новый Абонент</v>
          </cell>
          <cell r="C41" t="str">
            <v>Новый Абонент</v>
          </cell>
          <cell r="BJ41" t="str">
            <v>Новый Абонент</v>
          </cell>
        </row>
        <row r="42">
          <cell r="A42">
            <v>20124</v>
          </cell>
          <cell r="B42" t="str">
            <v>Производственный кооператив "Градиент"</v>
          </cell>
          <cell r="C42" t="str">
            <v>ПК "Градиент"</v>
          </cell>
          <cell r="D42" t="str">
            <v>12-69/2007 от 01.01.2007г.</v>
          </cell>
          <cell r="F42" t="str">
            <v>"Запсибкомбанк" ОАО г. Салехард</v>
          </cell>
          <cell r="G42" t="str">
            <v>047182727</v>
          </cell>
          <cell r="H42" t="str">
            <v>30101810600000000727</v>
          </cell>
          <cell r="I42" t="str">
            <v>40702810400300000115</v>
          </cell>
          <cell r="K42">
            <v>8905015375</v>
          </cell>
          <cell r="L42">
            <v>890501001</v>
          </cell>
          <cell r="O42" t="str">
            <v>34450720</v>
          </cell>
          <cell r="V42" t="str">
            <v>Расторгнуть</v>
          </cell>
          <cell r="W42">
            <v>629809</v>
          </cell>
          <cell r="X42" t="str">
            <v>Тюменская обл. ЯНАО</v>
          </cell>
          <cell r="Y42" t="str">
            <v>г. Ноябрьск</v>
          </cell>
          <cell r="Z42" t="str">
            <v>Юго-Восточный промузел панель IX B</v>
          </cell>
          <cell r="AA42">
            <v>629809</v>
          </cell>
          <cell r="AB42" t="str">
            <v>Тюменская обл. ЯНАО</v>
          </cell>
          <cell r="AC42" t="str">
            <v>г. Ноябрьск</v>
          </cell>
          <cell r="AD42" t="str">
            <v>Юго-Восточный промузел панель IX B</v>
          </cell>
          <cell r="AE42" t="str">
            <v>Gradient@nojabrsk.ru; Pkgradient@yandex.ru</v>
          </cell>
          <cell r="AF42" t="str">
            <v>(3496) 
т.36-24-68, 
т. 35-46-86   
сот. 89222843201</v>
          </cell>
          <cell r="AG42" t="str">
            <v>пр-ль Шувалов Виктор Игоревич 
т/ф 36-23-72</v>
          </cell>
          <cell r="AH42" t="str">
            <v>пр-тель Шулаков В. И.</v>
          </cell>
          <cell r="AI42" t="str">
            <v>Буранов Николай Владимирович 
т. 36-24-90</v>
          </cell>
          <cell r="AJ42" t="str">
            <v>Борганов Валерий Ильсович 
т. 36-20-94</v>
          </cell>
          <cell r="AK42" t="str">
            <v>Пашинина Елена Викторовна 
т. 36-24-83</v>
          </cell>
          <cell r="AL42" t="str">
            <v>Пашинина Е. В.</v>
          </cell>
          <cell r="AZ42" t="str">
            <v>нет</v>
          </cell>
          <cell r="BA42" t="str">
            <v>нет</v>
          </cell>
          <cell r="BB42" t="str">
            <v>нет</v>
          </cell>
          <cell r="BF42" t="str">
            <v>Строительство</v>
          </cell>
          <cell r="BI42">
            <v>1</v>
          </cell>
          <cell r="BJ42" t="str">
            <v>Производственный кооператив "Градиент"</v>
          </cell>
          <cell r="BK42" t="str">
            <v>г-ну Шулакову В. И.</v>
          </cell>
          <cell r="BL42" t="str">
            <v>Председателю</v>
          </cell>
        </row>
        <row r="43">
          <cell r="A43">
            <v>20125</v>
          </cell>
          <cell r="B43" t="str">
            <v>ООО Судоходная Компания "Север"</v>
          </cell>
          <cell r="C43" t="str">
            <v>ООО СК "Север"</v>
          </cell>
          <cell r="D43" t="str">
            <v>12-56/2007   от 01.01.2007г.</v>
          </cell>
          <cell r="F43" t="str">
            <v>Сибирский банк СБ РФ г. Новосибирск</v>
          </cell>
          <cell r="G43" t="str">
            <v>045004641</v>
          </cell>
          <cell r="H43" t="str">
            <v>30101810500000000641</v>
          </cell>
          <cell r="I43" t="str">
            <v>40702810644090110268</v>
          </cell>
          <cell r="K43" t="str">
            <v>0411085138</v>
          </cell>
          <cell r="L43" t="str">
            <v>041101001</v>
          </cell>
          <cell r="V43" t="str">
            <v>Перезаключить</v>
          </cell>
          <cell r="W43">
            <v>630049</v>
          </cell>
          <cell r="X43" t="str">
            <v>Республика Алтай</v>
          </cell>
          <cell r="Y43" t="str">
            <v>г. Новосибирск - 49 а/я 480</v>
          </cell>
          <cell r="AA43">
            <v>630049</v>
          </cell>
          <cell r="AB43" t="str">
            <v>Республика Алтай</v>
          </cell>
          <cell r="AC43" t="str">
            <v>г. Новосибирск 102 а\я335</v>
          </cell>
          <cell r="AD43" t="str">
            <v>ул. Комсомольская д.13</v>
          </cell>
          <cell r="AE43" t="str">
            <v>sk-sever@risp.ru</v>
          </cell>
          <cell r="AF43" t="str">
            <v>(3832) 76-83-42, 
т. 3-68-68, 
ф. 3-80-01, 
т. 6-61-83, 
т. 8-913-913-62-61</v>
          </cell>
          <cell r="AG43" t="str">
            <v>д. Разумная Светлана Юрьевна</v>
          </cell>
          <cell r="AH43" t="str">
            <v>д. Разумная С.Ю.</v>
          </cell>
          <cell r="AQ43">
            <v>4</v>
          </cell>
          <cell r="AR43">
            <v>8</v>
          </cell>
          <cell r="AS43">
            <v>9</v>
          </cell>
          <cell r="AT43">
            <v>10</v>
          </cell>
          <cell r="AX43" t="str">
            <v>Договор</v>
          </cell>
          <cell r="AY43" t="str">
            <v>ПРОДАВЕЦ</v>
          </cell>
          <cell r="BI43">
            <v>1</v>
          </cell>
          <cell r="BJ43" t="str">
            <v>ООО Судоходная Компания "Север"</v>
          </cell>
          <cell r="BK43" t="str">
            <v>г-же Разумной С. Ю.</v>
          </cell>
          <cell r="BL43" t="str">
            <v>Директору</v>
          </cell>
          <cell r="BO43">
            <v>2.0150000000000001</v>
          </cell>
        </row>
        <row r="44">
          <cell r="A44">
            <v>20126</v>
          </cell>
          <cell r="B44" t="str">
            <v>Новый Абонент</v>
          </cell>
          <cell r="C44" t="str">
            <v>Новый Абонент</v>
          </cell>
          <cell r="BJ44" t="str">
            <v>Новый Абонент</v>
          </cell>
        </row>
        <row r="45">
          <cell r="A45">
            <v>20127</v>
          </cell>
          <cell r="B45" t="str">
            <v>Новый Абонент</v>
          </cell>
          <cell r="C45" t="str">
            <v>Новый Абонент</v>
          </cell>
          <cell r="BJ45" t="str">
            <v>Новый Абонент</v>
          </cell>
        </row>
        <row r="46">
          <cell r="A46">
            <v>20128</v>
          </cell>
          <cell r="B46" t="str">
            <v>Новый Абонент</v>
          </cell>
          <cell r="C46" t="str">
            <v>Новый Абонент</v>
          </cell>
          <cell r="BJ46" t="str">
            <v>Новый Абонент</v>
          </cell>
        </row>
        <row r="47">
          <cell r="A47">
            <v>20129</v>
          </cell>
          <cell r="B47" t="str">
            <v>Новый Абонент</v>
          </cell>
          <cell r="C47" t="str">
            <v>Новый Абонент</v>
          </cell>
          <cell r="BJ47" t="str">
            <v>Новый Абонент</v>
          </cell>
        </row>
        <row r="48">
          <cell r="A48">
            <v>20130</v>
          </cell>
          <cell r="B48" t="str">
            <v>Новый Абонент</v>
          </cell>
          <cell r="C48" t="str">
            <v>Новый Абонент</v>
          </cell>
          <cell r="BJ48" t="str">
            <v>Новый Абонент</v>
          </cell>
        </row>
        <row r="49">
          <cell r="A49">
            <v>20150</v>
          </cell>
          <cell r="B49" t="str">
            <v>МУП "Фармация"</v>
          </cell>
          <cell r="C49" t="str">
            <v>МУП "Фармация"</v>
          </cell>
          <cell r="D49" t="str">
            <v>12-150/2006  от 01.01.2006г.</v>
          </cell>
          <cell r="F49" t="str">
            <v>"Запсибкомбанк" ОАО г. Тюмень</v>
          </cell>
          <cell r="G49" t="str">
            <v>047102651</v>
          </cell>
          <cell r="H49" t="str">
            <v>30101810800000000651</v>
          </cell>
          <cell r="I49" t="str">
            <v>40702810867090100151</v>
          </cell>
          <cell r="K49">
            <v>8903016077</v>
          </cell>
          <cell r="L49">
            <v>890301001</v>
          </cell>
          <cell r="O49" t="str">
            <v>34938640</v>
          </cell>
          <cell r="W49">
            <v>629730</v>
          </cell>
          <cell r="X49" t="str">
            <v>Тюменская обл. ЯНАО</v>
          </cell>
          <cell r="Y49" t="str">
            <v>г. Надым</v>
          </cell>
          <cell r="Z49" t="str">
            <v>ул. Комсомольская д.4</v>
          </cell>
          <cell r="AA49">
            <v>629730</v>
          </cell>
          <cell r="AB49" t="str">
            <v>Тюменская обл. ЯНАО</v>
          </cell>
          <cell r="AC49" t="str">
            <v>г. Надым</v>
          </cell>
          <cell r="AD49" t="str">
            <v>ул. Комсомольская д.4</v>
          </cell>
          <cell r="AE49" t="str">
            <v>pharmacy@nadym.ru        apteka153@rambler.ru</v>
          </cell>
          <cell r="AG49" t="str">
            <v>д. Снигирева Любовь Михайловна т. 3-61-55</v>
          </cell>
          <cell r="AH49" t="str">
            <v>д. Снигирева Л. М.</v>
          </cell>
          <cell r="AK49" t="str">
            <v>Кумаритова Елена Алексеевна 
т. 3-64-61</v>
          </cell>
          <cell r="AL49" t="str">
            <v>Кумаритова Е. А.</v>
          </cell>
          <cell r="AM49" t="str">
            <v>Чудинов Иван Викторович 89044540440</v>
          </cell>
          <cell r="AO49" t="str">
            <v>3-68-81</v>
          </cell>
          <cell r="AQ49">
            <v>4</v>
          </cell>
          <cell r="AR49">
            <v>8</v>
          </cell>
          <cell r="AS49">
            <v>9</v>
          </cell>
          <cell r="AT49">
            <v>10</v>
          </cell>
          <cell r="AX49" t="str">
            <v>Договор</v>
          </cell>
          <cell r="AY49" t="str">
            <v>ПРОДАВЕЦ</v>
          </cell>
          <cell r="BI49">
            <v>1</v>
          </cell>
          <cell r="BJ49" t="str">
            <v>МУП "Фармация"</v>
          </cell>
          <cell r="BK49" t="str">
            <v>г-же Снигиревой Л. М.</v>
          </cell>
          <cell r="BL49" t="str">
            <v>Директору</v>
          </cell>
          <cell r="BO49">
            <v>4.01</v>
          </cell>
          <cell r="BP49" t="str">
            <v>аптека центральная</v>
          </cell>
        </row>
        <row r="50">
          <cell r="A50">
            <v>20300</v>
          </cell>
          <cell r="B50" t="str">
            <v>ОАО "Межрегионэнергосбыт"</v>
          </cell>
          <cell r="C50" t="str">
            <v>"Межрегионэнергосбыт" (ТТГ)</v>
          </cell>
          <cell r="D50" t="str">
            <v>ЭС-11/17 от 01.04.2007г.</v>
          </cell>
          <cell r="F50" t="str">
            <v>ЗАО "Газэнергопромбанк" п. Газопровод</v>
          </cell>
          <cell r="G50" t="str">
            <v>044650376</v>
          </cell>
          <cell r="H50" t="str">
            <v>30101810100000000363</v>
          </cell>
          <cell r="I50" t="str">
            <v>40702810200010004487</v>
          </cell>
          <cell r="K50">
            <v>7705750968</v>
          </cell>
          <cell r="L50">
            <v>770501001</v>
          </cell>
          <cell r="O50" t="str">
            <v>97201337</v>
          </cell>
          <cell r="R50">
            <v>45286560000</v>
          </cell>
          <cell r="W50">
            <v>115093</v>
          </cell>
          <cell r="Y50" t="str">
            <v>г. Москва</v>
          </cell>
          <cell r="Z50" t="str">
            <v>ул. Щипок д. 4</v>
          </cell>
          <cell r="AA50">
            <v>142770</v>
          </cell>
          <cell r="AB50" t="str">
            <v>Московская обл., Ленинградский р-он</v>
          </cell>
          <cell r="AC50" t="str">
            <v>п/о Коммунарка</v>
          </cell>
          <cell r="AD50" t="str">
            <v>Деловой центр</v>
          </cell>
          <cell r="AG50" t="str">
            <v>первый зам. г.д. Аширов Станислав Олегович</v>
          </cell>
          <cell r="AH50" t="str">
            <v>зам. г.д. Аширов С. О.</v>
          </cell>
          <cell r="AQ50">
            <v>4</v>
          </cell>
          <cell r="AR50">
            <v>8</v>
          </cell>
          <cell r="AS50">
            <v>9</v>
          </cell>
          <cell r="AT50">
            <v>10</v>
          </cell>
          <cell r="AX50" t="str">
            <v>Договор</v>
          </cell>
          <cell r="AY50" t="str">
            <v>ПРОДАВЕЦ</v>
          </cell>
          <cell r="BI50">
            <v>1</v>
          </cell>
          <cell r="BJ50" t="str">
            <v>ОАО "Межрегионэнергосбыт"</v>
          </cell>
          <cell r="BK50" t="str">
            <v>г-ну Аширову С. О.</v>
          </cell>
          <cell r="BL50" t="str">
            <v>Первову заместителю генерального директора</v>
          </cell>
        </row>
        <row r="51">
          <cell r="A51">
            <v>20301</v>
          </cell>
          <cell r="B51" t="str">
            <v>"Запсибкомбанк" ОАО</v>
          </cell>
          <cell r="C51" t="str">
            <v>"Запсибкомбанк" ОАО</v>
          </cell>
          <cell r="D51" t="str">
            <v>12-301/2006    от 01.01.2006г.</v>
          </cell>
          <cell r="F51" t="str">
            <v>Расчетно-кассовый центр г. Салехард</v>
          </cell>
          <cell r="G51" t="str">
            <v>047182727</v>
          </cell>
          <cell r="H51" t="str">
            <v>30101810600000000727</v>
          </cell>
          <cell r="K51">
            <v>7202021856</v>
          </cell>
          <cell r="L51">
            <v>890302001</v>
          </cell>
          <cell r="N51" t="str">
            <v>65.12</v>
          </cell>
          <cell r="O51">
            <v>9268856</v>
          </cell>
          <cell r="R51">
            <v>71174000000</v>
          </cell>
          <cell r="S51">
            <v>41</v>
          </cell>
          <cell r="T51">
            <v>90</v>
          </cell>
          <cell r="U51">
            <v>15001</v>
          </cell>
          <cell r="W51">
            <v>629730</v>
          </cell>
          <cell r="X51" t="str">
            <v>Тюменская обл. ЯНАО</v>
          </cell>
          <cell r="Y51" t="str">
            <v>г. Надым</v>
          </cell>
          <cell r="Z51" t="str">
            <v>ул. Пионерская д.13</v>
          </cell>
          <cell r="AA51">
            <v>629730</v>
          </cell>
          <cell r="AB51" t="str">
            <v>Тюменская обл. ЯНАО</v>
          </cell>
          <cell r="AC51" t="str">
            <v>г. Надым</v>
          </cell>
          <cell r="AD51" t="str">
            <v>ул. Пионерская д.13</v>
          </cell>
          <cell r="AF51" t="str">
            <v>т. 3-17-11</v>
          </cell>
          <cell r="AG51" t="str">
            <v>д.ф. Кирюхина Наталья Федоровна</v>
          </cell>
          <cell r="AH51" t="str">
            <v>д.ф. Кирюхина Н. Ф.</v>
          </cell>
          <cell r="AK51" t="str">
            <v>зам.гл. бух. Инна Андреевна 3-07-91</v>
          </cell>
          <cell r="AL51" t="str">
            <v>зам.гл. бух. Инна Андреевна</v>
          </cell>
          <cell r="AQ51">
            <v>4</v>
          </cell>
          <cell r="AR51">
            <v>8</v>
          </cell>
          <cell r="AS51">
            <v>9</v>
          </cell>
          <cell r="AT51">
            <v>10</v>
          </cell>
          <cell r="AX51" t="str">
            <v>Договор</v>
          </cell>
          <cell r="AY51" t="str">
            <v>ПРОДАВЕЦ</v>
          </cell>
          <cell r="BH51" t="str">
            <v>есть</v>
          </cell>
          <cell r="BI51">
            <v>0</v>
          </cell>
          <cell r="BJ51" t="str">
            <v>"Запсибкомбанк" ОАО</v>
          </cell>
          <cell r="BK51" t="str">
            <v>г-же Кирюхиной Н. Ф.</v>
          </cell>
          <cell r="BL51" t="str">
            <v>Директору</v>
          </cell>
          <cell r="BO51">
            <v>5.008</v>
          </cell>
        </row>
        <row r="52">
          <cell r="A52">
            <v>20302</v>
          </cell>
          <cell r="B52" t="str">
            <v>ООО "Газпром добыча Надым"</v>
          </cell>
          <cell r="C52" t="str">
            <v>Инженерно-Технический Центр ООО "ГДН"</v>
          </cell>
          <cell r="D52" t="str">
            <v>12-302/2008   от 01.01.2008г.</v>
          </cell>
          <cell r="E52" t="str">
            <v>Новый</v>
          </cell>
          <cell r="F52" t="str">
            <v>филиал "Газпромбанк" (ОАО) в г. Надым</v>
          </cell>
          <cell r="G52" t="str">
            <v>047186898</v>
          </cell>
          <cell r="H52" t="str">
            <v>30101810100000000898</v>
          </cell>
          <cell r="I52" t="str">
            <v>40702810000000300576</v>
          </cell>
          <cell r="K52">
            <v>8903019871</v>
          </cell>
          <cell r="L52">
            <v>997250001</v>
          </cell>
          <cell r="M52" t="str">
            <v>11231</v>
          </cell>
          <cell r="O52" t="str">
            <v>00153761</v>
          </cell>
          <cell r="V52" t="str">
            <v>Перезаключить</v>
          </cell>
          <cell r="W52">
            <v>629730</v>
          </cell>
          <cell r="X52" t="str">
            <v>Ямало-Ненецкий автономный округ</v>
          </cell>
          <cell r="Y52" t="str">
            <v>г. Надым</v>
          </cell>
          <cell r="Z52" t="str">
            <v>ул. Зверева, 1</v>
          </cell>
          <cell r="AA52">
            <v>629730</v>
          </cell>
          <cell r="AB52" t="str">
            <v>Тюменская обл. ЯНАО</v>
          </cell>
          <cell r="AC52" t="str">
            <v>г. Надым</v>
          </cell>
          <cell r="AD52" t="str">
            <v>ул. Зверева д. 1/1</v>
          </cell>
          <cell r="AF52" t="str">
            <v>т. 66-542, 
т. 68-656  
ф. 67-866</v>
          </cell>
          <cell r="AG52" t="str">
            <v>нач.  Березняков Александр Иванович</v>
          </cell>
          <cell r="AH52" t="str">
            <v>нач.  Березняков А. И.</v>
          </cell>
          <cell r="AK52" t="str">
            <v>руков. учетно-контр. группы Гордиенко Ирина Александровна</v>
          </cell>
          <cell r="AL52" t="str">
            <v xml:space="preserve"> Гордиенко И. А.</v>
          </cell>
          <cell r="AM52" t="str">
            <v>69-006, 69007, 66040 Василий Андреевич Головченко, Мамедова Валида</v>
          </cell>
          <cell r="AQ52">
            <v>8</v>
          </cell>
          <cell r="AR52">
            <v>4</v>
          </cell>
          <cell r="AS52">
            <v>5</v>
          </cell>
          <cell r="AT52">
            <v>6</v>
          </cell>
          <cell r="AU52">
            <v>10</v>
          </cell>
          <cell r="AV52">
            <v>11</v>
          </cell>
          <cell r="AX52" t="str">
            <v>Договор</v>
          </cell>
          <cell r="AY52" t="str">
            <v>ПРОДАВЕЦ</v>
          </cell>
          <cell r="BG52" t="str">
            <v>НГП</v>
          </cell>
          <cell r="BI52">
            <v>1</v>
          </cell>
          <cell r="BJ52" t="str">
            <v>ООО "Газпром добыча Надым" филиал  "Инженерно-Технический Центр"</v>
          </cell>
          <cell r="BK52" t="str">
            <v>г-ну Березнякову А. И.</v>
          </cell>
          <cell r="BL52" t="str">
            <v>Начальнику</v>
          </cell>
          <cell r="BO52">
            <v>1.022</v>
          </cell>
          <cell r="BP52" t="str">
            <v>ул. Полярная 1 во дворе</v>
          </cell>
        </row>
        <row r="53">
          <cell r="A53">
            <v>20303</v>
          </cell>
          <cell r="B53" t="str">
            <v>Государственное учреждение "12 отряд Государственной противо-пожарной службы" Главного управления МЧС России по ЯНАО</v>
          </cell>
          <cell r="C53" t="str">
            <v>12 ОГПС МЧС РФ по ЯНАО</v>
          </cell>
          <cell r="D53" t="str">
            <v>12-303/2008    от 01.01.2008г.</v>
          </cell>
          <cell r="E53" t="str">
            <v>Новый</v>
          </cell>
          <cell r="F53" t="str">
            <v>Расчетно-кассовый центр г. Салехард</v>
          </cell>
          <cell r="G53" t="str">
            <v>047182000</v>
          </cell>
          <cell r="I53" t="str">
            <v>40201810600000000002</v>
          </cell>
          <cell r="K53">
            <v>8900000174</v>
          </cell>
          <cell r="L53">
            <v>890301001</v>
          </cell>
          <cell r="M53" t="str">
            <v>90300</v>
          </cell>
          <cell r="O53" t="str">
            <v>08806101</v>
          </cell>
          <cell r="P53">
            <v>1038900663515</v>
          </cell>
          <cell r="V53" t="str">
            <v>Перезаключить</v>
          </cell>
          <cell r="W53">
            <v>629730</v>
          </cell>
          <cell r="X53" t="str">
            <v>Тюменская обл. ЯНАО</v>
          </cell>
          <cell r="Y53" t="str">
            <v>г. Надым</v>
          </cell>
          <cell r="Z53" t="str">
            <v>Проезд 1 дом 1</v>
          </cell>
          <cell r="AA53">
            <v>629730</v>
          </cell>
          <cell r="AB53" t="str">
            <v>Тюменская обл. ЯНАО</v>
          </cell>
          <cell r="AC53" t="str">
            <v>г. Надым</v>
          </cell>
          <cell r="AD53" t="str">
            <v>Проезд 1 дом 1</v>
          </cell>
          <cell r="AF53" t="str">
            <v>т. 2-21-56,  ф.22-408
т. 2-25-27</v>
          </cell>
          <cell r="AG53" t="str">
            <v>Начальник 12 ОГПС подполковник внутренней службы Баглей Игорь Викторович</v>
          </cell>
          <cell r="AH53" t="str">
            <v>Нач.  Баглей И. В.</v>
          </cell>
          <cell r="AK53" t="str">
            <v>Тришина Наталья Николаевна</v>
          </cell>
          <cell r="AL53" t="str">
            <v>Тришина Н. Н.</v>
          </cell>
          <cell r="AN53" t="str">
            <v>56-43-46 Юрий Евгеньевич</v>
          </cell>
          <cell r="AS53">
            <v>8</v>
          </cell>
          <cell r="AX53" t="str">
            <v>Контракт</v>
          </cell>
          <cell r="AY53" t="str">
            <v>ПОСТАВЩИК</v>
          </cell>
          <cell r="BG53" t="str">
            <v>Бюджет</v>
          </cell>
          <cell r="BI53">
            <v>0</v>
          </cell>
          <cell r="BJ53" t="str">
            <v>Государственное учреждение "12 отряд Государственной противо-пожарной службы" Главного управления МЧС России по ЯНАО</v>
          </cell>
          <cell r="BK53" t="str">
            <v>г-ну  Баглею И. В.</v>
          </cell>
          <cell r="BL53" t="str">
            <v>Начальнику</v>
          </cell>
          <cell r="BO53">
            <v>2.008</v>
          </cell>
          <cell r="BP53" t="str">
            <v>проезд Аэропорт</v>
          </cell>
        </row>
        <row r="54">
          <cell r="A54">
            <v>20304</v>
          </cell>
          <cell r="B54" t="str">
            <v>"Газпромбанк" (ОАО)</v>
          </cell>
          <cell r="C54" t="str">
            <v>"Газпромбанк" (ОАО)</v>
          </cell>
          <cell r="D54" t="str">
            <v>12-304/2006    от 01.01.2006г.</v>
          </cell>
          <cell r="F54" t="str">
            <v>Расчётно - кассовый центр г. Надым</v>
          </cell>
          <cell r="G54" t="str">
            <v>047186898</v>
          </cell>
          <cell r="H54" t="str">
            <v>301018101000000000898</v>
          </cell>
          <cell r="K54">
            <v>7744001497</v>
          </cell>
          <cell r="L54">
            <v>890302001</v>
          </cell>
          <cell r="N54" t="str">
            <v>65.12</v>
          </cell>
          <cell r="O54" t="str">
            <v>09807684</v>
          </cell>
          <cell r="P54">
            <v>1027700167110</v>
          </cell>
          <cell r="R54">
            <v>45293590000</v>
          </cell>
          <cell r="S54">
            <v>16</v>
          </cell>
          <cell r="T54">
            <v>47</v>
          </cell>
          <cell r="U54">
            <v>15001</v>
          </cell>
          <cell r="W54">
            <v>117420</v>
          </cell>
          <cell r="Y54" t="str">
            <v>г. Москва</v>
          </cell>
          <cell r="Z54" t="str">
            <v xml:space="preserve">ул. Намёткина,16 стр. 1 </v>
          </cell>
          <cell r="AA54">
            <v>629736</v>
          </cell>
          <cell r="AB54" t="str">
            <v>ЯНАО,</v>
          </cell>
          <cell r="AC54" t="str">
            <v>г. Надым,</v>
          </cell>
          <cell r="AD54" t="str">
            <v>ул. Набережная им.Оруджева, 53</v>
          </cell>
          <cell r="AE54" t="str">
            <v>GPB@nadym.ru;mianadym@mail.ru</v>
          </cell>
          <cell r="AF54" t="str">
            <v>т. 2-00-20
т. 2-48-98</v>
          </cell>
          <cell r="AG54" t="str">
            <v>управ. Филиалом Самохвалова Ольга Владимировна 
т. 2-00-20</v>
          </cell>
          <cell r="AH54" t="str">
            <v>управ. ф-ом Самохвалова О. В.</v>
          </cell>
          <cell r="AI54" t="str">
            <v>зам. управ. Филиалом Благовещенская Екатерина Николаевна т. 2-24-86</v>
          </cell>
          <cell r="AK54" t="str">
            <v>Криворучка Ольга Витальевна т. 2-36-57  ф. 6-37-02</v>
          </cell>
          <cell r="AL54" t="str">
            <v>Криворучка О. В.</v>
          </cell>
          <cell r="AN54" t="str">
            <v>25-515 Катя</v>
          </cell>
          <cell r="AO54" t="str">
            <v>зам. Гл. бух.Шварц Светлана Николаевна т. 2-36-57  ф. 6-37-02</v>
          </cell>
          <cell r="AQ54">
            <v>4</v>
          </cell>
          <cell r="AR54">
            <v>8</v>
          </cell>
          <cell r="AS54">
            <v>9</v>
          </cell>
          <cell r="AT54">
            <v>10</v>
          </cell>
          <cell r="AX54" t="str">
            <v>Договор</v>
          </cell>
          <cell r="AY54" t="str">
            <v>ПРОДАВЕЦ</v>
          </cell>
          <cell r="BH54" t="str">
            <v>есть</v>
          </cell>
          <cell r="BI54">
            <v>0</v>
          </cell>
          <cell r="BJ54" t="str">
            <v>Филиал "ГПБ (ОАО)" в г.Надыме</v>
          </cell>
          <cell r="BK54" t="str">
            <v>г-же Самохваловой О. В.</v>
          </cell>
          <cell r="BL54" t="str">
            <v>Управляющему</v>
          </cell>
        </row>
        <row r="55">
          <cell r="A55">
            <v>20305</v>
          </cell>
          <cell r="B55" t="str">
            <v>Управление Федеральной регистрационной службы по Тюменской области ХМАО и ЯНАО</v>
          </cell>
          <cell r="C55" t="str">
            <v>Регистрационная служба по Тюм.обл.</v>
          </cell>
          <cell r="D55" t="str">
            <v>12-305/2008    от 01.01.2008г.</v>
          </cell>
          <cell r="E55" t="str">
            <v>Новый</v>
          </cell>
          <cell r="F55" t="str">
            <v>ГРКЦ ГУ Банка России по Тюменской обл.</v>
          </cell>
          <cell r="G55" t="str">
            <v>047102001</v>
          </cell>
          <cell r="I55" t="str">
            <v>40105810300000010001</v>
          </cell>
          <cell r="J55" t="str">
            <v>03321787430</v>
          </cell>
          <cell r="K55">
            <v>7202131175</v>
          </cell>
          <cell r="L55">
            <v>720201001</v>
          </cell>
          <cell r="M55" t="str">
            <v>13174</v>
          </cell>
          <cell r="N55" t="str">
            <v>75.11.12</v>
          </cell>
          <cell r="O55" t="str">
            <v>74747625</v>
          </cell>
          <cell r="P55">
            <v>1047200990891</v>
          </cell>
          <cell r="R55">
            <v>71401372000</v>
          </cell>
          <cell r="S55">
            <v>12</v>
          </cell>
          <cell r="T55">
            <v>81</v>
          </cell>
          <cell r="U55">
            <v>13174</v>
          </cell>
          <cell r="V55" t="str">
            <v>Перезаключить</v>
          </cell>
          <cell r="W55">
            <v>625001</v>
          </cell>
          <cell r="X55" t="str">
            <v>Тюменская обл.</v>
          </cell>
          <cell r="Y55" t="str">
            <v>г. Тюмень</v>
          </cell>
          <cell r="Z55" t="str">
            <v>ул. Рационализаторов, д. 20</v>
          </cell>
          <cell r="AA55">
            <v>625001</v>
          </cell>
          <cell r="AB55" t="str">
            <v>Тюменская обл.</v>
          </cell>
          <cell r="AC55" t="str">
            <v>г. Тюмень</v>
          </cell>
          <cell r="AD55" t="str">
            <v>ул. Рационализаторов, д. 20</v>
          </cell>
          <cell r="AF55" t="str">
            <v>т. 3-67-68
т. (3452) 43-27-93</v>
          </cell>
          <cell r="AG55" t="str">
            <v>зам. нач. Сак Анатолий Иванович</v>
          </cell>
          <cell r="AH55" t="str">
            <v>зам. нач. Сак А.И.</v>
          </cell>
          <cell r="AI55" t="str">
            <v>Зайцева Галина Анатольевна 
т. 67-707</v>
          </cell>
          <cell r="AL55" t="str">
            <v>т. (3452) 43-30-13, 
т. (3452) 43-33-18</v>
          </cell>
          <cell r="AQ55">
            <v>4</v>
          </cell>
          <cell r="AR55">
            <v>8</v>
          </cell>
          <cell r="AS55">
            <v>9</v>
          </cell>
          <cell r="AT55">
            <v>5</v>
          </cell>
          <cell r="AU55">
            <v>6</v>
          </cell>
          <cell r="AV55">
            <v>10</v>
          </cell>
          <cell r="AX55" t="str">
            <v>Контракт</v>
          </cell>
          <cell r="AY55" t="str">
            <v>ПОСТАВЩИК</v>
          </cell>
          <cell r="BG55" t="str">
            <v>Бюджет</v>
          </cell>
          <cell r="BI55">
            <v>0</v>
          </cell>
          <cell r="BJ55" t="str">
            <v>Управление Федеральной регистрационной службы по Тюменской области ХМАО и ЯНАО</v>
          </cell>
          <cell r="BK55" t="str">
            <v>г-ну Сак А.И.</v>
          </cell>
          <cell r="BL55" t="str">
            <v xml:space="preserve">Заместителю начальника Салехардского отдела </v>
          </cell>
          <cell r="BO55">
            <v>4.0159999999999902</v>
          </cell>
          <cell r="BP55" t="str">
            <v>Зверева 3/2
досуг. Центр</v>
          </cell>
        </row>
        <row r="56">
          <cell r="A56">
            <v>20306</v>
          </cell>
          <cell r="B56" t="str">
            <v>Государственное Унитарное Предприятие Ямало-Ненецкого автономного округа "Окружной центр технической инвентаризации"</v>
          </cell>
          <cell r="C56" t="str">
            <v>ГУП ЯНАО "ОЦТИ"</v>
          </cell>
          <cell r="D56" t="str">
            <v>12-306/2007    от 01.01.2007г.</v>
          </cell>
          <cell r="E56">
            <v>0</v>
          </cell>
          <cell r="F56" t="str">
            <v>"Запсибкомбанк" ОАО г. Тюмень</v>
          </cell>
          <cell r="G56" t="str">
            <v>047130639</v>
          </cell>
          <cell r="H56" t="str">
            <v>30101810000000000639</v>
          </cell>
          <cell r="I56" t="str">
            <v>40602810700120000056</v>
          </cell>
          <cell r="K56">
            <v>8901014765</v>
          </cell>
          <cell r="L56">
            <v>890303001</v>
          </cell>
          <cell r="N56" t="str">
            <v>70.32.3</v>
          </cell>
          <cell r="O56" t="str">
            <v>71215879</v>
          </cell>
          <cell r="P56">
            <v>1038900503575</v>
          </cell>
          <cell r="V56" t="str">
            <v>Перезаключить</v>
          </cell>
          <cell r="W56">
            <v>629008</v>
          </cell>
          <cell r="X56" t="str">
            <v>Тюменская обл. Ямало-Ненецкий автономный округ</v>
          </cell>
          <cell r="Y56" t="str">
            <v>г. Салехард</v>
          </cell>
          <cell r="Z56" t="str">
            <v>ул. Чубынина д. 14</v>
          </cell>
          <cell r="AA56">
            <v>629730</v>
          </cell>
          <cell r="AB56" t="str">
            <v>Тюменская обл. Ямало-Ненецкий автономный округ</v>
          </cell>
          <cell r="AC56" t="str">
            <v>г. Надым</v>
          </cell>
          <cell r="AD56" t="str">
            <v>ул. Зверева д. 3/2</v>
          </cell>
          <cell r="AE56" t="str">
            <v>bti@ptline.ru</v>
          </cell>
          <cell r="AF56" t="str">
            <v>т. 3-62-40 
т. 3-56-39</v>
          </cell>
          <cell r="AG56" t="str">
            <v>д. Кучерова Надежда Ананьевна</v>
          </cell>
          <cell r="AH56" t="str">
            <v>д. Кучерова  Н. А.</v>
          </cell>
          <cell r="AK56" t="str">
            <v>Огорельцева Вера Юрьевна</v>
          </cell>
          <cell r="AL56" t="str">
            <v>Огорельцева В. Ю.</v>
          </cell>
          <cell r="AO56" t="str">
            <v>834922 3-13-15</v>
          </cell>
          <cell r="AS56">
            <v>9</v>
          </cell>
          <cell r="AX56" t="str">
            <v>Договор</v>
          </cell>
          <cell r="AY56" t="str">
            <v>ПРОДАВЕЦ</v>
          </cell>
          <cell r="BG56" t="str">
            <v>Бюджет</v>
          </cell>
          <cell r="BI56">
            <v>0</v>
          </cell>
          <cell r="BJ56" t="str">
            <v>ГУП  ЯНАО "Окружной центр технической инвентаризации"</v>
          </cell>
          <cell r="BK56" t="str">
            <v>г-же Кучеровой  Н. А.</v>
          </cell>
          <cell r="BL56" t="str">
            <v>Директору</v>
          </cell>
          <cell r="BO56">
            <v>4.0149999999999899</v>
          </cell>
          <cell r="BP56" t="str">
            <v>Зверева 3/2
досуг. Центр</v>
          </cell>
        </row>
        <row r="57">
          <cell r="A57">
            <v>20307</v>
          </cell>
          <cell r="B57" t="str">
            <v>ЗАО  "МАКОЕР"</v>
          </cell>
          <cell r="C57" t="str">
            <v>ЗАО  "МАКОЕР"</v>
          </cell>
          <cell r="D57" t="str">
            <v>12-307/2006    от 01.01.2006г.</v>
          </cell>
          <cell r="F57" t="str">
            <v>"Запсибкомбанк" ОАО г. Тюмень</v>
          </cell>
          <cell r="G57" t="str">
            <v>047102651</v>
          </cell>
          <cell r="H57" t="str">
            <v>30101810800000000651</v>
          </cell>
          <cell r="I57" t="str">
            <v>40702810167090100055</v>
          </cell>
          <cell r="K57">
            <v>8903017144</v>
          </cell>
          <cell r="L57">
            <v>890301001</v>
          </cell>
          <cell r="W57">
            <v>629736</v>
          </cell>
          <cell r="X57" t="str">
            <v>Тюменская обл. ЯНАО</v>
          </cell>
          <cell r="Y57" t="str">
            <v>г. Надым</v>
          </cell>
          <cell r="Z57" t="str">
            <v>ул. Зверевая д.8/1</v>
          </cell>
          <cell r="AA57">
            <v>629736</v>
          </cell>
          <cell r="AB57" t="str">
            <v>Тюменская обл. ЯНАО</v>
          </cell>
          <cell r="AC57" t="str">
            <v>г. Надым</v>
          </cell>
          <cell r="AD57" t="str">
            <v>ул. Зверевая д.8/1</v>
          </cell>
          <cell r="AF57" t="str">
            <v>т. 3-11-97,  
ф. 6-63-16</v>
          </cell>
          <cell r="AG57" t="str">
            <v>г.д. Козаченко Владимир Андреевич</v>
          </cell>
          <cell r="AH57" t="str">
            <v>г.д. Козаченко В.А.</v>
          </cell>
          <cell r="AM57" t="str">
            <v>Романовский Виктор Ефимович
т. 8-908-85-76-403</v>
          </cell>
          <cell r="AQ57">
            <v>4</v>
          </cell>
          <cell r="AR57">
            <v>8</v>
          </cell>
          <cell r="AS57">
            <v>9</v>
          </cell>
          <cell r="AT57">
            <v>10</v>
          </cell>
          <cell r="AX57" t="str">
            <v>Договор</v>
          </cell>
          <cell r="AY57" t="str">
            <v>ПРОДАВЕЦ</v>
          </cell>
          <cell r="BI57">
            <v>1</v>
          </cell>
          <cell r="BJ57" t="str">
            <v>ЗАО  "МАКОЕР"</v>
          </cell>
          <cell r="BK57" t="str">
            <v>г-ну Козаченко В. А.</v>
          </cell>
          <cell r="BL57" t="str">
            <v>Генеральному директору</v>
          </cell>
          <cell r="BO57">
            <v>1.014</v>
          </cell>
          <cell r="BP57" t="str">
            <v>"Центр занятости"</v>
          </cell>
        </row>
        <row r="58">
          <cell r="A58">
            <v>20308</v>
          </cell>
          <cell r="B58" t="str">
            <v>ЗАО  "ЭКО - ГАЗ"</v>
          </cell>
          <cell r="C58" t="str">
            <v>ЗАО  "ЭКО - ГАЗ"</v>
          </cell>
          <cell r="D58" t="str">
            <v>12-308/2008    от 01.01.2008г.</v>
          </cell>
          <cell r="E58" t="str">
            <v>Новый</v>
          </cell>
          <cell r="F58" t="str">
            <v>"Запсибкомбанк" ОАО г. Тюмень</v>
          </cell>
          <cell r="G58" t="str">
            <v>047102651</v>
          </cell>
          <cell r="H58" t="str">
            <v>30101810800000000651</v>
          </cell>
          <cell r="I58" t="str">
            <v>40702810367090100020</v>
          </cell>
          <cell r="K58">
            <v>8903000180</v>
          </cell>
          <cell r="L58">
            <v>890301001</v>
          </cell>
          <cell r="M58" t="str">
            <v>83100</v>
          </cell>
          <cell r="O58" t="str">
            <v>311124262</v>
          </cell>
          <cell r="V58" t="str">
            <v>нет доп. Соглашения</v>
          </cell>
          <cell r="W58">
            <v>629736</v>
          </cell>
          <cell r="X58" t="str">
            <v>Тюменская обл. ЯНАО</v>
          </cell>
          <cell r="Y58" t="str">
            <v>г. Надым</v>
          </cell>
          <cell r="Z58" t="str">
            <v>ул. Зверевая д.8/1</v>
          </cell>
          <cell r="AA58">
            <v>629736</v>
          </cell>
          <cell r="AB58" t="str">
            <v>Тюменская обл. ЯНАО</v>
          </cell>
          <cell r="AC58" t="str">
            <v>г. Надым</v>
          </cell>
          <cell r="AD58" t="str">
            <v>ул. Зверевая д.8/1</v>
          </cell>
          <cell r="AF58" t="str">
            <v>т. 3-11-97, 
ф. 6-63-16</v>
          </cell>
          <cell r="AG58" t="str">
            <v>г.д. Козаченко Владимир Андреевич</v>
          </cell>
          <cell r="AH58" t="str">
            <v>г.д. Козаченко В.А.</v>
          </cell>
          <cell r="AM58" t="str">
            <v>Романовский Виктор Ефимович
т. 8-908-85-76-403</v>
          </cell>
          <cell r="AQ58">
            <v>4</v>
          </cell>
          <cell r="AR58">
            <v>8</v>
          </cell>
          <cell r="AS58">
            <v>9</v>
          </cell>
          <cell r="AT58">
            <v>10</v>
          </cell>
          <cell r="AX58" t="str">
            <v>Договор</v>
          </cell>
          <cell r="AY58" t="str">
            <v>ПРОДАВЕЦ</v>
          </cell>
          <cell r="BI58">
            <v>1</v>
          </cell>
          <cell r="BJ58" t="str">
            <v>ЗАО  "ЭКО - ГАЗ"</v>
          </cell>
          <cell r="BK58" t="str">
            <v>г-ну Козаченко В. А.</v>
          </cell>
          <cell r="BL58" t="str">
            <v>Генеральному директору</v>
          </cell>
          <cell r="BO58">
            <v>1.0149999999999999</v>
          </cell>
          <cell r="BP58" t="str">
            <v>"Центр занятости"</v>
          </cell>
        </row>
        <row r="59">
          <cell r="A59">
            <v>20309</v>
          </cell>
          <cell r="B59" t="str">
            <v>ООО "Газпром трансгаз Югорск" Югорское РНУ</v>
          </cell>
          <cell r="C59" t="str">
            <v>"Югорское РНУ" ООО "ГТЮ"</v>
          </cell>
          <cell r="D59" t="str">
            <v>12-309/2006    от 01.01.2006г.</v>
          </cell>
          <cell r="F59" t="str">
            <v>АБ "Газпромбанк" (ОАО) г. Югорск</v>
          </cell>
          <cell r="G59" t="str">
            <v>47175758</v>
          </cell>
          <cell r="H59" t="str">
            <v>30101810600000000758</v>
          </cell>
          <cell r="I59" t="str">
            <v>40702810801001010201</v>
          </cell>
          <cell r="K59">
            <v>8622000931</v>
          </cell>
          <cell r="L59">
            <v>862202004</v>
          </cell>
          <cell r="O59" t="str">
            <v>41246641</v>
          </cell>
          <cell r="W59">
            <v>628260</v>
          </cell>
          <cell r="X59" t="str">
            <v>Российская Федерация,  Тюменская область, Ханты-Мансийский автономный округ - Югра</v>
          </cell>
          <cell r="Y59" t="str">
            <v>г. Югорск</v>
          </cell>
          <cell r="Z59" t="str">
            <v>ул. Мира, 15</v>
          </cell>
          <cell r="AA59">
            <v>628260</v>
          </cell>
          <cell r="AB59" t="str">
            <v>Российская Федерация,  Тюменская область, Ханты-Мансийский автономный округ - Югра</v>
          </cell>
          <cell r="AC59" t="str">
            <v>г. Югорск</v>
          </cell>
          <cell r="AD59" t="str">
            <v>ул. Гастелло, 24</v>
          </cell>
          <cell r="AF59" t="str">
            <v>(34675) 2-83-52, 
ф. 2-85-09</v>
          </cell>
          <cell r="AG59" t="str">
            <v>н-ник Верзилов Виктор Андреевич</v>
          </cell>
          <cell r="AH59" t="str">
            <v>н-ник Верзилов В. А.</v>
          </cell>
          <cell r="AO59" t="str">
            <v>Нина Николаевна 548416</v>
          </cell>
          <cell r="AQ59">
            <v>4</v>
          </cell>
          <cell r="AR59">
            <v>8</v>
          </cell>
          <cell r="AS59">
            <v>9</v>
          </cell>
          <cell r="AT59">
            <v>10</v>
          </cell>
          <cell r="AX59" t="str">
            <v>Договор</v>
          </cell>
          <cell r="AY59" t="str">
            <v>ПРОДАВЕЦ</v>
          </cell>
          <cell r="BG59" t="str">
            <v>ТТГ</v>
          </cell>
          <cell r="BH59" t="str">
            <v>есть</v>
          </cell>
          <cell r="BI59">
            <v>1</v>
          </cell>
          <cell r="BJ59" t="str">
            <v>ООО "Газпром трансгаз Югорск" Югорское РНУ</v>
          </cell>
          <cell r="BK59" t="str">
            <v>г-ну Верзилову В. А.</v>
          </cell>
          <cell r="BL59" t="str">
            <v>Начальнику</v>
          </cell>
          <cell r="BP59" t="str">
            <v>107 км</v>
          </cell>
        </row>
        <row r="60">
          <cell r="A60">
            <v>20310</v>
          </cell>
          <cell r="B60" t="str">
            <v>ООО "АРУСС - Технострой"</v>
          </cell>
          <cell r="C60" t="str">
            <v>ООО "АРУСС - Технострой"</v>
          </cell>
          <cell r="D60" t="str">
            <v>12-310/2007    от 01.01.2007г.</v>
          </cell>
          <cell r="F60" t="str">
            <v>"Запсибкомбанк" ОАО г. Тюмень</v>
          </cell>
          <cell r="G60" t="str">
            <v>047130639</v>
          </cell>
          <cell r="H60" t="str">
            <v>30101810000000000639</v>
          </cell>
          <cell r="I60" t="str">
            <v>40702810400140001196</v>
          </cell>
          <cell r="K60">
            <v>8903026646</v>
          </cell>
          <cell r="L60">
            <v>890301001</v>
          </cell>
          <cell r="N60" t="str">
            <v>71.21 45.23.1  52.1  63.40</v>
          </cell>
          <cell r="P60">
            <v>1068903013574</v>
          </cell>
          <cell r="R60">
            <v>71174000000</v>
          </cell>
          <cell r="S60">
            <v>16</v>
          </cell>
          <cell r="T60">
            <v>67</v>
          </cell>
          <cell r="W60">
            <v>629736</v>
          </cell>
          <cell r="X60" t="str">
            <v>ЯНАО</v>
          </cell>
          <cell r="Y60" t="str">
            <v>г. Надым</v>
          </cell>
          <cell r="Z60" t="str">
            <v>ул. Набережная д.11</v>
          </cell>
          <cell r="AA60">
            <v>629736</v>
          </cell>
          <cell r="AB60" t="str">
            <v>ЯНАО</v>
          </cell>
          <cell r="AC60" t="str">
            <v>г. Надым</v>
          </cell>
          <cell r="AD60" t="str">
            <v>ул. Набережная д.11</v>
          </cell>
          <cell r="AF60" t="str">
            <v>т. 6-88-09 
т. 8-902-626-79-78</v>
          </cell>
          <cell r="AG60" t="str">
            <v>г.д. Захарова Ирина Александровна</v>
          </cell>
          <cell r="AH60" t="str">
            <v>г.д. Захарова И. А.</v>
          </cell>
          <cell r="AQ60">
            <v>4</v>
          </cell>
          <cell r="AR60">
            <v>8</v>
          </cell>
          <cell r="AS60">
            <v>9</v>
          </cell>
          <cell r="AT60">
            <v>10</v>
          </cell>
          <cell r="AX60" t="str">
            <v>Договор</v>
          </cell>
          <cell r="AY60" t="str">
            <v>ПРОДАВЕЦ</v>
          </cell>
          <cell r="BI60">
            <v>1</v>
          </cell>
          <cell r="BJ60" t="str">
            <v>ООО "АРУСС - Технострой"</v>
          </cell>
          <cell r="BK60" t="str">
            <v>г-же Захаровой И. А.</v>
          </cell>
          <cell r="BL60" t="str">
            <v>Генеральному директору</v>
          </cell>
          <cell r="BO60">
            <v>4.0060000000000002</v>
          </cell>
          <cell r="BP60" t="str">
            <v>Зд.Районные газовые
сети</v>
          </cell>
        </row>
        <row r="61">
          <cell r="A61">
            <v>20311</v>
          </cell>
          <cell r="B61" t="str">
            <v>Закрытое акционерное общество "Надымский автодорожный специализированный трест"</v>
          </cell>
          <cell r="C61" t="str">
            <v>ЗАО "НАСТ"</v>
          </cell>
          <cell r="D61" t="str">
            <v>12-311/2006    от 01.01.2006г.</v>
          </cell>
          <cell r="F61" t="str">
            <v>филиал ОАО "Уралсиб"  г. Тюмень</v>
          </cell>
          <cell r="G61" t="str">
            <v>047106957</v>
          </cell>
          <cell r="H61" t="str">
            <v>30101810900000000957</v>
          </cell>
          <cell r="I61" t="str">
            <v>40702810563020000102</v>
          </cell>
          <cell r="K61">
            <v>8903015884</v>
          </cell>
          <cell r="L61">
            <v>890301001</v>
          </cell>
          <cell r="M61" t="str">
            <v>45231</v>
          </cell>
          <cell r="N61" t="str">
            <v>45.23.1, 45.11.2, 45.11.3, 45.25.3, 60.24.1, 50.30.2</v>
          </cell>
          <cell r="O61" t="str">
            <v>31126433</v>
          </cell>
          <cell r="P61">
            <v>1028900578772</v>
          </cell>
          <cell r="W61">
            <v>629730</v>
          </cell>
          <cell r="X61" t="str">
            <v>Российская Федерация,  Ямало-Ненецкий автономный округ</v>
          </cell>
          <cell r="Y61" t="str">
            <v>город Надым</v>
          </cell>
          <cell r="Z61" t="str">
            <v>Административно-бытовое здание ЗАО "НАСТ"</v>
          </cell>
          <cell r="AA61">
            <v>629730</v>
          </cell>
          <cell r="AB61" t="str">
            <v>Российская Федерация,  Ямало-Ненецкий автономный округ</v>
          </cell>
          <cell r="AC61" t="str">
            <v>город Надым</v>
          </cell>
          <cell r="AD61" t="str">
            <v>Административно-бытовое здание ЗАО "НАСТ"</v>
          </cell>
          <cell r="AE61" t="str">
            <v>nast702@rambler.ru</v>
          </cell>
          <cell r="AF61" t="str">
            <v>т. 2-21-23, 
2-21-25  
ф. 2-25-35</v>
          </cell>
          <cell r="AG61" t="str">
            <v>г.д. Мусихин Сергей Геннадьевич</v>
          </cell>
          <cell r="AH61" t="str">
            <v>г.д. Мусихин С. Г.</v>
          </cell>
          <cell r="AK61" t="str">
            <v>Надточий Ирина Федоровна</v>
          </cell>
          <cell r="AL61" t="str">
            <v>Надточий И. Ф.</v>
          </cell>
          <cell r="AM61" t="str">
            <v>Мазуренко Сергей Николаевич 52-21-24</v>
          </cell>
          <cell r="AQ61">
            <v>4</v>
          </cell>
          <cell r="AR61">
            <v>8</v>
          </cell>
          <cell r="AS61">
            <v>9</v>
          </cell>
          <cell r="AT61">
            <v>10</v>
          </cell>
          <cell r="AX61" t="str">
            <v>Договор</v>
          </cell>
          <cell r="AY61" t="str">
            <v>ПРОДАВЕЦ</v>
          </cell>
          <cell r="BI61">
            <v>1</v>
          </cell>
          <cell r="BJ61" t="str">
            <v>Закрытое акционерное общество "Надымский автодорожный специализированный трест"</v>
          </cell>
          <cell r="BK61" t="str">
            <v>г-ну Мусихину С. Г.</v>
          </cell>
          <cell r="BL61" t="str">
            <v>Генеральному директору</v>
          </cell>
          <cell r="BO61">
            <v>2.0049999999999999</v>
          </cell>
          <cell r="BP61" t="str">
            <v>проезд Аэропорт</v>
          </cell>
        </row>
        <row r="62">
          <cell r="A62">
            <v>20312</v>
          </cell>
          <cell r="B62" t="str">
            <v>ООО "СибДорСтрой"</v>
          </cell>
          <cell r="C62" t="str">
            <v>ООО "СибДорСтрой"</v>
          </cell>
          <cell r="D62" t="str">
            <v>12-312/2008    от 01.03.2008г.</v>
          </cell>
          <cell r="E62" t="str">
            <v>Новый</v>
          </cell>
          <cell r="F62" t="str">
            <v>КБ "КИП - банк" г. Москва</v>
          </cell>
          <cell r="G62" t="str">
            <v>044552964</v>
          </cell>
          <cell r="H62" t="str">
            <v>30101810000000000964</v>
          </cell>
          <cell r="I62" t="str">
            <v>40702810000000000599</v>
          </cell>
          <cell r="K62">
            <v>8901012180</v>
          </cell>
          <cell r="L62">
            <v>890101001</v>
          </cell>
          <cell r="N62" t="str">
            <v>45.21.1, 74.20.35, 29.52, 63.21.24</v>
          </cell>
          <cell r="O62" t="str">
            <v>57425104</v>
          </cell>
          <cell r="W62">
            <v>626008</v>
          </cell>
          <cell r="X62" t="str">
            <v>ЯНАО</v>
          </cell>
          <cell r="Y62" t="str">
            <v>г. Салехард</v>
          </cell>
          <cell r="Z62" t="str">
            <v>ул. Мира, д. 33, кв. 3</v>
          </cell>
          <cell r="AA62">
            <v>626008</v>
          </cell>
          <cell r="AB62" t="str">
            <v>ЯНАО</v>
          </cell>
          <cell r="AC62" t="str">
            <v>г. Салехард</v>
          </cell>
          <cell r="AD62" t="str">
            <v>ул. Мира, д. 33, кв. 3</v>
          </cell>
          <cell r="AF62" t="str">
            <v>т. 7-45-66</v>
          </cell>
          <cell r="AG62" t="str">
            <v>г.д. Белецкий Андрей Брониславович</v>
          </cell>
          <cell r="AH62" t="str">
            <v>г.д. Белецкий А. Б.</v>
          </cell>
          <cell r="AQ62">
            <v>8</v>
          </cell>
          <cell r="AR62">
            <v>4</v>
          </cell>
          <cell r="AS62">
            <v>5</v>
          </cell>
          <cell r="AT62">
            <v>6</v>
          </cell>
          <cell r="AU62">
            <v>9</v>
          </cell>
          <cell r="AX62" t="str">
            <v>Договор</v>
          </cell>
          <cell r="AY62" t="str">
            <v>ПРОДАВЕЦ</v>
          </cell>
          <cell r="BI62">
            <v>1</v>
          </cell>
          <cell r="BJ62" t="str">
            <v>ООО "СибДорСтрой"</v>
          </cell>
          <cell r="BK62" t="str">
            <v>г-ну Белецкому А. Б.</v>
          </cell>
          <cell r="BL62" t="str">
            <v>Генеральному директору</v>
          </cell>
        </row>
        <row r="63">
          <cell r="A63">
            <v>20313</v>
          </cell>
          <cell r="B63" t="str">
            <v>ЗАО "Уральский Джи Эс Эм"</v>
          </cell>
          <cell r="C63" t="str">
            <v>ЗАО "Уральский Джи Эс Эм"</v>
          </cell>
          <cell r="D63" t="str">
            <v>12-313/2006    от 01.01.2006г.</v>
          </cell>
          <cell r="F63" t="str">
            <v>"Западно-Сибирский банк" Сбербанка РФ ОАО г. Тюмень Надымское ОСБ №8028/029</v>
          </cell>
          <cell r="G63" t="str">
            <v>047102651</v>
          </cell>
          <cell r="H63" t="str">
            <v>30101810800000000651</v>
          </cell>
          <cell r="I63" t="str">
            <v>40702810767170101358</v>
          </cell>
          <cell r="K63">
            <v>6664054389</v>
          </cell>
          <cell r="L63">
            <v>997750001</v>
          </cell>
          <cell r="N63" t="str">
            <v>64.20.11</v>
          </cell>
          <cell r="O63" t="str">
            <v>48582945</v>
          </cell>
          <cell r="P63">
            <v>1026605766780</v>
          </cell>
          <cell r="W63" t="str">
            <v>РФ, 620078,</v>
          </cell>
          <cell r="Y63" t="str">
            <v>г. Екатеринбург,</v>
          </cell>
          <cell r="Z63" t="str">
            <v>ул.Малышева, 122</v>
          </cell>
          <cell r="AA63" t="str">
            <v>РФ, 628403,</v>
          </cell>
          <cell r="AC63" t="str">
            <v>г. Сургут.</v>
          </cell>
          <cell r="AD63" t="str">
            <v>ул. 50 лет ВЛКСМ, 1 оф. 314</v>
          </cell>
          <cell r="AF63" t="str">
            <v>т/ф (3462) 317-317 51-61-03</v>
          </cell>
          <cell r="AG63" t="str">
            <v>Дир. Сургутского регионального отделения Зотов Сергей Борисович</v>
          </cell>
          <cell r="AH63" t="str">
            <v>Дир. Сургутского регионального отделения Зотов С. Б.</v>
          </cell>
          <cell r="AK63" t="str">
            <v>Чумаченко Л.П.</v>
          </cell>
          <cell r="AQ63">
            <v>4</v>
          </cell>
          <cell r="AR63">
            <v>8</v>
          </cell>
          <cell r="AS63">
            <v>9</v>
          </cell>
          <cell r="AT63">
            <v>10</v>
          </cell>
          <cell r="AX63" t="str">
            <v>Договор</v>
          </cell>
          <cell r="AY63" t="str">
            <v>ПРОДАВЕЦ</v>
          </cell>
          <cell r="BI63">
            <v>1</v>
          </cell>
          <cell r="BJ63" t="str">
            <v>ЗАО "Уральский Джи Эс Эм"</v>
          </cell>
          <cell r="BK63" t="str">
            <v>г-ну Зотову С. Б.</v>
          </cell>
          <cell r="BL63" t="str">
            <v>Директору</v>
          </cell>
        </row>
        <row r="64">
          <cell r="A64">
            <v>20314</v>
          </cell>
          <cell r="B64" t="str">
            <v>ООО "Югорскремстройгаз" в лице филиала СУ - 9</v>
          </cell>
          <cell r="C64" t="str">
            <v>ООО "ЮРСГ" СУ № 9</v>
          </cell>
          <cell r="D64" t="str">
            <v>12-314/2007   от 01.01.2007г.</v>
          </cell>
          <cell r="F64" t="str">
            <v>филиал "Газпромбанк" (ОАО) г. Белоярский</v>
          </cell>
          <cell r="G64" t="str">
            <v>047177629</v>
          </cell>
          <cell r="H64" t="str">
            <v>30101810500000000629</v>
          </cell>
          <cell r="I64" t="str">
            <v>40702810000000000188</v>
          </cell>
          <cell r="K64">
            <v>8622008948</v>
          </cell>
          <cell r="L64">
            <v>890303003</v>
          </cell>
          <cell r="P64">
            <v>1038600300507</v>
          </cell>
          <cell r="W64">
            <v>628260</v>
          </cell>
          <cell r="X64" t="str">
            <v>Российская Федерация,  ХМАО-Югра,</v>
          </cell>
          <cell r="Y64" t="str">
            <v>г. Югорск</v>
          </cell>
          <cell r="Z64" t="str">
            <v>ул. Железнодорожная 16</v>
          </cell>
          <cell r="AA64">
            <v>629733</v>
          </cell>
          <cell r="AB64" t="str">
            <v>РФ, Тюменская обл., ЯНАО,</v>
          </cell>
          <cell r="AC64" t="str">
            <v>г. Надым</v>
          </cell>
          <cell r="AD64" t="str">
            <v>пос. Лесной, ОС-3, а/я -11</v>
          </cell>
          <cell r="AE64" t="str">
            <v>NSRSU9GBUX@ptline.ru</v>
          </cell>
          <cell r="AF64" t="str">
            <v>т. 4-87-70
ф. 4-87-16</v>
          </cell>
          <cell r="AG64" t="str">
            <v>нач. Малахов Владимир Яковлевич</v>
          </cell>
          <cell r="AH64" t="str">
            <v>нач. Малахов В. Я.</v>
          </cell>
          <cell r="AK64" t="str">
            <v>Кийко Антонина Вячеславовна 
т. 4-87-68</v>
          </cell>
          <cell r="AL64" t="str">
            <v>Кийко А. В.</v>
          </cell>
          <cell r="AQ64">
            <v>4</v>
          </cell>
          <cell r="AR64">
            <v>8</v>
          </cell>
          <cell r="AS64">
            <v>9</v>
          </cell>
          <cell r="AT64">
            <v>10</v>
          </cell>
          <cell r="AX64" t="str">
            <v>Договор</v>
          </cell>
          <cell r="AY64" t="str">
            <v>ПРОДАВЕЦ</v>
          </cell>
          <cell r="BI64">
            <v>1</v>
          </cell>
          <cell r="BJ64" t="str">
            <v>СУ - 9 ООО "Югорскремстройгаз"</v>
          </cell>
          <cell r="BK64" t="str">
            <v>г-ну Малахову В. Я.</v>
          </cell>
          <cell r="BL64" t="str">
            <v>Начальнику</v>
          </cell>
        </row>
        <row r="65">
          <cell r="A65">
            <v>20315</v>
          </cell>
          <cell r="B65" t="str">
            <v>ООО "Газпром добыча Надым"</v>
          </cell>
          <cell r="C65" t="str">
            <v>"Медвежинское  ГПУ" ООО "ГДН"</v>
          </cell>
          <cell r="D65" t="str">
            <v>12-315/2008    от 01.01.2008г.</v>
          </cell>
          <cell r="E65" t="str">
            <v>Новый</v>
          </cell>
          <cell r="F65" t="str">
            <v>филиал "Газпромбанк" (ОАО) в г. Надым</v>
          </cell>
          <cell r="G65" t="str">
            <v>047186898</v>
          </cell>
          <cell r="H65" t="str">
            <v>30101810100000000898</v>
          </cell>
          <cell r="I65" t="str">
            <v>40702810000000300576</v>
          </cell>
          <cell r="K65">
            <v>8903019871</v>
          </cell>
          <cell r="L65">
            <v>997250001</v>
          </cell>
          <cell r="M65" t="str">
            <v>11231</v>
          </cell>
          <cell r="O65" t="str">
            <v>00153761</v>
          </cell>
          <cell r="V65" t="str">
            <v>Перезаключить</v>
          </cell>
          <cell r="W65">
            <v>629730</v>
          </cell>
          <cell r="X65" t="str">
            <v>Российская Федерация,  Ямало-Ненецкий автономный округ</v>
          </cell>
          <cell r="Y65" t="str">
            <v>г. Надым</v>
          </cell>
          <cell r="Z65" t="str">
            <v>ул. Зверева, 1</v>
          </cell>
          <cell r="AA65">
            <v>629757</v>
          </cell>
          <cell r="AB65" t="str">
            <v>Российская Федерация, ЯНАО, Надымский р-он</v>
          </cell>
          <cell r="AC65" t="str">
            <v>п. Пангоды</v>
          </cell>
          <cell r="AD65" t="str">
            <v>ул. Ленина 20</v>
          </cell>
          <cell r="AE65" t="str">
            <v>manager@ongp.ru</v>
          </cell>
          <cell r="AF65" t="str">
            <v>т. 55-41-64, 
ф. 55-43-00, 
т. 55-46-69</v>
          </cell>
          <cell r="AG65" t="str">
            <v>нач. Медко Владимир Васильевич</v>
          </cell>
          <cell r="AH65" t="str">
            <v>нач. Медко В. В.</v>
          </cell>
          <cell r="AN65" t="str">
            <v>ОГЭ 53-214,52-274, ф. 52-805</v>
          </cell>
          <cell r="AO65" t="str">
            <v>Дог. отдел Грачев Сергей Леонидович 55-43-09</v>
          </cell>
          <cell r="AQ65">
            <v>8</v>
          </cell>
          <cell r="AR65">
            <v>4</v>
          </cell>
          <cell r="AS65">
            <v>5</v>
          </cell>
          <cell r="AT65">
            <v>6</v>
          </cell>
          <cell r="AU65">
            <v>10</v>
          </cell>
          <cell r="AV65">
            <v>11</v>
          </cell>
          <cell r="AX65" t="str">
            <v>Договор</v>
          </cell>
          <cell r="AY65" t="str">
            <v>ПРОДАВЕЦ</v>
          </cell>
          <cell r="BG65" t="str">
            <v>НГП</v>
          </cell>
          <cell r="BI65">
            <v>1</v>
          </cell>
          <cell r="BJ65" t="str">
            <v>ООО "Газпром добыча Надым"  филиал "Медвежинское Газопромысловое Управление"</v>
          </cell>
          <cell r="BK65" t="str">
            <v>г-ну И.В. Мельникову</v>
          </cell>
          <cell r="BL65" t="str">
            <v>И. о. начальника</v>
          </cell>
        </row>
        <row r="66">
          <cell r="A66">
            <v>20316</v>
          </cell>
          <cell r="B66" t="str">
            <v>ООО "Газпром добыча Надым"</v>
          </cell>
          <cell r="C66" t="str">
            <v>Медико-Санитарная Часть ООО "ГДН"</v>
          </cell>
          <cell r="D66" t="str">
            <v>12-316/2008    от 01.01.2008г.</v>
          </cell>
          <cell r="E66" t="str">
            <v>Новый</v>
          </cell>
          <cell r="F66" t="str">
            <v>филиал "Газпромбанк" (ОАО) в г. Надым</v>
          </cell>
          <cell r="G66" t="str">
            <v>047186898</v>
          </cell>
          <cell r="H66" t="str">
            <v>30101810100000000898</v>
          </cell>
          <cell r="I66" t="str">
            <v>40702810000000300576</v>
          </cell>
          <cell r="K66">
            <v>8903019871</v>
          </cell>
          <cell r="L66">
            <v>997250001</v>
          </cell>
          <cell r="M66" t="str">
            <v>11231</v>
          </cell>
          <cell r="O66" t="str">
            <v>00153761</v>
          </cell>
          <cell r="V66" t="str">
            <v>Перезаключить</v>
          </cell>
          <cell r="W66">
            <v>629730</v>
          </cell>
          <cell r="X66" t="str">
            <v>РФ, ЯНАО</v>
          </cell>
          <cell r="Y66" t="str">
            <v>г. Надым</v>
          </cell>
          <cell r="Z66" t="str">
            <v>ул.Зверева, 1</v>
          </cell>
          <cell r="AA66">
            <v>629730</v>
          </cell>
          <cell r="AB66" t="str">
            <v>РФ, ЯНАО</v>
          </cell>
          <cell r="AC66" t="str">
            <v>г. Надым</v>
          </cell>
          <cell r="AD66" t="str">
            <v>ул. Комсомольская 20а</v>
          </cell>
          <cell r="AE66" t="str">
            <v>medic@ongp.ru;Tdded@ongp.ru</v>
          </cell>
          <cell r="AF66" t="str">
            <v>т. 67-3-61, 
т. 67-8-30 
ф. 68-8-89</v>
          </cell>
          <cell r="AG66" t="str">
            <v>нач. Шишкина Татьяна Николаевна</v>
          </cell>
          <cell r="AH66" t="str">
            <v>нач. Шишкина Т. Н.</v>
          </cell>
          <cell r="AJ66" t="str">
            <v>вед.инж. Журавков Олег Валентинович 66-2-87</v>
          </cell>
          <cell r="AK66" t="str">
            <v>Шайхутдинова Нина Михайловна</v>
          </cell>
          <cell r="AL66" t="str">
            <v>Шайхутдинова Н. М.</v>
          </cell>
          <cell r="AM66" t="str">
            <v>Ермолина Елена Вячеславовна
т. 56-78-35</v>
          </cell>
          <cell r="AO66" t="str">
            <v>нач.ОПОТиЗ Лавицкая Л.И.</v>
          </cell>
          <cell r="AQ66">
            <v>8</v>
          </cell>
          <cell r="AR66">
            <v>4</v>
          </cell>
          <cell r="AS66">
            <v>5</v>
          </cell>
          <cell r="AT66">
            <v>6</v>
          </cell>
          <cell r="AU66">
            <v>10</v>
          </cell>
          <cell r="AV66">
            <v>11</v>
          </cell>
          <cell r="AX66" t="str">
            <v>Договор</v>
          </cell>
          <cell r="AY66" t="str">
            <v>ПРОДАВЕЦ</v>
          </cell>
          <cell r="BG66" t="str">
            <v>НГП</v>
          </cell>
          <cell r="BI66">
            <v>1</v>
          </cell>
          <cell r="BJ66" t="str">
            <v>ООО "Газпром добыча Надым" филиал  "Медико-Санитарная Часть"</v>
          </cell>
          <cell r="BK66" t="str">
            <v>г-же Шишкиной Т. Н.</v>
          </cell>
          <cell r="BL66" t="str">
            <v>Начальнику</v>
          </cell>
          <cell r="BO66">
            <v>1.0289999999999999</v>
          </cell>
          <cell r="BP66" t="str">
            <v>СМСО НГП</v>
          </cell>
        </row>
        <row r="67">
          <cell r="A67">
            <v>20317</v>
          </cell>
          <cell r="B67" t="str">
            <v>ООО "Луна"</v>
          </cell>
          <cell r="C67" t="str">
            <v>ООО "Луна"</v>
          </cell>
          <cell r="D67" t="str">
            <v>12-317/2007    от 01.01.2007г.</v>
          </cell>
          <cell r="F67" t="str">
            <v>"Западно-Сибирский банк" Сбербанка РФ ОАО г. Тюмень Надымское ОСБ №8028/029</v>
          </cell>
          <cell r="G67" t="str">
            <v>047102651</v>
          </cell>
          <cell r="H67" t="str">
            <v>30101810800000000651</v>
          </cell>
          <cell r="I67" t="str">
            <v>40702810667090100364</v>
          </cell>
          <cell r="K67">
            <v>8903017539</v>
          </cell>
          <cell r="L67">
            <v>890301001</v>
          </cell>
          <cell r="N67" t="str">
            <v>52.25</v>
          </cell>
          <cell r="P67">
            <v>1068903011297</v>
          </cell>
          <cell r="W67">
            <v>629730</v>
          </cell>
          <cell r="X67" t="str">
            <v>Тюменская обл. ЯНАО</v>
          </cell>
          <cell r="Y67" t="str">
            <v>г. Надым</v>
          </cell>
          <cell r="Z67" t="str">
            <v>пос. Лесной д. 14 кв. 5</v>
          </cell>
          <cell r="AA67">
            <v>629730</v>
          </cell>
          <cell r="AB67" t="str">
            <v>Тюменская обл. ЯНАО</v>
          </cell>
          <cell r="AC67" t="str">
            <v>г. Надым</v>
          </cell>
          <cell r="AD67" t="str">
            <v>пос. Лесной д. 14 кв. 5</v>
          </cell>
          <cell r="AF67" t="str">
            <v>т. 8-904-454-79-35</v>
          </cell>
          <cell r="AG67" t="str">
            <v>г.д. Сафаров Бекали Явер оглы</v>
          </cell>
          <cell r="AH67" t="str">
            <v>г.д. Сафаров Б. Я. О.</v>
          </cell>
          <cell r="AK67" t="str">
            <v>Кудашева Елена Ивановна</v>
          </cell>
          <cell r="AL67" t="str">
            <v>Кудашева Е. И.</v>
          </cell>
          <cell r="AQ67">
            <v>4</v>
          </cell>
          <cell r="AR67">
            <v>8</v>
          </cell>
          <cell r="AS67">
            <v>9</v>
          </cell>
          <cell r="AT67">
            <v>10</v>
          </cell>
          <cell r="AX67" t="str">
            <v>Договор</v>
          </cell>
          <cell r="AY67" t="str">
            <v>ПРОДАВЕЦ</v>
          </cell>
          <cell r="BI67">
            <v>1</v>
          </cell>
          <cell r="BJ67" t="str">
            <v>ООО "Луна"</v>
          </cell>
          <cell r="BK67" t="str">
            <v>г-ну Сафарову Б. Я. о.</v>
          </cell>
          <cell r="BL67" t="str">
            <v>Генеральному директору</v>
          </cell>
        </row>
        <row r="68">
          <cell r="A68">
            <v>20318</v>
          </cell>
          <cell r="B68" t="str">
            <v>ООО "Тибет"</v>
          </cell>
          <cell r="C68" t="str">
            <v>ООО "Тибет"</v>
          </cell>
          <cell r="D68" t="str">
            <v>12-318/2007    от 01.01.2007г.</v>
          </cell>
          <cell r="F68" t="str">
            <v>"Запсибкомбанк" ОАО г. Тюмень</v>
          </cell>
          <cell r="G68" t="str">
            <v>047130639</v>
          </cell>
          <cell r="H68" t="str">
            <v>30101810100000000639</v>
          </cell>
          <cell r="I68" t="str">
            <v>40702810900140000260</v>
          </cell>
          <cell r="K68">
            <v>8903010036</v>
          </cell>
          <cell r="L68">
            <v>890301001</v>
          </cell>
          <cell r="O68" t="str">
            <v>39353298</v>
          </cell>
          <cell r="P68">
            <v>1028900582611</v>
          </cell>
          <cell r="R68">
            <v>71174000000</v>
          </cell>
          <cell r="S68">
            <v>16</v>
          </cell>
          <cell r="T68">
            <v>65</v>
          </cell>
          <cell r="U68">
            <v>49013</v>
          </cell>
          <cell r="W68">
            <v>629730</v>
          </cell>
          <cell r="X68" t="str">
            <v>Тюменская обл. Ямало-Ненецкий автономный округ</v>
          </cell>
          <cell r="Y68" t="str">
            <v>г. Надым</v>
          </cell>
          <cell r="Z68" t="str">
            <v>ул. Кедровая д. 16 кв. 92</v>
          </cell>
          <cell r="AA68">
            <v>629730</v>
          </cell>
          <cell r="AB68" t="str">
            <v>Тюменская обл. Ямало-Ненецкий автономный округ</v>
          </cell>
          <cell r="AC68" t="str">
            <v>г. Надым</v>
          </cell>
          <cell r="AD68" t="str">
            <v>ул. Полярная 8</v>
          </cell>
          <cell r="AF68" t="str">
            <v>т. 97-020</v>
          </cell>
          <cell r="AG68" t="str">
            <v>д. Шерстюк Марина Анатольевна</v>
          </cell>
          <cell r="AH68" t="str">
            <v>д. Шерстюк М. А.</v>
          </cell>
          <cell r="AQ68">
            <v>4</v>
          </cell>
          <cell r="AR68">
            <v>8</v>
          </cell>
          <cell r="AS68">
            <v>9</v>
          </cell>
          <cell r="AT68">
            <v>10</v>
          </cell>
          <cell r="AX68" t="str">
            <v>Договор</v>
          </cell>
          <cell r="AY68" t="str">
            <v>ПРОДАВЕЦ</v>
          </cell>
          <cell r="BI68">
            <v>1</v>
          </cell>
          <cell r="BJ68" t="str">
            <v>ООО "Тибет"</v>
          </cell>
          <cell r="BK68" t="str">
            <v>г-же Шерстюк М. А.</v>
          </cell>
          <cell r="BL68" t="str">
            <v>Директору</v>
          </cell>
        </row>
        <row r="69">
          <cell r="A69">
            <v>20319</v>
          </cell>
          <cell r="B69" t="str">
            <v>МУП "Надежда"</v>
          </cell>
          <cell r="C69" t="str">
            <v>МУП "Надежда"</v>
          </cell>
          <cell r="D69" t="str">
            <v>12-319/2006    от 01.01.2006г.</v>
          </cell>
          <cell r="K69">
            <v>8903005205</v>
          </cell>
          <cell r="L69">
            <v>890301001</v>
          </cell>
          <cell r="X69" t="str">
            <v>Тюменская обл. ЯНАО</v>
          </cell>
          <cell r="Y69" t="str">
            <v>г. Надым</v>
          </cell>
          <cell r="AA69">
            <v>629730</v>
          </cell>
          <cell r="AB69" t="str">
            <v>Тюменская обл. ЯНАО</v>
          </cell>
          <cell r="AC69" t="str">
            <v>г. Надым</v>
          </cell>
          <cell r="AD69" t="str">
            <v>ул. Сенькина 2-А</v>
          </cell>
          <cell r="AF69" t="str">
            <v>т. 3-02-56</v>
          </cell>
          <cell r="AG69" t="str">
            <v>д. Калиновская Лариса Николаевна</v>
          </cell>
          <cell r="AH69" t="str">
            <v>д. Калиновская Л. Н.</v>
          </cell>
          <cell r="AQ69">
            <v>4</v>
          </cell>
          <cell r="AR69">
            <v>8</v>
          </cell>
          <cell r="AS69">
            <v>9</v>
          </cell>
          <cell r="AT69">
            <v>10</v>
          </cell>
          <cell r="AX69" t="str">
            <v>Договор</v>
          </cell>
          <cell r="AY69" t="str">
            <v>ПРОДАВЕЦ</v>
          </cell>
          <cell r="BI69">
            <v>1</v>
          </cell>
          <cell r="BJ69" t="str">
            <v>МУП "Надежда"</v>
          </cell>
          <cell r="BK69" t="str">
            <v>г-же Калиновской Л. Н.</v>
          </cell>
          <cell r="BL69" t="str">
            <v>Директору</v>
          </cell>
          <cell r="BO69">
            <v>4.0329999999999799</v>
          </cell>
          <cell r="BP69" t="str">
            <v>Химчистка 2эт 
ателье"Мод"</v>
          </cell>
        </row>
        <row r="70">
          <cell r="A70">
            <v>20320</v>
          </cell>
          <cell r="B70" t="str">
            <v>ООО "Промстройавтоматика"</v>
          </cell>
          <cell r="C70" t="str">
            <v>ООО "Промстройавтоматика"</v>
          </cell>
          <cell r="D70" t="str">
            <v>12-320/2006    от 01.01.2006г.</v>
          </cell>
          <cell r="F70" t="str">
            <v>"Запсибкомбанк" ОАО г. Салехард</v>
          </cell>
          <cell r="G70" t="str">
            <v>047182727</v>
          </cell>
          <cell r="H70" t="str">
            <v>30101810600000000727</v>
          </cell>
          <cell r="I70" t="str">
            <v>40702810300140000226</v>
          </cell>
          <cell r="K70">
            <v>8903022000</v>
          </cell>
          <cell r="L70">
            <v>890301001</v>
          </cell>
          <cell r="M70" t="str">
            <v>61110 
62000 
63100</v>
          </cell>
          <cell r="N70" t="str">
            <v>45.33, 45.33</v>
          </cell>
          <cell r="O70">
            <v>59642515</v>
          </cell>
          <cell r="P70">
            <v>1028900578630</v>
          </cell>
          <cell r="W70">
            <v>629730</v>
          </cell>
          <cell r="X70" t="str">
            <v>Тюменская обл. ЯНАО</v>
          </cell>
          <cell r="Y70" t="str">
            <v>г. Надым</v>
          </cell>
          <cell r="Z70" t="str">
            <v>Пождэпо д.2 кв. 56</v>
          </cell>
          <cell r="AA70">
            <v>629730</v>
          </cell>
          <cell r="AB70" t="str">
            <v>Тюменская обл. ЯНАО</v>
          </cell>
          <cell r="AC70" t="str">
            <v>г. Надым</v>
          </cell>
          <cell r="AD70" t="str">
            <v>пр-кт Ленинградский д.20 к.40</v>
          </cell>
          <cell r="AE70" t="str">
            <v>psa2004@bk.ru</v>
          </cell>
          <cell r="AF70" t="str">
            <v>т. 2-02-46</v>
          </cell>
          <cell r="AG70" t="str">
            <v>д. Сергиенко Владислав Валентинович</v>
          </cell>
          <cell r="AH70" t="str">
            <v>д. Сергиенко В. В.</v>
          </cell>
          <cell r="AK70" t="str">
            <v>Зубцова Елена Станиславновна</v>
          </cell>
          <cell r="AL70" t="str">
            <v>Зубцова Е. С.</v>
          </cell>
          <cell r="AQ70">
            <v>4</v>
          </cell>
          <cell r="AR70">
            <v>8</v>
          </cell>
          <cell r="AS70">
            <v>9</v>
          </cell>
          <cell r="AT70">
            <v>10</v>
          </cell>
          <cell r="AX70" t="str">
            <v>Договор</v>
          </cell>
          <cell r="AY70" t="str">
            <v>ПРОДАВЕЦ</v>
          </cell>
          <cell r="BI70">
            <v>1</v>
          </cell>
          <cell r="BJ70" t="str">
            <v>ООО "Промстройавтоматика"</v>
          </cell>
          <cell r="BK70" t="str">
            <v>г-ну Сергиенко В. В.</v>
          </cell>
          <cell r="BL70" t="str">
            <v>Директору</v>
          </cell>
          <cell r="BP70" t="str">
            <v>Ленинградский 20-40</v>
          </cell>
        </row>
        <row r="71">
          <cell r="A71">
            <v>20321</v>
          </cell>
          <cell r="B71" t="str">
            <v>МУП "Надымская городская типография"</v>
          </cell>
          <cell r="C71" t="str">
            <v>МУП "Надымская городская типография"</v>
          </cell>
          <cell r="D71" t="str">
            <v>12-321/2006    от 01.01.2006г.</v>
          </cell>
          <cell r="F71" t="str">
            <v>"Запсибкомбанк" ОАО г. Тюмень</v>
          </cell>
          <cell r="G71" t="str">
            <v>047130639</v>
          </cell>
          <cell r="H71" t="str">
            <v>30101810100000000639</v>
          </cell>
          <cell r="I71" t="str">
            <v>40702810900140000707</v>
          </cell>
          <cell r="K71">
            <v>8903000937</v>
          </cell>
          <cell r="L71">
            <v>890301001</v>
          </cell>
          <cell r="M71" t="str">
            <v>19400</v>
          </cell>
          <cell r="N71" t="str">
            <v>22.2</v>
          </cell>
          <cell r="O71" t="str">
            <v>05051522</v>
          </cell>
          <cell r="P71">
            <v>1028900579509</v>
          </cell>
          <cell r="W71">
            <v>629736</v>
          </cell>
          <cell r="X71" t="str">
            <v>ЯНАО</v>
          </cell>
          <cell r="Y71" t="str">
            <v>г. Надым</v>
          </cell>
          <cell r="Z71" t="str">
            <v>ул. Комсомольская д. 25</v>
          </cell>
          <cell r="AA71">
            <v>629736</v>
          </cell>
          <cell r="AB71" t="str">
            <v>ЯНАО</v>
          </cell>
          <cell r="AC71" t="str">
            <v>г. Надым</v>
          </cell>
          <cell r="AD71" t="str">
            <v>ул. Комсомольская д. 25</v>
          </cell>
          <cell r="AE71" t="str">
            <v>tipograf@nadym.ru</v>
          </cell>
          <cell r="AF71" t="str">
            <v>т. 3-26-86, 
т. 3-05-60</v>
          </cell>
          <cell r="AG71" t="str">
            <v>д. Онохов Андрей Александрович</v>
          </cell>
          <cell r="AH71" t="str">
            <v>д. Онохов А. А.</v>
          </cell>
          <cell r="AK71" t="str">
            <v>Шатилова Марина Анатольевна</v>
          </cell>
          <cell r="AL71" t="str">
            <v>Шатилова М. А.</v>
          </cell>
          <cell r="AM71" t="str">
            <v>Романовский Виктор Ефимович
т. 8-908-85-76-403</v>
          </cell>
          <cell r="AQ71">
            <v>4</v>
          </cell>
          <cell r="AR71">
            <v>8</v>
          </cell>
          <cell r="AS71">
            <v>9</v>
          </cell>
          <cell r="AT71">
            <v>10</v>
          </cell>
          <cell r="AX71" t="str">
            <v>Договор</v>
          </cell>
          <cell r="AY71" t="str">
            <v>ПРОДАВЕЦ</v>
          </cell>
          <cell r="BI71">
            <v>1</v>
          </cell>
          <cell r="BJ71" t="str">
            <v>МУП "Надымская городская типография"</v>
          </cell>
          <cell r="BK71" t="str">
            <v>г-ну Онохову А. А.</v>
          </cell>
          <cell r="BL71" t="str">
            <v>Директору</v>
          </cell>
          <cell r="BO71">
            <v>1.0269999999999999</v>
          </cell>
          <cell r="BP71" t="str">
            <v>зд Упр. Безопасности
НГП</v>
          </cell>
        </row>
        <row r="72">
          <cell r="A72">
            <v>20322</v>
          </cell>
          <cell r="B72" t="str">
            <v>МУП "Управление капитального строительства"</v>
          </cell>
          <cell r="C72" t="str">
            <v>МУП "УКС"</v>
          </cell>
          <cell r="D72" t="str">
            <v>12-322/2006    от 01.01.2006г.</v>
          </cell>
          <cell r="F72" t="str">
            <v>"Запсибкомбанк" ОАО г. Салехард</v>
          </cell>
          <cell r="G72" t="str">
            <v>047182727</v>
          </cell>
          <cell r="H72" t="str">
            <v>30101810600000000727</v>
          </cell>
          <cell r="I72" t="str">
            <v>40702810100140000989</v>
          </cell>
          <cell r="K72">
            <v>8903008277</v>
          </cell>
          <cell r="L72">
            <v>890301001</v>
          </cell>
          <cell r="M72" t="str">
            <v>69000</v>
          </cell>
          <cell r="O72" t="str">
            <v>31426448</v>
          </cell>
          <cell r="R72">
            <v>71174000000</v>
          </cell>
          <cell r="T72">
            <v>81</v>
          </cell>
          <cell r="U72">
            <v>32100</v>
          </cell>
          <cell r="W72">
            <v>629736</v>
          </cell>
          <cell r="X72" t="str">
            <v>Тюменская обл. ЯНАО</v>
          </cell>
          <cell r="Y72" t="str">
            <v>г. Надым</v>
          </cell>
          <cell r="Z72" t="str">
            <v>ул. Зверева д.8</v>
          </cell>
          <cell r="AA72">
            <v>629736</v>
          </cell>
          <cell r="AB72" t="str">
            <v>Тюменская обл. ЯНАО</v>
          </cell>
          <cell r="AC72" t="str">
            <v>г. Надым</v>
          </cell>
          <cell r="AD72" t="str">
            <v>ул. Зверева д.8</v>
          </cell>
          <cell r="AF72" t="str">
            <v>т. 3-10-86, 
т. 3-08-60  
ф. 3-11-61</v>
          </cell>
          <cell r="AG72" t="str">
            <v>нач. управ. Баев Сергей Борисович</v>
          </cell>
          <cell r="AH72" t="str">
            <v xml:space="preserve">нач. управ. Баев С.Б. </v>
          </cell>
          <cell r="AM72" t="str">
            <v>Цимбалюк Пётр Димянович 
т. 9-40-79</v>
          </cell>
          <cell r="AO72" t="str">
            <v>СДО - т.3-00-58 Людмила Григорьевна</v>
          </cell>
          <cell r="AQ72">
            <v>4</v>
          </cell>
          <cell r="AR72">
            <v>8</v>
          </cell>
          <cell r="AS72">
            <v>9</v>
          </cell>
          <cell r="AT72">
            <v>10</v>
          </cell>
          <cell r="AX72" t="str">
            <v>Договор</v>
          </cell>
          <cell r="AY72" t="str">
            <v>ПРОДАВЕЦ</v>
          </cell>
          <cell r="BI72">
            <v>1</v>
          </cell>
          <cell r="BJ72" t="str">
            <v>МУП "Управление капитального строительства"</v>
          </cell>
          <cell r="BK72" t="str">
            <v xml:space="preserve">г-ну Баеву С. Б. </v>
          </cell>
          <cell r="BL72" t="str">
            <v>Начальнику</v>
          </cell>
          <cell r="BO72">
            <v>1.016</v>
          </cell>
          <cell r="BP72" t="str">
            <v>"Центр занятости"</v>
          </cell>
        </row>
        <row r="73">
          <cell r="A73">
            <v>20323</v>
          </cell>
          <cell r="B73" t="str">
            <v>Надымский филиал ОАО "Севергазнефтестрой ХХI"</v>
          </cell>
          <cell r="C73" t="str">
            <v>ОАО "СГНС XXI"</v>
          </cell>
          <cell r="D73" t="str">
            <v>12-323/2006    от 01.01.2006г.</v>
          </cell>
          <cell r="F73" t="str">
            <v>ФКБ "Юниаструм банк" г. Тюмень</v>
          </cell>
          <cell r="G73" t="str">
            <v>047106987</v>
          </cell>
          <cell r="H73" t="str">
            <v>30101810200000000987</v>
          </cell>
          <cell r="I73" t="str">
            <v>40702810808000000376</v>
          </cell>
          <cell r="K73">
            <v>7705253444</v>
          </cell>
          <cell r="L73">
            <v>890303001</v>
          </cell>
          <cell r="M73" t="str">
            <v>61129</v>
          </cell>
          <cell r="O73" t="str">
            <v>59197624</v>
          </cell>
          <cell r="R73">
            <v>71174000000</v>
          </cell>
          <cell r="S73">
            <v>16</v>
          </cell>
          <cell r="T73">
            <v>90</v>
          </cell>
          <cell r="W73">
            <v>629008</v>
          </cell>
          <cell r="X73" t="str">
            <v xml:space="preserve"> ЯНАО</v>
          </cell>
          <cell r="Y73" t="str">
            <v>г. Салехард</v>
          </cell>
          <cell r="Z73" t="str">
            <v>ул. Ямальская д. 12 (1 этаж)</v>
          </cell>
          <cell r="AA73">
            <v>629730</v>
          </cell>
          <cell r="AB73" t="str">
            <v xml:space="preserve"> ЯНАО</v>
          </cell>
          <cell r="AC73" t="str">
            <v>г. Надым</v>
          </cell>
          <cell r="AD73" t="str">
            <v>п. Снежный пр. 14  админ. здание СУ-10</v>
          </cell>
          <cell r="AF73" t="str">
            <v>т. 9-42-29
ф/т. 9-42-41
т. (3452) 41-63-13</v>
          </cell>
          <cell r="AG73" t="str">
            <v>Помощник конкурсного управ. Ким Дмитрий Юрьевич</v>
          </cell>
          <cell r="AH73" t="str">
            <v>Помощник конкурсного управ. Ким Д. Ю.</v>
          </cell>
          <cell r="AI73" t="str">
            <v>Ким Дмитрий Юрьевич</v>
          </cell>
          <cell r="AK73" t="str">
            <v>Шевлякова Ольга Андреевна 
ф/т. 9-42-41</v>
          </cell>
          <cell r="AL73" t="str">
            <v>Шевлякова О. А.</v>
          </cell>
          <cell r="AQ73">
            <v>4</v>
          </cell>
          <cell r="AR73">
            <v>8</v>
          </cell>
          <cell r="AS73">
            <v>9</v>
          </cell>
          <cell r="AT73">
            <v>10</v>
          </cell>
          <cell r="AX73" t="str">
            <v>Договор</v>
          </cell>
          <cell r="AY73" t="str">
            <v>ПРОДАВЕЦ</v>
          </cell>
          <cell r="BI73">
            <v>1</v>
          </cell>
          <cell r="BJ73" t="str">
            <v>Надымский филиал ОАО "Севергазнефтестрой ХХI"</v>
          </cell>
          <cell r="BK73" t="str">
            <v>г-ну Киму Д. Ю.</v>
          </cell>
          <cell r="BL73" t="str">
            <v>Помощнику конкурсного управляющего</v>
          </cell>
          <cell r="BO73">
            <v>3.0030000000000001</v>
          </cell>
          <cell r="BP73" t="str">
            <v>проезд Аэропорт</v>
          </cell>
        </row>
        <row r="74">
          <cell r="A74">
            <v>20324</v>
          </cell>
          <cell r="B74" t="str">
            <v>ООО "Газпром трансгаз Югорск" Надымское ЛПУ МГ</v>
          </cell>
          <cell r="C74" t="str">
            <v>Надымское ЛПУ МГ</v>
          </cell>
          <cell r="D74" t="str">
            <v>12-324/2006    от 01.01.2006г.</v>
          </cell>
          <cell r="F74" t="str">
            <v>АБ "Газпромбанк" (ОАО) г. Югорск</v>
          </cell>
          <cell r="G74" t="str">
            <v>47175758</v>
          </cell>
          <cell r="H74" t="str">
            <v>30101810600000000758</v>
          </cell>
          <cell r="I74" t="str">
            <v>40702810600001000134</v>
          </cell>
          <cell r="K74">
            <v>8622000931</v>
          </cell>
          <cell r="L74">
            <v>890302004</v>
          </cell>
          <cell r="O74" t="str">
            <v>00116458</v>
          </cell>
          <cell r="W74">
            <v>628260</v>
          </cell>
          <cell r="X74" t="str">
            <v>Российская Федерация, Тюменская обл. Ханты-Мансийский автономный округ - Югра</v>
          </cell>
          <cell r="Y74" t="str">
            <v>г. Югорск</v>
          </cell>
          <cell r="Z74" t="str">
            <v>ул. Мира д. 15</v>
          </cell>
          <cell r="AA74">
            <v>629730</v>
          </cell>
          <cell r="AB74" t="str">
            <v>Тюменская обл. ЯНАО</v>
          </cell>
          <cell r="AC74" t="str">
            <v>г. Надым</v>
          </cell>
          <cell r="AD74" t="str">
            <v>КС "0 км."</v>
          </cell>
          <cell r="AE74" t="str">
            <v>info_na@ttggascom.ru</v>
          </cell>
          <cell r="AF74" t="str">
            <v>т. 16-2-70, 
ф. 16-2-16</v>
          </cell>
          <cell r="AG74" t="str">
            <v>Нач.Селезнев Виктор Викторович</v>
          </cell>
          <cell r="AH74" t="str">
            <v>Нач.Селезнев В.В.</v>
          </cell>
          <cell r="AM74" t="str">
            <v>ПротасовАлександр Николаевич 
т. 1-62-19</v>
          </cell>
          <cell r="AQ74">
            <v>4</v>
          </cell>
          <cell r="AR74">
            <v>8</v>
          </cell>
          <cell r="AS74">
            <v>9</v>
          </cell>
          <cell r="AT74">
            <v>10</v>
          </cell>
          <cell r="AX74" t="str">
            <v>Договор</v>
          </cell>
          <cell r="AY74" t="str">
            <v>ПРОДАВЕЦ</v>
          </cell>
          <cell r="BG74" t="str">
            <v>ТТГ</v>
          </cell>
          <cell r="BI74">
            <v>0</v>
          </cell>
          <cell r="BJ74" t="str">
            <v>ООО "Газпром трансгаз Югорск" Надымское ЛПУ МГ</v>
          </cell>
          <cell r="BK74" t="str">
            <v>г-ну Селезневу В. В.</v>
          </cell>
          <cell r="BL74" t="str">
            <v>Начальнику</v>
          </cell>
          <cell r="BP74" t="str">
            <v>107 км</v>
          </cell>
        </row>
        <row r="75">
          <cell r="A75">
            <v>20325</v>
          </cell>
          <cell r="B75" t="str">
            <v>ООО "Газпром добыча Надым"</v>
          </cell>
          <cell r="C75" t="str">
            <v>Нефтегазодобывающее Управление ООО "ГДН"</v>
          </cell>
          <cell r="D75" t="str">
            <v>12-325/2008    от 01.01.2008г.</v>
          </cell>
          <cell r="E75" t="str">
            <v>Новый</v>
          </cell>
          <cell r="F75" t="str">
            <v>филиал "Газпромбанк" (ОАО) в г. Надым</v>
          </cell>
          <cell r="G75" t="str">
            <v>047186898</v>
          </cell>
          <cell r="H75" t="str">
            <v>30101810100000000898</v>
          </cell>
          <cell r="I75" t="str">
            <v>40702810000000300576</v>
          </cell>
          <cell r="K75">
            <v>8903019871</v>
          </cell>
          <cell r="L75">
            <v>997250001</v>
          </cell>
          <cell r="M75" t="str">
            <v>11231</v>
          </cell>
          <cell r="O75" t="str">
            <v>00153761</v>
          </cell>
          <cell r="V75" t="str">
            <v>Перезаключить</v>
          </cell>
          <cell r="W75">
            <v>629730</v>
          </cell>
          <cell r="X75" t="str">
            <v>РФ Ямало-Ненецкий автономный округ</v>
          </cell>
          <cell r="Y75" t="str">
            <v>г. Надым</v>
          </cell>
          <cell r="Z75" t="str">
            <v>ул. Зверева, 1</v>
          </cell>
          <cell r="AA75">
            <v>629730</v>
          </cell>
          <cell r="AB75" t="str">
            <v>РФ ЯНАО</v>
          </cell>
          <cell r="AC75" t="str">
            <v>г. Надым</v>
          </cell>
          <cell r="AD75" t="str">
            <v>ул. Заводская д.12</v>
          </cell>
          <cell r="AF75" t="str">
            <v>т. 64-0-89 6
т. 4-0-86 
ф. 64-0-75</v>
          </cell>
          <cell r="AG75" t="str">
            <v>нач. Балаев Сергей Николаевич</v>
          </cell>
          <cell r="AH75" t="str">
            <v>нач. Балаев С. Н.</v>
          </cell>
          <cell r="AK75" t="str">
            <v>Довгань Антонина Григорьевна</v>
          </cell>
          <cell r="AL75" t="str">
            <v>Довгань А. Г.</v>
          </cell>
          <cell r="AQ75">
            <v>8</v>
          </cell>
          <cell r="AR75">
            <v>4</v>
          </cell>
          <cell r="AS75">
            <v>5</v>
          </cell>
          <cell r="AT75">
            <v>6</v>
          </cell>
          <cell r="AU75">
            <v>10</v>
          </cell>
          <cell r="AV75">
            <v>11</v>
          </cell>
          <cell r="AX75" t="str">
            <v>Договор</v>
          </cell>
          <cell r="AY75" t="str">
            <v>ПРОДАВЕЦ</v>
          </cell>
          <cell r="BG75" t="str">
            <v>НГП</v>
          </cell>
          <cell r="BI75">
            <v>1</v>
          </cell>
          <cell r="BJ75" t="str">
            <v>ООО "Газпром добыча Надым"  филиал "Надымское Нефтегазодобывающее Управление"</v>
          </cell>
          <cell r="BK75" t="str">
            <v>г-ну Балаеву С. Н.</v>
          </cell>
          <cell r="BL75" t="str">
            <v>Начальнику</v>
          </cell>
          <cell r="BO75">
            <v>1.0029999999999999</v>
          </cell>
          <cell r="BP75" t="str">
            <v>Заводсакая</v>
          </cell>
        </row>
        <row r="76">
          <cell r="A76">
            <v>20326</v>
          </cell>
          <cell r="B76" t="str">
            <v>НФ ООО "Авиаспецтехнология"</v>
          </cell>
          <cell r="C76" t="str">
            <v>НФ ООО "Авиаспецтехнология"</v>
          </cell>
          <cell r="D76" t="str">
            <v>12-326/2006    от 01.01.2006г.</v>
          </cell>
          <cell r="F76" t="str">
            <v>"Запсибкомбанк" ОАО г. Салехард</v>
          </cell>
          <cell r="G76" t="str">
            <v>047182727</v>
          </cell>
          <cell r="H76" t="str">
            <v>30101810600000000727</v>
          </cell>
          <cell r="I76" t="str">
            <v>40702810600140001093</v>
          </cell>
          <cell r="K76">
            <v>7725225460</v>
          </cell>
          <cell r="L76">
            <v>890302001</v>
          </cell>
          <cell r="W76">
            <v>115407</v>
          </cell>
          <cell r="X76" t="str">
            <v>РФ</v>
          </cell>
          <cell r="Y76" t="str">
            <v>г. Москва</v>
          </cell>
          <cell r="Z76" t="str">
            <v>ул. Якорная д.10 корп. 2</v>
          </cell>
          <cell r="AA76">
            <v>629730</v>
          </cell>
          <cell r="AB76" t="str">
            <v>Тюменская обл. ЯНАО</v>
          </cell>
          <cell r="AC76" t="str">
            <v>г. Надым</v>
          </cell>
          <cell r="AD76" t="str">
            <v>ул. Зверевая д.13</v>
          </cell>
          <cell r="AF76" t="str">
            <v>т/ф. 35-888</v>
          </cell>
          <cell r="AG76" t="str">
            <v>д. ф-ла Бояринова Наталья Тимофеевна  т. 35-888</v>
          </cell>
          <cell r="AH76" t="str">
            <v xml:space="preserve">д. ф-ла Бояринова Н.Т.  </v>
          </cell>
          <cell r="AQ76">
            <v>4</v>
          </cell>
          <cell r="AR76">
            <v>8</v>
          </cell>
          <cell r="AS76">
            <v>9</v>
          </cell>
          <cell r="AT76">
            <v>10</v>
          </cell>
          <cell r="AX76" t="str">
            <v>Договор</v>
          </cell>
          <cell r="AY76" t="str">
            <v>ПРОДАВЕЦ</v>
          </cell>
          <cell r="BI76">
            <v>1</v>
          </cell>
          <cell r="BJ76" t="str">
            <v>НФ ООО "Авиаспецтехнология"</v>
          </cell>
          <cell r="BK76" t="str">
            <v xml:space="preserve">г-же Бояриновой Н. Т.  </v>
          </cell>
          <cell r="BL76" t="str">
            <v>Директору</v>
          </cell>
          <cell r="BO76">
            <v>4.0119999999999898</v>
          </cell>
          <cell r="BP76" t="str">
            <v>Зверева 13</v>
          </cell>
        </row>
        <row r="77">
          <cell r="A77">
            <v>20327</v>
          </cell>
          <cell r="B77" t="str">
            <v>ОАО "Надымский Завод крупнопанельного домостроения"</v>
          </cell>
          <cell r="C77" t="str">
            <v>ОАО "НЗКПД"</v>
          </cell>
          <cell r="D77" t="str">
            <v>12-327/2007    от 01.01.2007г.</v>
          </cell>
          <cell r="F77" t="str">
            <v>"Запсибкомбанк" ОАО г. Тюмень</v>
          </cell>
          <cell r="G77" t="str">
            <v>047130639</v>
          </cell>
          <cell r="H77" t="str">
            <v>30101810100000000639</v>
          </cell>
          <cell r="I77" t="str">
            <v>40702810600140000340</v>
          </cell>
          <cell r="K77">
            <v>8903004650</v>
          </cell>
          <cell r="L77">
            <v>890301001</v>
          </cell>
          <cell r="M77" t="str">
            <v>16140</v>
          </cell>
          <cell r="O77" t="str">
            <v>05775852</v>
          </cell>
          <cell r="P77">
            <v>10289000577640</v>
          </cell>
          <cell r="R77">
            <v>71174000000</v>
          </cell>
          <cell r="T77">
            <v>47</v>
          </cell>
          <cell r="U77">
            <v>49001</v>
          </cell>
          <cell r="V77">
            <v>0</v>
          </cell>
          <cell r="W77">
            <v>629730</v>
          </cell>
          <cell r="X77" t="str">
            <v>ЯНАО</v>
          </cell>
          <cell r="Y77" t="str">
            <v>г. Надым</v>
          </cell>
          <cell r="Z77" t="str">
            <v xml:space="preserve">ул. Заводская </v>
          </cell>
          <cell r="AA77">
            <v>629730</v>
          </cell>
          <cell r="AB77" t="str">
            <v>ЯНАО</v>
          </cell>
          <cell r="AC77" t="str">
            <v>г. Надым</v>
          </cell>
          <cell r="AD77" t="str">
            <v xml:space="preserve">ул. Заводская </v>
          </cell>
          <cell r="AF77" t="str">
            <v>т. 9-60-70 
ф. 3-75-86 
дисп. 96-0-63</v>
          </cell>
          <cell r="AG77" t="str">
            <v>Конкурсный управ. Григорьев Владимир Владимирович</v>
          </cell>
          <cell r="AH77" t="str">
            <v>Конкурсный управ. Григорьев В. В.</v>
          </cell>
          <cell r="AJ77" t="str">
            <v>Файнштейн Марк Наумович</v>
          </cell>
          <cell r="AK77" t="str">
            <v>и. о. Марченко Оксана Николаевна</v>
          </cell>
          <cell r="AL77" t="str">
            <v>Марченко О. Н.</v>
          </cell>
          <cell r="AM77" t="str">
            <v>Петр Николаевич 96-7-55, 908 857 8876</v>
          </cell>
          <cell r="AQ77">
            <v>4</v>
          </cell>
          <cell r="AR77">
            <v>8</v>
          </cell>
          <cell r="AS77">
            <v>9</v>
          </cell>
          <cell r="AT77">
            <v>10</v>
          </cell>
          <cell r="AX77" t="str">
            <v>Договор</v>
          </cell>
          <cell r="AY77" t="str">
            <v>ПРОДАВЕЦ</v>
          </cell>
          <cell r="BH77" t="str">
            <v>есть</v>
          </cell>
          <cell r="BI77">
            <v>1</v>
          </cell>
          <cell r="BJ77" t="str">
            <v>ОАО "Надымский Завод крупнопанельного домостроения"</v>
          </cell>
          <cell r="BK77" t="str">
            <v>г-ну  Григорьеву В. В.</v>
          </cell>
          <cell r="BL77" t="str">
            <v>Конкурсному управляющему</v>
          </cell>
          <cell r="BO77">
            <v>6.008</v>
          </cell>
          <cell r="BP77" t="str">
            <v>"НЗКПД" 3 эт.</v>
          </cell>
        </row>
        <row r="78">
          <cell r="A78">
            <v>20328</v>
          </cell>
          <cell r="B78" t="str">
            <v>ОАО "Севергазстрой"</v>
          </cell>
          <cell r="C78" t="str">
            <v>ОАО "Севергазстрой"</v>
          </cell>
          <cell r="D78" t="str">
            <v>12-328/2008    от 01.01.2008г.</v>
          </cell>
          <cell r="E78" t="str">
            <v>Новый</v>
          </cell>
          <cell r="F78" t="str">
            <v>"Запсибкомбанк" ОАО г. Тюмень</v>
          </cell>
          <cell r="G78" t="str">
            <v>047130639</v>
          </cell>
          <cell r="H78" t="str">
            <v>30101810100000000639</v>
          </cell>
          <cell r="I78" t="str">
            <v>40702810700140000169</v>
          </cell>
          <cell r="K78">
            <v>8903000782</v>
          </cell>
          <cell r="L78">
            <v>891450001</v>
          </cell>
          <cell r="M78" t="str">
            <v>69000</v>
          </cell>
          <cell r="O78" t="str">
            <v>01289178</v>
          </cell>
          <cell r="P78">
            <v>1028900578640</v>
          </cell>
          <cell r="V78" t="str">
            <v>нет доп. Соглашения</v>
          </cell>
          <cell r="W78">
            <v>629736</v>
          </cell>
          <cell r="X78" t="str">
            <v>Россия,  Ямало-Ненецкий автономный округ, Тюменская обл.</v>
          </cell>
          <cell r="Y78" t="str">
            <v>г. Надым</v>
          </cell>
          <cell r="Z78" t="str">
            <v>ул. Зверева д.10</v>
          </cell>
          <cell r="AA78">
            <v>629736</v>
          </cell>
          <cell r="AB78" t="str">
            <v>Россия,  Ямало-Ненецкий автономный округ, Тюменская обл.</v>
          </cell>
          <cell r="AC78" t="str">
            <v>г. Надым</v>
          </cell>
          <cell r="AD78" t="str">
            <v>ул. Зверева д.10</v>
          </cell>
          <cell r="AF78" t="str">
            <v>т.3-62-00, 
ф.3-55-28</v>
          </cell>
          <cell r="AG78" t="str">
            <v>г.д. Сибирев Александр Владимирович</v>
          </cell>
          <cell r="AH78" t="str">
            <v>г.д. Сибирев А. В.</v>
          </cell>
          <cell r="AI78" t="str">
            <v>1-й зам. Белкин Василий Алексеевич 
т. 3-71-33</v>
          </cell>
          <cell r="AK78" t="str">
            <v>Илларионов Сергей Владимирович
т. 3-69-80</v>
          </cell>
          <cell r="AL78" t="str">
            <v>Илларионов С.В.</v>
          </cell>
          <cell r="AM78" t="str">
            <v>53-50-89 Анатолий Викторович</v>
          </cell>
          <cell r="AN78" t="str">
            <v xml:space="preserve"> </v>
          </cell>
          <cell r="AQ78">
            <v>8</v>
          </cell>
          <cell r="AR78">
            <v>4</v>
          </cell>
          <cell r="AS78">
            <v>5</v>
          </cell>
          <cell r="AT78">
            <v>6</v>
          </cell>
          <cell r="AU78">
            <v>9</v>
          </cell>
          <cell r="AX78" t="str">
            <v>Договор</v>
          </cell>
          <cell r="AY78" t="str">
            <v>ПРОДАВЕЦ</v>
          </cell>
          <cell r="BI78">
            <v>1</v>
          </cell>
          <cell r="BJ78" t="str">
            <v>ОАО "Севергазстрой"</v>
          </cell>
          <cell r="BK78" t="str">
            <v>г-ну Сибиреву А. В.</v>
          </cell>
          <cell r="BL78" t="str">
            <v>Генеральному директору</v>
          </cell>
          <cell r="BO78">
            <v>1.0089999999999999</v>
          </cell>
          <cell r="BP78" t="str">
            <v>проезд Зверева</v>
          </cell>
        </row>
        <row r="79">
          <cell r="A79">
            <v>20329</v>
          </cell>
          <cell r="B79" t="str">
            <v>ОАО "Северстроймонтаж"</v>
          </cell>
          <cell r="C79" t="str">
            <v>ОАО "Северстроймонтаж"</v>
          </cell>
          <cell r="D79" t="str">
            <v>12-329/2006    от 01.01.2006г.</v>
          </cell>
          <cell r="F79" t="str">
            <v>"Запсибкомбанк" ОАО г. Салехард</v>
          </cell>
          <cell r="G79" t="str">
            <v>047182727</v>
          </cell>
          <cell r="H79" t="str">
            <v>30101810600000000727</v>
          </cell>
          <cell r="I79" t="str">
            <v xml:space="preserve">40702810200140000177      40702810300140001034    </v>
          </cell>
          <cell r="K79">
            <v>8903002973</v>
          </cell>
          <cell r="L79">
            <v>890301001</v>
          </cell>
          <cell r="M79" t="str">
            <v>61129</v>
          </cell>
          <cell r="O79" t="str">
            <v>31124316</v>
          </cell>
          <cell r="W79">
            <v>629730</v>
          </cell>
          <cell r="X79" t="str">
            <v>Тюменская обл. ЯНАО</v>
          </cell>
          <cell r="Y79" t="str">
            <v>г. Надым</v>
          </cell>
          <cell r="Z79" t="str">
            <v>п. Лесной д.3/2</v>
          </cell>
          <cell r="AA79">
            <v>629730</v>
          </cell>
          <cell r="AB79" t="str">
            <v>Тюменская обл. ЯНАО</v>
          </cell>
          <cell r="AC79" t="str">
            <v>г. Надым</v>
          </cell>
          <cell r="AD79" t="str">
            <v>п. Лесной д.3/2</v>
          </cell>
          <cell r="AE79" t="str">
            <v>ssm@nadym.ru</v>
          </cell>
          <cell r="AF79" t="str">
            <v>ф. 3-08-75</v>
          </cell>
          <cell r="AG79" t="str">
            <v>г.д. Муханов Лев Николаевич т. 3-34-88</v>
          </cell>
          <cell r="AH79" t="str">
            <v>г.д. Муханов Л. Н.</v>
          </cell>
          <cell r="AK79" t="str">
            <v>Куликова Людмила Ивановна 
т. 94-028</v>
          </cell>
          <cell r="AL79" t="str">
            <v>Куликова Л. И.</v>
          </cell>
          <cell r="AM79" t="str">
            <v>Матченко Николай Васильевич 54-56-79</v>
          </cell>
          <cell r="AQ79">
            <v>4</v>
          </cell>
          <cell r="AR79">
            <v>8</v>
          </cell>
          <cell r="AS79">
            <v>9</v>
          </cell>
          <cell r="AT79">
            <v>10</v>
          </cell>
          <cell r="AX79" t="str">
            <v>Договор</v>
          </cell>
          <cell r="AY79" t="str">
            <v>ПРОДАВЕЦ</v>
          </cell>
          <cell r="BI79">
            <v>1</v>
          </cell>
          <cell r="BJ79" t="str">
            <v>ОАО "Северстроймонтаж"</v>
          </cell>
          <cell r="BK79" t="str">
            <v>г-ну Муханову Л. Н.</v>
          </cell>
          <cell r="BL79" t="str">
            <v>Генеральному директору</v>
          </cell>
          <cell r="BO79">
            <v>3.012</v>
          </cell>
          <cell r="BP79" t="str">
            <v>Лесной  3/2</v>
          </cell>
        </row>
        <row r="80">
          <cell r="A80">
            <v>20330</v>
          </cell>
          <cell r="B80" t="str">
            <v>ОАО "Уралсвязьинформ"</v>
          </cell>
          <cell r="C80" t="str">
            <v>ОАО "Уралсвязьинформ"</v>
          </cell>
          <cell r="D80" t="str">
            <v>12-330/2006    от 01.01.2006г.</v>
          </cell>
          <cell r="F80" t="str">
            <v>"Западно-Сибирский банк" Сбербанка РФ ОАО г. Тюмень Надымское ОСБ №8028/029</v>
          </cell>
          <cell r="G80" t="str">
            <v>047102651</v>
          </cell>
          <cell r="H80" t="str">
            <v>30101810800000000651</v>
          </cell>
          <cell r="I80" t="str">
            <v>40702810367090100169</v>
          </cell>
          <cell r="K80">
            <v>5902183094</v>
          </cell>
          <cell r="L80">
            <v>890431001</v>
          </cell>
          <cell r="M80" t="str">
            <v>52300</v>
          </cell>
          <cell r="O80" t="str">
            <v>59197647</v>
          </cell>
          <cell r="W80">
            <v>620014</v>
          </cell>
          <cell r="Y80" t="str">
            <v>г. Екатеринбург</v>
          </cell>
          <cell r="Z80" t="str">
            <v>ул. Московская 11</v>
          </cell>
          <cell r="AA80">
            <v>629300</v>
          </cell>
          <cell r="AB80" t="str">
            <v>Тюменская обл. ЯНАО</v>
          </cell>
          <cell r="AC80" t="str">
            <v>г. Н.Уренгой</v>
          </cell>
          <cell r="AD80" t="str">
            <v>ул. Интернациональная, 6</v>
          </cell>
          <cell r="AE80" t="str">
            <v>rus@nadym.ru</v>
          </cell>
          <cell r="AF80" t="str">
            <v>т. 31-451, 
т. 32-120, 
т. 3-44-55, 
ф. 3-84-40</v>
          </cell>
          <cell r="AG80" t="str">
            <v>д. Гребнев Сергей Леонидович</v>
          </cell>
          <cell r="AH80" t="str">
            <v>д. Гребнев С.Л.</v>
          </cell>
          <cell r="AK80" t="str">
            <v>Трубинина Людмила Артемовна 
т. 3-14-51</v>
          </cell>
          <cell r="AL80" t="str">
            <v>Трубинина Л. А. Расчетный отд 53-10-90</v>
          </cell>
          <cell r="AM80" t="str">
            <v>Наговицин Владимир Витальевич 
т. 3-56-30</v>
          </cell>
          <cell r="AO80" t="str">
            <v>Юристконсульт  Сыромятина Валентина Алексеевна т. 3-06-21</v>
          </cell>
          <cell r="AQ80">
            <v>4</v>
          </cell>
          <cell r="AR80">
            <v>8</v>
          </cell>
          <cell r="AS80">
            <v>9</v>
          </cell>
          <cell r="AT80">
            <v>10</v>
          </cell>
          <cell r="AX80" t="str">
            <v>Договор</v>
          </cell>
          <cell r="AY80" t="str">
            <v>ПРОДАВЕЦ</v>
          </cell>
          <cell r="BI80">
            <v>1</v>
          </cell>
          <cell r="BJ80" t="str">
            <v>НУ ТУЭС ЯНФЭ</v>
          </cell>
          <cell r="BK80" t="str">
            <v>г-ну Гребневу С. Л.</v>
          </cell>
          <cell r="BL80" t="str">
            <v>Директору</v>
          </cell>
          <cell r="BO80">
            <v>4.0189999999999904</v>
          </cell>
          <cell r="BP80" t="str">
            <v>Комсомольская 8
маг. "курьер" 2эт</v>
          </cell>
        </row>
        <row r="81">
          <cell r="A81">
            <v>20331</v>
          </cell>
          <cell r="B81" t="str">
            <v>ОАО "Акционерная Компания Специализированное Управление Строительства - 19"</v>
          </cell>
          <cell r="C81" t="str">
            <v>ОАО "АК СУС - 19"</v>
          </cell>
          <cell r="D81" t="str">
            <v>12-331/2006    от 01.01.2006г.</v>
          </cell>
          <cell r="F81" t="str">
            <v>"Запсибкомбанк" ОАО г. Салехард</v>
          </cell>
          <cell r="G81" t="str">
            <v>047182727</v>
          </cell>
          <cell r="H81" t="str">
            <v>30101810600000000727</v>
          </cell>
          <cell r="I81" t="str">
            <v>40702810400140000964</v>
          </cell>
          <cell r="K81">
            <v>8903003536</v>
          </cell>
          <cell r="L81">
            <v>890301001</v>
          </cell>
          <cell r="M81" t="str">
            <v>61127</v>
          </cell>
          <cell r="O81" t="str">
            <v>32140369</v>
          </cell>
          <cell r="P81">
            <v>1028900578200</v>
          </cell>
          <cell r="W81">
            <v>629730</v>
          </cell>
          <cell r="X81" t="str">
            <v>Тюменская обл. ЯНАО</v>
          </cell>
          <cell r="Y81" t="str">
            <v>г. Надым</v>
          </cell>
          <cell r="Z81" t="str">
            <v>8 проезд, стр. 3</v>
          </cell>
          <cell r="AA81">
            <v>629730</v>
          </cell>
          <cell r="AB81" t="str">
            <v>Тюменская обл. ЯНАО</v>
          </cell>
          <cell r="AC81" t="str">
            <v>г. Надым</v>
          </cell>
          <cell r="AD81" t="str">
            <v>8 проезд, стр. 3</v>
          </cell>
          <cell r="AF81" t="str">
            <v>т. 36-4-10, 
т. 36-7-38,  
т. 66-0-44, 
т. 66-0-45 
ф. 36-4-10</v>
          </cell>
          <cell r="AG81" t="str">
            <v>г.д. Кулинич А. Г.</v>
          </cell>
          <cell r="AH81" t="str">
            <v>г.д. Кулинич А. Г.</v>
          </cell>
          <cell r="AK81" t="str">
            <v>Карнаухова Т.А.</v>
          </cell>
          <cell r="AL81" t="str">
            <v>Карнаухова Т.А.</v>
          </cell>
          <cell r="AO81" t="str">
            <v>3-80-20 Богдан Иванович</v>
          </cell>
          <cell r="AQ81">
            <v>4</v>
          </cell>
          <cell r="AR81">
            <v>8</v>
          </cell>
          <cell r="AS81">
            <v>9</v>
          </cell>
          <cell r="AT81">
            <v>10</v>
          </cell>
          <cell r="AX81" t="str">
            <v>Договор</v>
          </cell>
          <cell r="AY81" t="str">
            <v>ПРОДАВЕЦ</v>
          </cell>
          <cell r="BI81">
            <v>1</v>
          </cell>
          <cell r="BJ81" t="str">
            <v>ОАО "Акционерная Компания Специализированное Управление Строительства - 19"</v>
          </cell>
          <cell r="BK81" t="str">
            <v>г-ну Кулиничу А. Г.</v>
          </cell>
          <cell r="BL81" t="str">
            <v>Генеральному директору</v>
          </cell>
          <cell r="BO81">
            <v>2.02</v>
          </cell>
          <cell r="BP81" t="str">
            <v>8 й проезд</v>
          </cell>
        </row>
        <row r="82">
          <cell r="A82">
            <v>20332</v>
          </cell>
          <cell r="B82" t="str">
            <v>ООО "Строитель - 3"</v>
          </cell>
          <cell r="C82" t="str">
            <v>ООО "Строитель - 3"</v>
          </cell>
          <cell r="D82" t="str">
            <v>12-332/2008    от 01.01.2008г.</v>
          </cell>
          <cell r="E82" t="str">
            <v>Новый</v>
          </cell>
          <cell r="F82" t="str">
            <v>"Запсибкомбанк" ОАО г. Тюмень</v>
          </cell>
          <cell r="G82" t="str">
            <v>047130639</v>
          </cell>
          <cell r="H82" t="str">
            <v>30101810100000000639</v>
          </cell>
          <cell r="I82" t="str">
            <v>40702810500120001278</v>
          </cell>
          <cell r="K82">
            <v>8902009937</v>
          </cell>
          <cell r="L82">
            <v>890201001</v>
          </cell>
          <cell r="N82" t="str">
            <v>45.11.1</v>
          </cell>
          <cell r="O82" t="str">
            <v>14077667</v>
          </cell>
          <cell r="P82">
            <v>1038900600309</v>
          </cell>
          <cell r="R82">
            <v>7117300000</v>
          </cell>
          <cell r="S82">
            <v>16</v>
          </cell>
          <cell r="T82">
            <v>65</v>
          </cell>
          <cell r="W82">
            <v>629400</v>
          </cell>
          <cell r="X82" t="str">
            <v>Ямало-Ненецкий автономный округ</v>
          </cell>
          <cell r="Y82" t="str">
            <v>г. Лабытнанги</v>
          </cell>
          <cell r="Z82" t="str">
            <v>ул. Советская д. 1</v>
          </cell>
          <cell r="AA82">
            <v>629008</v>
          </cell>
          <cell r="AB82" t="str">
            <v>Ямало-Ненецкий автономный округ</v>
          </cell>
          <cell r="AC82" t="str">
            <v>г. Салехард</v>
          </cell>
          <cell r="AD82" t="str">
            <v>ул. Республики, д. 78, секция 3</v>
          </cell>
          <cell r="AF82" t="str">
            <v>т. (34992) 5-19-33 
ф. (34992) 3-18-05</v>
          </cell>
          <cell r="AG82" t="str">
            <v>зам. дир. по производству Алексеев Василий Фёдорович</v>
          </cell>
          <cell r="AH82" t="str">
            <v>зам. дир. по производству Алексеев В. Ф.</v>
          </cell>
          <cell r="AQ82">
            <v>8</v>
          </cell>
          <cell r="AR82">
            <v>4</v>
          </cell>
          <cell r="AS82">
            <v>5</v>
          </cell>
          <cell r="AT82">
            <v>6</v>
          </cell>
          <cell r="AU82">
            <v>9</v>
          </cell>
          <cell r="AX82" t="str">
            <v>Договор</v>
          </cell>
          <cell r="AY82" t="str">
            <v>ПРОДАВЕЦ</v>
          </cell>
          <cell r="BI82">
            <v>1</v>
          </cell>
          <cell r="BJ82" t="str">
            <v>ООО "Строитель - 3"</v>
          </cell>
          <cell r="BK82" t="str">
            <v>г-ну Алексееву В. Ф.</v>
          </cell>
          <cell r="BL82" t="str">
            <v>Зам. директора по производству</v>
          </cell>
        </row>
        <row r="83">
          <cell r="A83">
            <v>20333</v>
          </cell>
          <cell r="B83" t="str">
            <v>ООО "Технопром"</v>
          </cell>
          <cell r="C83" t="str">
            <v>ООО "Технопром"</v>
          </cell>
          <cell r="D83" t="str">
            <v>12-333/2006    от 01.01.2006г.</v>
          </cell>
          <cell r="F83" t="str">
            <v>"Запсибкомбанк" ОАО г. Салехард</v>
          </cell>
          <cell r="G83" t="str">
            <v>047182727</v>
          </cell>
          <cell r="H83" t="str">
            <v>30101810600000000727</v>
          </cell>
          <cell r="I83" t="str">
            <v>40702810500140000165</v>
          </cell>
          <cell r="K83">
            <v>8903021736</v>
          </cell>
          <cell r="L83">
            <v>890301001</v>
          </cell>
          <cell r="M83" t="str">
            <v>71110</v>
          </cell>
          <cell r="O83" t="str">
            <v>26150872</v>
          </cell>
          <cell r="P83">
            <v>1028900579443</v>
          </cell>
          <cell r="W83">
            <v>629736</v>
          </cell>
          <cell r="X83" t="str">
            <v>Тюменская обл. ЯНАО</v>
          </cell>
          <cell r="Y83" t="str">
            <v>г. Надым</v>
          </cell>
          <cell r="Z83" t="str">
            <v>ул. Строителей д. 6-58</v>
          </cell>
          <cell r="AA83">
            <v>629736</v>
          </cell>
          <cell r="AB83" t="str">
            <v>Тюменская обл. ЯНАО</v>
          </cell>
          <cell r="AC83" t="str">
            <v>г. Надым</v>
          </cell>
          <cell r="AD83" t="str">
            <v>ул. Строителей д. 6-58</v>
          </cell>
          <cell r="AE83" t="str">
            <v>tekhnoprom2002@mail.ru</v>
          </cell>
          <cell r="AF83" t="str">
            <v>т. 3-88-67, 
т. 3-88-65</v>
          </cell>
          <cell r="AG83" t="str">
            <v>д. Захаров С. С.</v>
          </cell>
          <cell r="AH83" t="str">
            <v>д. Захаров С. С.</v>
          </cell>
          <cell r="AK83" t="str">
            <v>Чуракова Любовь Александровна</v>
          </cell>
          <cell r="AL83" t="str">
            <v>Чуракова Л. А.</v>
          </cell>
          <cell r="AQ83">
            <v>4</v>
          </cell>
          <cell r="AR83">
            <v>8</v>
          </cell>
          <cell r="AS83">
            <v>9</v>
          </cell>
          <cell r="AT83">
            <v>10</v>
          </cell>
          <cell r="AX83" t="str">
            <v>Договор</v>
          </cell>
          <cell r="AY83" t="str">
            <v>ПРОДАВЕЦ</v>
          </cell>
          <cell r="BI83">
            <v>1</v>
          </cell>
          <cell r="BJ83" t="str">
            <v>ООО "Технопром"</v>
          </cell>
          <cell r="BK83" t="str">
            <v>г-ну Куперману Б. С.</v>
          </cell>
          <cell r="BL83" t="str">
            <v>Директору</v>
          </cell>
          <cell r="BP83" t="str">
            <v>Строит.елей 6</v>
          </cell>
        </row>
        <row r="84">
          <cell r="A84">
            <v>20334</v>
          </cell>
          <cell r="B84" t="str">
            <v>ООО "Батыр"</v>
          </cell>
          <cell r="C84" t="str">
            <v>ООО "Батыр"</v>
          </cell>
          <cell r="D84" t="str">
            <v>12-334/2008    от 01.01.2008г.</v>
          </cell>
          <cell r="E84" t="str">
            <v>Новый</v>
          </cell>
          <cell r="F84" t="str">
            <v>"Запсибкомбанк" ОАО г. Салехард</v>
          </cell>
          <cell r="G84" t="str">
            <v>047182727</v>
          </cell>
          <cell r="H84" t="str">
            <v>30101810600000000727</v>
          </cell>
          <cell r="I84" t="str">
            <v>40702810900140000176</v>
          </cell>
          <cell r="K84">
            <v>8903001842</v>
          </cell>
          <cell r="L84">
            <v>890301001</v>
          </cell>
          <cell r="O84" t="str">
            <v>32742275</v>
          </cell>
          <cell r="V84" t="str">
            <v>нет доп. Соглашения</v>
          </cell>
          <cell r="W84">
            <v>629730</v>
          </cell>
          <cell r="X84" t="str">
            <v>Тюменская обл. ЯНАО</v>
          </cell>
          <cell r="Y84" t="str">
            <v>г. Надым</v>
          </cell>
          <cell r="Z84" t="str">
            <v>пр.Ленинградский торговая площадка "Север" павильон "Батыр"</v>
          </cell>
          <cell r="AA84">
            <v>629730</v>
          </cell>
          <cell r="AB84" t="str">
            <v>Тюменская обл. ЯНАО</v>
          </cell>
          <cell r="AC84" t="str">
            <v>г. Надым</v>
          </cell>
          <cell r="AD84" t="str">
            <v>пр.Ленинградский торговая площадка "Север" павильон "Батыр"</v>
          </cell>
          <cell r="AF84" t="str">
            <v>т/ф. 2-25-70</v>
          </cell>
          <cell r="AG84" t="str">
            <v>г.д. Макаров Николай Александрович</v>
          </cell>
          <cell r="AH84" t="str">
            <v>г.д. Макаров Н. А.</v>
          </cell>
          <cell r="AJ84" t="str">
            <v>зам. Ген. Дир.Белиникин Юрий Иванович</v>
          </cell>
          <cell r="AQ84">
            <v>8</v>
          </cell>
          <cell r="AR84">
            <v>4</v>
          </cell>
          <cell r="AS84">
            <v>5</v>
          </cell>
          <cell r="AT84">
            <v>6</v>
          </cell>
          <cell r="AU84">
            <v>9</v>
          </cell>
          <cell r="AX84" t="str">
            <v>Договор</v>
          </cell>
          <cell r="AY84" t="str">
            <v>ПРОДАВЕЦ</v>
          </cell>
          <cell r="BI84">
            <v>1</v>
          </cell>
          <cell r="BJ84" t="str">
            <v>ООО "Батыр"</v>
          </cell>
          <cell r="BK84" t="str">
            <v>г-ну Макарову Н. А.</v>
          </cell>
          <cell r="BL84" t="str">
            <v>Генеральному директору</v>
          </cell>
          <cell r="BO84">
            <v>5.0220000000000002</v>
          </cell>
          <cell r="BP84" t="str">
            <v>маг. Батыр</v>
          </cell>
        </row>
        <row r="85">
          <cell r="A85">
            <v>20335</v>
          </cell>
          <cell r="B85" t="str">
            <v>Муниципальное Унитарное Предприятие "Управление капитального строительства и капитального ремонта"</v>
          </cell>
          <cell r="C85" t="str">
            <v>МУП "УКСиКР"</v>
          </cell>
          <cell r="D85" t="str">
            <v>12-335/2008    от 01.01.2008г.</v>
          </cell>
          <cell r="E85" t="str">
            <v>Новый</v>
          </cell>
          <cell r="F85" t="str">
            <v>"Запсибкомбанк" ОАО г. Тюмень</v>
          </cell>
          <cell r="G85" t="str">
            <v>047130639</v>
          </cell>
          <cell r="H85" t="str">
            <v>30101810100000000639</v>
          </cell>
          <cell r="I85" t="str">
            <v>40702810900140001243</v>
          </cell>
          <cell r="K85">
            <v>8903027784</v>
          </cell>
          <cell r="L85">
            <v>890301001</v>
          </cell>
          <cell r="P85">
            <v>1078903004344</v>
          </cell>
          <cell r="R85">
            <v>71174000000</v>
          </cell>
          <cell r="W85">
            <v>629730</v>
          </cell>
          <cell r="X85" t="str">
            <v>ЯНАО</v>
          </cell>
          <cell r="Y85" t="str">
            <v>г. Надым</v>
          </cell>
          <cell r="Z85" t="str">
            <v>ул. Зверева 8</v>
          </cell>
          <cell r="AA85">
            <v>629730</v>
          </cell>
          <cell r="AB85" t="str">
            <v>ЯНАО</v>
          </cell>
          <cell r="AC85" t="str">
            <v>г. Надым</v>
          </cell>
          <cell r="AD85" t="str">
            <v>ул. Зверева 8</v>
          </cell>
          <cell r="AF85" t="str">
            <v>т. 3-10-86, 
т. 3-24-47
ф. 3-11-61</v>
          </cell>
          <cell r="AG85" t="str">
            <v>нач. управ. Баев Сергей Борисович</v>
          </cell>
          <cell r="AH85" t="str">
            <v xml:space="preserve">нач. управ. Баев С.Б. </v>
          </cell>
          <cell r="AK85" t="str">
            <v>Билозор Марина Викторовна 
т. 3-24-47</v>
          </cell>
          <cell r="AL85" t="str">
            <v>Билозор М. В.</v>
          </cell>
          <cell r="AM85" t="str">
            <v>Цимбалюк Пётр Димянович 
т. 9-40-79</v>
          </cell>
          <cell r="AO85" t="str">
            <v>СДО - т.3-00-58 Людмила Григорьевна</v>
          </cell>
          <cell r="AQ85">
            <v>4</v>
          </cell>
          <cell r="AR85">
            <v>8</v>
          </cell>
          <cell r="AS85">
            <v>9</v>
          </cell>
          <cell r="AT85">
            <v>10</v>
          </cell>
          <cell r="AX85" t="str">
            <v>Договор</v>
          </cell>
          <cell r="AY85" t="str">
            <v>ПРОДАВЕЦ</v>
          </cell>
          <cell r="BI85">
            <v>1</v>
          </cell>
          <cell r="BJ85" t="str">
            <v>Муниципальное Унитарное Предприятие "Управление капитального строительства и капитального ремонта"</v>
          </cell>
          <cell r="BK85" t="str">
            <v xml:space="preserve">г-ну Баеву С. Б. </v>
          </cell>
          <cell r="BL85" t="str">
            <v>Начальнику</v>
          </cell>
          <cell r="BO85">
            <v>1.016</v>
          </cell>
          <cell r="BP85" t="str">
            <v>"Центр занятости"</v>
          </cell>
        </row>
        <row r="86">
          <cell r="A86">
            <v>20336</v>
          </cell>
          <cell r="B86" t="str">
            <v>ООО "Дентамед-Надым"</v>
          </cell>
          <cell r="C86" t="str">
            <v>ООО "Дентамед-Надым"</v>
          </cell>
          <cell r="D86" t="str">
            <v>12-336/2006    от 01.01.2006г.</v>
          </cell>
          <cell r="F86" t="str">
            <v>"Запсибкомбанк" ОАО г. Салехард</v>
          </cell>
          <cell r="G86" t="str">
            <v>047182727</v>
          </cell>
          <cell r="H86" t="str">
            <v>30101810600000000727</v>
          </cell>
          <cell r="I86" t="str">
            <v>40702810600140000231</v>
          </cell>
          <cell r="K86">
            <v>8903022031</v>
          </cell>
          <cell r="L86">
            <v>890301001</v>
          </cell>
          <cell r="M86" t="str">
            <v>91514, 90310</v>
          </cell>
          <cell r="O86" t="str">
            <v>59642573</v>
          </cell>
          <cell r="W86">
            <v>629730</v>
          </cell>
          <cell r="X86" t="str">
            <v>Тюменская обл. ЯНАО</v>
          </cell>
          <cell r="Y86" t="str">
            <v>г. Надым</v>
          </cell>
          <cell r="Z86" t="str">
            <v>бульвар Стрижова, д.1</v>
          </cell>
          <cell r="AA86">
            <v>629730</v>
          </cell>
          <cell r="AB86" t="str">
            <v>Тюменская обл. ЯНАО</v>
          </cell>
          <cell r="AC86" t="str">
            <v>г. Надым</v>
          </cell>
          <cell r="AD86" t="str">
            <v>бульвар Стрижова, д.1</v>
          </cell>
          <cell r="AF86" t="str">
            <v>т.2-31-41, 
ф. 2-18-34</v>
          </cell>
          <cell r="AG86" t="str">
            <v>и.о. дир. Мягков М.С.</v>
          </cell>
          <cell r="AH86" t="str">
            <v>и.о. дир. Мягков М.С.</v>
          </cell>
          <cell r="AQ86">
            <v>4</v>
          </cell>
          <cell r="AR86">
            <v>8</v>
          </cell>
          <cell r="AS86">
            <v>9</v>
          </cell>
          <cell r="AT86">
            <v>10</v>
          </cell>
          <cell r="AX86" t="str">
            <v>Договор</v>
          </cell>
          <cell r="AY86" t="str">
            <v>ПРОДАВЕЦ</v>
          </cell>
          <cell r="BI86">
            <v>1</v>
          </cell>
          <cell r="BJ86" t="str">
            <v>ООО "Дентамед-Надым"</v>
          </cell>
          <cell r="BK86" t="str">
            <v>г-ну Мягкову М. С.</v>
          </cell>
          <cell r="BL86" t="str">
            <v>Директору</v>
          </cell>
          <cell r="BP86" t="str">
            <v xml:space="preserve">Стрижева 1  </v>
          </cell>
        </row>
        <row r="87">
          <cell r="A87">
            <v>20337</v>
          </cell>
          <cell r="B87" t="str">
            <v xml:space="preserve">Акционерный коммерческий Сберегательный банк Российской Федерации (открытое акционерное общество); Сбербанк России ОАО </v>
          </cell>
          <cell r="C87" t="str">
            <v xml:space="preserve">Надымское отделение ОСБ №8028 </v>
          </cell>
          <cell r="D87" t="str">
            <v>12-337/2008    от 01.01.2008г.</v>
          </cell>
          <cell r="E87" t="str">
            <v>Новый</v>
          </cell>
          <cell r="F87" t="str">
            <v>Западно-Сибирский банк СБ РФ, г. Тюмень</v>
          </cell>
          <cell r="G87" t="str">
            <v>047102651</v>
          </cell>
          <cell r="H87" t="str">
            <v>30101810800000000651</v>
          </cell>
          <cell r="I87" t="str">
            <v>30301810567000606709</v>
          </cell>
          <cell r="K87">
            <v>7707083893</v>
          </cell>
          <cell r="L87">
            <v>890302001</v>
          </cell>
          <cell r="M87" t="str">
            <v>96130</v>
          </cell>
          <cell r="V87" t="str">
            <v>нет доп. Соглашения</v>
          </cell>
          <cell r="W87">
            <v>117997</v>
          </cell>
          <cell r="Y87" t="str">
            <v>г. Москва</v>
          </cell>
          <cell r="Z87" t="str">
            <v>ул. Вавилова д. 19</v>
          </cell>
          <cell r="AA87">
            <v>629730</v>
          </cell>
          <cell r="AB87" t="str">
            <v>Тюменская обл. ЯНАО</v>
          </cell>
          <cell r="AC87" t="str">
            <v>г. Надым</v>
          </cell>
          <cell r="AD87" t="str">
            <v>пр.Ленинградский 11</v>
          </cell>
          <cell r="AF87" t="str">
            <v>т. 3-75-90, 
т. 3-74-84, 
ф. 3-75-90, 
т. 3-74-84</v>
          </cell>
          <cell r="AG87" t="str">
            <v>управ. Назаров Рамиль Ахметдинович</v>
          </cell>
          <cell r="AH87" t="str">
            <v>упр. Назаров Р. А.</v>
          </cell>
          <cell r="AK87" t="str">
            <v>Ведерникова Лариса Анатольевна</v>
          </cell>
          <cell r="AL87" t="str">
            <v>Ведерникова Л.А.</v>
          </cell>
          <cell r="AM87" t="str">
            <v>8-904-457-2557 Крюков Виктор Александрович</v>
          </cell>
          <cell r="AQ87">
            <v>4</v>
          </cell>
          <cell r="AR87">
            <v>8</v>
          </cell>
          <cell r="AS87">
            <v>9</v>
          </cell>
          <cell r="AT87">
            <v>10</v>
          </cell>
          <cell r="AX87" t="str">
            <v>Договор</v>
          </cell>
          <cell r="AY87" t="str">
            <v>ПРОДАВЕЦ</v>
          </cell>
          <cell r="BI87">
            <v>1</v>
          </cell>
          <cell r="BJ87" t="str">
            <v xml:space="preserve">Акционерный коммерческий Сберегательный банк Российской Федерации (открытое акционерное общество); Сбербанк России ОАО </v>
          </cell>
          <cell r="BK87" t="str">
            <v>г-ну Назарову Р. А.</v>
          </cell>
          <cell r="BL87" t="str">
            <v>Управляющему Надымским отделением Сбербанка № 8028</v>
          </cell>
          <cell r="BO87">
            <v>5.0170000000000003</v>
          </cell>
          <cell r="BP87" t="str">
            <v>Банк</v>
          </cell>
        </row>
        <row r="88">
          <cell r="A88">
            <v>20338</v>
          </cell>
          <cell r="B88" t="str">
            <v>Надымский филиал открытого акционерного общества "Страховое общество газовой промышленности"</v>
          </cell>
          <cell r="C88" t="str">
            <v>ОАО "СОГАЗ"</v>
          </cell>
          <cell r="D88" t="str">
            <v>12-338/2008    от 01.01.2008г.</v>
          </cell>
          <cell r="E88" t="str">
            <v>Новый</v>
          </cell>
          <cell r="F88" t="str">
            <v>филиал "Газпромбанк" (ОАО) в г. Надым</v>
          </cell>
          <cell r="G88" t="str">
            <v>047186898</v>
          </cell>
          <cell r="H88" t="str">
            <v>30101810100000000898</v>
          </cell>
          <cell r="I88" t="str">
            <v>40701810000000000013</v>
          </cell>
          <cell r="K88">
            <v>7736035485</v>
          </cell>
          <cell r="L88">
            <v>890303001</v>
          </cell>
          <cell r="M88" t="str">
            <v>96220</v>
          </cell>
          <cell r="O88" t="str">
            <v>71582170</v>
          </cell>
          <cell r="P88">
            <v>1027739820921</v>
          </cell>
          <cell r="W88">
            <v>629730</v>
          </cell>
          <cell r="X88" t="str">
            <v>Тюменская обл., ЯНАО,</v>
          </cell>
          <cell r="Y88" t="str">
            <v>г. Надым</v>
          </cell>
          <cell r="Z88" t="str">
            <v>ул. Зверева 8/1</v>
          </cell>
          <cell r="AA88">
            <v>629730</v>
          </cell>
          <cell r="AB88" t="str">
            <v>Тюменская обл. ЯНАО</v>
          </cell>
          <cell r="AC88" t="str">
            <v>г. Надым</v>
          </cell>
          <cell r="AD88" t="str">
            <v>ул. Зверева 8/1</v>
          </cell>
          <cell r="AF88" t="str">
            <v>т. 3-23-90, 
т. 3-89-90, 
ф. 6-77-14</v>
          </cell>
          <cell r="AG88" t="str">
            <v>д. Сюндюкова Альфия Хикматовна</v>
          </cell>
          <cell r="AH88" t="str">
            <v>д. Сюндюкова А. Х.</v>
          </cell>
          <cell r="AK88" t="str">
            <v>Иванова Роза Искандеровна</v>
          </cell>
          <cell r="AL88" t="str">
            <v>Иванова Р. И.</v>
          </cell>
          <cell r="AQ88">
            <v>8</v>
          </cell>
          <cell r="AR88">
            <v>4</v>
          </cell>
          <cell r="AS88">
            <v>5</v>
          </cell>
          <cell r="AT88">
            <v>6</v>
          </cell>
          <cell r="AU88">
            <v>9</v>
          </cell>
          <cell r="AX88" t="str">
            <v>Договор</v>
          </cell>
          <cell r="AY88" t="str">
            <v>ПРОДАВЕЦ</v>
          </cell>
          <cell r="BI88">
            <v>1</v>
          </cell>
          <cell r="BJ88" t="str">
            <v>Надымский филиал открытого акционерного общества "Страховое общество газовой промышленности"</v>
          </cell>
          <cell r="BK88" t="str">
            <v>г-же Сюндюковой А. Х.</v>
          </cell>
          <cell r="BL88" t="str">
            <v>Директору филиала</v>
          </cell>
          <cell r="BP88" t="str">
            <v>Центр занятости</v>
          </cell>
        </row>
        <row r="89">
          <cell r="A89">
            <v>20339</v>
          </cell>
          <cell r="B89" t="str">
            <v>ООО "Надымгоргаз"</v>
          </cell>
          <cell r="C89" t="str">
            <v>ООО "Надымгоргаз"</v>
          </cell>
          <cell r="D89" t="str">
            <v>12-339/2006    от 01.01.2006г.</v>
          </cell>
          <cell r="F89" t="str">
            <v>филиал ОАО "Уралсиб"  г. Тюмень</v>
          </cell>
          <cell r="G89" t="str">
            <v>047106957</v>
          </cell>
          <cell r="H89" t="str">
            <v>30101810900000000957</v>
          </cell>
          <cell r="I89" t="str">
            <v>40702810963020000074</v>
          </cell>
          <cell r="K89">
            <v>8903023028</v>
          </cell>
          <cell r="L89">
            <v>890301001</v>
          </cell>
          <cell r="M89" t="str">
            <v>4533, 40202</v>
          </cell>
          <cell r="O89" t="str">
            <v>71582000</v>
          </cell>
          <cell r="W89">
            <v>629733</v>
          </cell>
          <cell r="X89" t="str">
            <v>Тюменская обл. ЯНАО</v>
          </cell>
          <cell r="Y89" t="str">
            <v>г. Надым</v>
          </cell>
          <cell r="Z89" t="str">
            <v>п. ПСО-35</v>
          </cell>
          <cell r="AA89">
            <v>629733</v>
          </cell>
          <cell r="AB89" t="str">
            <v>Тюменская обл. ЯНАО</v>
          </cell>
          <cell r="AC89" t="str">
            <v>г. Надым</v>
          </cell>
          <cell r="AD89" t="str">
            <v>п. Лесной здание ООО "НРЭП"</v>
          </cell>
          <cell r="AF89" t="str">
            <v>ф. 3-26-96, 
т. 6-12-00</v>
          </cell>
          <cell r="AG89" t="str">
            <v>г.д. Сафин Азат Назипович т. 3-23-05</v>
          </cell>
          <cell r="AH89" t="str">
            <v>г.д. Сафин А. Н.</v>
          </cell>
          <cell r="AK89" t="str">
            <v>Кононенко Т.М.</v>
          </cell>
          <cell r="AL89" t="str">
            <v>Кононенко Т.М.</v>
          </cell>
          <cell r="AQ89">
            <v>4</v>
          </cell>
          <cell r="AR89">
            <v>8</v>
          </cell>
          <cell r="AS89">
            <v>9</v>
          </cell>
          <cell r="AT89">
            <v>10</v>
          </cell>
          <cell r="AX89" t="str">
            <v>Договор</v>
          </cell>
          <cell r="AY89" t="str">
            <v>ПРОДАВЕЦ</v>
          </cell>
          <cell r="BH89" t="str">
            <v>есть</v>
          </cell>
          <cell r="BI89">
            <v>1</v>
          </cell>
          <cell r="BJ89" t="str">
            <v>ООО "Надымгоргаз"</v>
          </cell>
          <cell r="BK89" t="str">
            <v>г-ну Сафину А. Н.</v>
          </cell>
          <cell r="BL89" t="str">
            <v>Генеральному директору</v>
          </cell>
          <cell r="BO89">
            <v>3.0150000000000001</v>
          </cell>
          <cell r="BP89" t="str">
            <v>Лесной зд. ГТЭР</v>
          </cell>
        </row>
        <row r="90">
          <cell r="A90">
            <v>20340</v>
          </cell>
          <cell r="B90" t="str">
            <v>ООО "НИГО"</v>
          </cell>
          <cell r="C90" t="str">
            <v>ООО "НИГО"</v>
          </cell>
          <cell r="D90" t="str">
            <v>12-340/2006    от 01.01.2006г.</v>
          </cell>
          <cell r="F90" t="str">
            <v>"Запсибкомбанк" ОАО г. Тюмень</v>
          </cell>
          <cell r="G90" t="str">
            <v>047130639</v>
          </cell>
          <cell r="H90" t="str">
            <v>30101810100000000639</v>
          </cell>
          <cell r="I90" t="str">
            <v>40702810500140000194</v>
          </cell>
          <cell r="K90">
            <v>8903021542</v>
          </cell>
          <cell r="L90">
            <v>890301001</v>
          </cell>
          <cell r="M90" t="str">
            <v>71110</v>
          </cell>
          <cell r="O90" t="str">
            <v>32121047</v>
          </cell>
          <cell r="P90">
            <v>1028900577860</v>
          </cell>
          <cell r="V90" t="str">
            <v>нет доп. Соглашения</v>
          </cell>
          <cell r="W90">
            <v>629730</v>
          </cell>
          <cell r="X90" t="str">
            <v>Ямало-Ненецкий АО</v>
          </cell>
          <cell r="Y90" t="str">
            <v>г. Надым</v>
          </cell>
          <cell r="Z90" t="str">
            <v>Ленинградский пр-т д.10 "Д" кв.1</v>
          </cell>
          <cell r="AA90">
            <v>629730</v>
          </cell>
          <cell r="AB90" t="str">
            <v>Ямало-Ненецкий АО</v>
          </cell>
          <cell r="AC90" t="str">
            <v>г. Надым</v>
          </cell>
          <cell r="AD90" t="str">
            <v>Ленинградский пр-т д.10 "Д" кв.1</v>
          </cell>
          <cell r="AE90" t="str">
            <v>nigo_off@ptline.ru</v>
          </cell>
          <cell r="AF90" t="str">
            <v>т. 3-64-40</v>
          </cell>
          <cell r="AG90" t="str">
            <v>г.д. Штыркова Нина Ивановна</v>
          </cell>
          <cell r="AH90" t="str">
            <v>г.д. Штыркова Н. И.</v>
          </cell>
          <cell r="AK90" t="str">
            <v>Исаева Людмила Борисовна</v>
          </cell>
          <cell r="AL90" t="str">
            <v>Исаева Л. Б.</v>
          </cell>
          <cell r="AM90" t="str">
            <v>Алексей
т. 597-4-97</v>
          </cell>
          <cell r="AQ90">
            <v>4</v>
          </cell>
          <cell r="AR90">
            <v>8</v>
          </cell>
          <cell r="AS90">
            <v>9</v>
          </cell>
          <cell r="AT90">
            <v>10</v>
          </cell>
          <cell r="AX90" t="str">
            <v>Договор</v>
          </cell>
          <cell r="AY90" t="str">
            <v>ПРОДАВЕЦ</v>
          </cell>
          <cell r="BI90">
            <v>1</v>
          </cell>
          <cell r="BJ90" t="str">
            <v>ООО "НИГО"</v>
          </cell>
          <cell r="BK90" t="str">
            <v>г-же Штырковой Н. И.</v>
          </cell>
          <cell r="BL90" t="str">
            <v>Генеральному директору</v>
          </cell>
          <cell r="BO90">
            <v>4.0219999999999896</v>
          </cell>
          <cell r="BP90" t="str">
            <v>Ленинград  10 ж</v>
          </cell>
        </row>
        <row r="91">
          <cell r="A91">
            <v>20341</v>
          </cell>
          <cell r="B91" t="str">
            <v>ООО "НИГО-1"</v>
          </cell>
          <cell r="C91" t="str">
            <v>ООО "НИГО-1"</v>
          </cell>
          <cell r="D91" t="str">
            <v>12-341/2006    от 01.01.2006г.</v>
          </cell>
          <cell r="F91" t="str">
            <v>"Запсибкомбанк" ОАО г. Салехард</v>
          </cell>
          <cell r="G91" t="str">
            <v>047182727</v>
          </cell>
          <cell r="H91" t="str">
            <v>30101810600000000727</v>
          </cell>
          <cell r="I91" t="str">
            <v>40702810600140000188</v>
          </cell>
          <cell r="K91">
            <v>8903020612</v>
          </cell>
          <cell r="L91">
            <v>890301001</v>
          </cell>
          <cell r="M91" t="str">
            <v>71210</v>
          </cell>
          <cell r="V91" t="str">
            <v>Расторгнуть</v>
          </cell>
          <cell r="W91">
            <v>629730</v>
          </cell>
          <cell r="X91" t="str">
            <v>Тюменская обл. ЯНАО</v>
          </cell>
          <cell r="Y91" t="str">
            <v>г. Надым</v>
          </cell>
          <cell r="Z91" t="str">
            <v>Ленинградский пр-т д.10-Д кв.1</v>
          </cell>
          <cell r="AA91">
            <v>629730</v>
          </cell>
          <cell r="AB91" t="str">
            <v>Тюменская обл. ЯНАО</v>
          </cell>
          <cell r="AC91" t="str">
            <v>г. Надым</v>
          </cell>
          <cell r="AD91" t="str">
            <v>Ленинградский пр-т д.10-Д кв.1</v>
          </cell>
          <cell r="AF91" t="str">
            <v>т. 3-64-40</v>
          </cell>
          <cell r="AG91" t="str">
            <v>д. Щурко Полина Александровна</v>
          </cell>
          <cell r="AH91" t="str">
            <v>д. Щурко П. А.</v>
          </cell>
          <cell r="AK91" t="str">
            <v>И.О. стар.бух. Коган У.В.</v>
          </cell>
          <cell r="AL91" t="str">
            <v>Коган У.В.</v>
          </cell>
          <cell r="AM91" t="str">
            <v>Алексей
т. 597-4-98</v>
          </cell>
          <cell r="BI91">
            <v>1</v>
          </cell>
          <cell r="BJ91" t="str">
            <v>ООО "НИГО-1"</v>
          </cell>
          <cell r="BK91" t="str">
            <v>г-же Щурко П. А.</v>
          </cell>
          <cell r="BL91" t="str">
            <v>Директору</v>
          </cell>
          <cell r="BO91">
            <v>4.0229999999999899</v>
          </cell>
          <cell r="BP91" t="str">
            <v>Ленинград  10 ж</v>
          </cell>
        </row>
        <row r="92">
          <cell r="A92">
            <v>20342</v>
          </cell>
          <cell r="B92" t="str">
            <v>ООО "НИГО-2"</v>
          </cell>
          <cell r="C92" t="str">
            <v>ООО "НИГО-2"</v>
          </cell>
          <cell r="D92" t="str">
            <v>12-342/2006    от 01.01.2006г.</v>
          </cell>
          <cell r="F92" t="str">
            <v>"Запсибкомбанк" ОАО г. Салехард</v>
          </cell>
          <cell r="G92" t="str">
            <v>047182727</v>
          </cell>
          <cell r="H92" t="str">
            <v>30101810600000000727</v>
          </cell>
          <cell r="I92" t="str">
            <v>40702810600140000191</v>
          </cell>
          <cell r="K92">
            <v>8903020620</v>
          </cell>
          <cell r="L92">
            <v>890301001</v>
          </cell>
          <cell r="M92" t="str">
            <v>71211</v>
          </cell>
          <cell r="O92" t="str">
            <v>55448673</v>
          </cell>
          <cell r="V92" t="str">
            <v>Расторгнуть</v>
          </cell>
          <cell r="W92">
            <v>629730</v>
          </cell>
          <cell r="X92" t="str">
            <v>Тюменская обл. ЯНАО</v>
          </cell>
          <cell r="Y92" t="str">
            <v>г. Надым</v>
          </cell>
          <cell r="Z92" t="str">
            <v>Ленинградский пр-т д.10-Д кв.1</v>
          </cell>
          <cell r="AA92">
            <v>629730</v>
          </cell>
          <cell r="AB92" t="str">
            <v>Тюменская обл. ЯНАО</v>
          </cell>
          <cell r="AC92" t="str">
            <v>г. Надым</v>
          </cell>
          <cell r="AD92" t="str">
            <v>Ленинградский пр-т д.10-Д кв.1</v>
          </cell>
          <cell r="AF92" t="str">
            <v>т. 3-64-40</v>
          </cell>
          <cell r="AG92" t="str">
            <v>д. Дзюба Ирина Сергеевна</v>
          </cell>
          <cell r="AH92" t="str">
            <v>д. Дзюба И. С.</v>
          </cell>
          <cell r="AK92" t="str">
            <v>Щурко Полина Александровна</v>
          </cell>
          <cell r="AL92" t="str">
            <v>Щурко П. А.</v>
          </cell>
          <cell r="AM92" t="str">
            <v>Алексей
т. 597-4-99</v>
          </cell>
          <cell r="BI92">
            <v>1</v>
          </cell>
          <cell r="BJ92" t="str">
            <v>ООО "НИГО-2"</v>
          </cell>
          <cell r="BK92" t="str">
            <v>г-же Дзюба И. С.</v>
          </cell>
          <cell r="BL92" t="str">
            <v>Директору</v>
          </cell>
          <cell r="BO92">
            <v>4.0239999999999903</v>
          </cell>
          <cell r="BP92" t="str">
            <v>Ленинград  10 ж</v>
          </cell>
        </row>
        <row r="93">
          <cell r="A93">
            <v>20343</v>
          </cell>
          <cell r="B93" t="str">
            <v>ООО "Надымское бюро оценки"</v>
          </cell>
          <cell r="C93" t="str">
            <v>ООО "Надымское бюро оценки"</v>
          </cell>
          <cell r="D93" t="str">
            <v>12-343/2007    от 01.12.2006г.</v>
          </cell>
          <cell r="F93" t="str">
            <v>филиал "Газпромбанк" (ОАО) в г. Надым</v>
          </cell>
          <cell r="G93" t="str">
            <v>047186898</v>
          </cell>
          <cell r="H93" t="str">
            <v>30101810100000000898</v>
          </cell>
          <cell r="I93" t="str">
            <v>40702810300000000592</v>
          </cell>
          <cell r="K93">
            <v>8903018613</v>
          </cell>
          <cell r="L93">
            <v>890301001</v>
          </cell>
          <cell r="M93" t="str">
            <v>83300, 80400</v>
          </cell>
          <cell r="O93" t="str">
            <v>457825666</v>
          </cell>
          <cell r="P93">
            <v>1028900580793</v>
          </cell>
          <cell r="W93">
            <v>629730</v>
          </cell>
          <cell r="X93" t="str">
            <v xml:space="preserve"> ЯНАО</v>
          </cell>
          <cell r="Y93" t="str">
            <v>г. Надым</v>
          </cell>
          <cell r="Z93" t="str">
            <v>ул. Зверева д.38 кв. 51</v>
          </cell>
          <cell r="AA93">
            <v>629730</v>
          </cell>
          <cell r="AB93" t="str">
            <v xml:space="preserve"> ЯНАО</v>
          </cell>
          <cell r="AC93" t="str">
            <v>г. Надым</v>
          </cell>
          <cell r="AD93" t="str">
            <v>ул. Заводская а/я 94</v>
          </cell>
          <cell r="AE93" t="str">
            <v>nboplus@ptline.ru</v>
          </cell>
          <cell r="AF93" t="str">
            <v>т. 97-000</v>
          </cell>
          <cell r="AG93" t="str">
            <v>д. Пузейчук Ростислав Васильевич</v>
          </cell>
          <cell r="AH93" t="str">
            <v>д. Пузейчук Р. В.</v>
          </cell>
          <cell r="AQ93">
            <v>4</v>
          </cell>
          <cell r="AR93">
            <v>8</v>
          </cell>
          <cell r="AS93">
            <v>9</v>
          </cell>
          <cell r="AT93">
            <v>10</v>
          </cell>
          <cell r="AX93" t="str">
            <v>Договор</v>
          </cell>
          <cell r="AY93" t="str">
            <v>ПРОДАВЕЦ</v>
          </cell>
          <cell r="BI93">
            <v>1</v>
          </cell>
          <cell r="BJ93" t="str">
            <v>ООО "Надымское бюро оценки"</v>
          </cell>
          <cell r="BK93" t="str">
            <v>г-ну Пузейчук Р. В.</v>
          </cell>
          <cell r="BL93" t="str">
            <v>Директору</v>
          </cell>
          <cell r="BP93" t="str">
            <v>напротив ЗКПД</v>
          </cell>
        </row>
        <row r="94">
          <cell r="A94">
            <v>20344</v>
          </cell>
          <cell r="B94" t="str">
            <v>ОАО "НК" Роснефть" - Ямалнефтепродукт"</v>
          </cell>
          <cell r="C94" t="str">
            <v>ОАО "Роснефть"</v>
          </cell>
          <cell r="D94" t="str">
            <v>12-344/2008    от 01.01.2008г.</v>
          </cell>
          <cell r="E94" t="str">
            <v>Новый</v>
          </cell>
          <cell r="F94" t="str">
            <v>ОАО "Всероссийский банк развития регионов", г. Москва</v>
          </cell>
          <cell r="G94" t="str">
            <v>044525880</v>
          </cell>
          <cell r="H94" t="str">
            <v>30101810900000000080</v>
          </cell>
          <cell r="I94" t="str">
            <v>40702810000000001401</v>
          </cell>
          <cell r="K94">
            <v>8901001325</v>
          </cell>
          <cell r="L94">
            <v>890101001</v>
          </cell>
          <cell r="N94" t="str">
            <v>51.51.2 - 51.51.3</v>
          </cell>
          <cell r="O94" t="str">
            <v>30474945</v>
          </cell>
          <cell r="P94">
            <v>1028900510880</v>
          </cell>
          <cell r="W94">
            <v>629003</v>
          </cell>
          <cell r="X94" t="str">
            <v>ЯНАО</v>
          </cell>
          <cell r="Y94" t="str">
            <v>г. Салехард</v>
          </cell>
          <cell r="Z94" t="str">
            <v>ул. Горького, д. 25</v>
          </cell>
          <cell r="AA94">
            <v>629730</v>
          </cell>
          <cell r="AB94" t="str">
            <v>ЯНАО</v>
          </cell>
          <cell r="AC94" t="str">
            <v>г. Надым</v>
          </cell>
          <cell r="AD94" t="str">
            <v>посёлок 107 км</v>
          </cell>
          <cell r="AF94" t="str">
            <v>т. 90-00-7 
т. 90-00-6 
т. 90-00-5</v>
          </cell>
          <cell r="AG94" t="str">
            <v>д. Павлов Сергей Аркадьевич</v>
          </cell>
          <cell r="AH94" t="str">
            <v>д. Павлов С. А.</v>
          </cell>
          <cell r="AM94" t="str">
            <v>59-00-04 Таратынов Александр Анатольевич</v>
          </cell>
          <cell r="AQ94">
            <v>4</v>
          </cell>
          <cell r="AR94">
            <v>8</v>
          </cell>
          <cell r="AS94">
            <v>9</v>
          </cell>
          <cell r="AT94">
            <v>10</v>
          </cell>
          <cell r="AX94" t="str">
            <v>Договор</v>
          </cell>
          <cell r="AY94" t="str">
            <v>ПРОДАВЕЦ</v>
          </cell>
          <cell r="BI94">
            <v>1</v>
          </cell>
          <cell r="BJ94" t="str">
            <v>ОАО "НК" Роснефть" - Ямалнефтепродукт" филиал "Надымское предприятие по обеспечению нефтепродуктами"</v>
          </cell>
          <cell r="BK94" t="str">
            <v>г-ну  Павлову С. А.</v>
          </cell>
          <cell r="BL94" t="str">
            <v>Директору</v>
          </cell>
          <cell r="BP94" t="str">
            <v>ОТПР. ПОЧТОЙ</v>
          </cell>
        </row>
        <row r="95">
          <cell r="A95">
            <v>20345</v>
          </cell>
          <cell r="B95" t="str">
            <v>"Газпромбанк" (Открытое акционерное общество)</v>
          </cell>
          <cell r="C95" t="str">
            <v>"Газпромбанк" г. Белоярский</v>
          </cell>
          <cell r="D95" t="str">
            <v>12-345/2006    от 01.01.2006г.</v>
          </cell>
          <cell r="F95" t="str">
            <v>Расчетно-кассовый центр г. Белоярский</v>
          </cell>
          <cell r="G95" t="str">
            <v>047176775</v>
          </cell>
          <cell r="H95" t="str">
            <v>30101810800000000775</v>
          </cell>
          <cell r="K95">
            <v>7744001497</v>
          </cell>
          <cell r="L95">
            <v>861102001</v>
          </cell>
          <cell r="M95" t="str">
            <v>96120</v>
          </cell>
          <cell r="O95" t="str">
            <v>09807684</v>
          </cell>
          <cell r="P95">
            <v>1027700167110</v>
          </cell>
          <cell r="R95">
            <v>45293590000</v>
          </cell>
          <cell r="S95">
            <v>41</v>
          </cell>
          <cell r="T95">
            <v>67</v>
          </cell>
          <cell r="U95">
            <v>15001</v>
          </cell>
          <cell r="W95">
            <v>117420</v>
          </cell>
          <cell r="Y95" t="str">
            <v>г. Москва</v>
          </cell>
          <cell r="Z95" t="str">
            <v>ул. Нвметкина, 16, корп. 1</v>
          </cell>
          <cell r="AA95">
            <v>628162</v>
          </cell>
          <cell r="AB95" t="str">
            <v>Российская Федерация Тюменская обл. Ханты-Мансийский автономный округ - Югра</v>
          </cell>
          <cell r="AC95" t="str">
            <v>г. Белоярский</v>
          </cell>
          <cell r="AD95" t="str">
            <v>ул. Молодости, 7а</v>
          </cell>
          <cell r="AF95" t="str">
            <v>(34670) 2-15-32, 
(34995) 49-704, 
т. 49-724, 
т. 2-00-20</v>
          </cell>
          <cell r="AG95" t="str">
            <v>Управляющий филиалом АБ Газпромбанк (ЗАО) в г. Белоярский Дорохова Любовь Григорьевна</v>
          </cell>
          <cell r="AH95" t="str">
            <v>Упр. Дорохова Л. Г.</v>
          </cell>
          <cell r="AI95" t="str">
            <v>Пустовар Антонина Ивановна</v>
          </cell>
          <cell r="AK95" t="str">
            <v>Безмерная Татьяна Васильевна</v>
          </cell>
          <cell r="AL95" t="str">
            <v>Безмерная Т. В.</v>
          </cell>
          <cell r="AQ95">
            <v>4</v>
          </cell>
          <cell r="AR95">
            <v>8</v>
          </cell>
          <cell r="AS95">
            <v>9</v>
          </cell>
          <cell r="AT95">
            <v>10</v>
          </cell>
          <cell r="AX95" t="str">
            <v>Договор</v>
          </cell>
          <cell r="AY95" t="str">
            <v>ПРОДАВЕЦ</v>
          </cell>
          <cell r="BI95">
            <v>1</v>
          </cell>
          <cell r="BJ95" t="str">
            <v>филиал "Газпромбанк" (ОАО) в г. Белоярский</v>
          </cell>
          <cell r="BK95" t="str">
            <v>г-же  Дороховой Л. Г.</v>
          </cell>
          <cell r="BL95" t="str">
            <v>Управляющему</v>
          </cell>
          <cell r="BO95">
            <v>3.0089999999999999</v>
          </cell>
          <cell r="BP95" t="str">
            <v xml:space="preserve"> ГОРКА</v>
          </cell>
        </row>
        <row r="96">
          <cell r="A96">
            <v>20346</v>
          </cell>
          <cell r="B96" t="str">
            <v>ООО "Парус 2"</v>
          </cell>
          <cell r="C96" t="str">
            <v>ООО "Парус 2"</v>
          </cell>
          <cell r="D96" t="str">
            <v>12-346/2006    от 01.01.2006г.</v>
          </cell>
          <cell r="F96" t="str">
            <v>"Западно-Сибирский банк" Сбербанка РФ ОАО г. Тюмень Надымское ОСБ №8028/029</v>
          </cell>
          <cell r="G96" t="str">
            <v>047102651</v>
          </cell>
          <cell r="H96" t="str">
            <v>30101810800000000651</v>
          </cell>
          <cell r="I96" t="str">
            <v>40702810567090100024</v>
          </cell>
          <cell r="K96">
            <v>8903001987</v>
          </cell>
          <cell r="L96">
            <v>890301001</v>
          </cell>
          <cell r="W96">
            <v>629730</v>
          </cell>
          <cell r="X96" t="str">
            <v>Тюменская обл. ЯНАО</v>
          </cell>
          <cell r="Y96" t="str">
            <v>г. Надым</v>
          </cell>
          <cell r="Z96" t="str">
            <v>ул. Геологоразведчиков д.7</v>
          </cell>
          <cell r="AA96">
            <v>629730</v>
          </cell>
          <cell r="AB96" t="str">
            <v>Тюменская обл. ЯНАО</v>
          </cell>
          <cell r="AC96" t="str">
            <v>г. Надым</v>
          </cell>
          <cell r="AD96" t="str">
            <v>ул. Геологоразведчиков д.7</v>
          </cell>
          <cell r="AF96" t="str">
            <v>т. 31-045, 
т. 34-038</v>
          </cell>
          <cell r="AG96" t="str">
            <v>д. Владимиров Владимир Дмитриевич</v>
          </cell>
          <cell r="AH96" t="str">
            <v>д. Владимиров В.Д.</v>
          </cell>
          <cell r="AI96" t="str">
            <v xml:space="preserve">  </v>
          </cell>
          <cell r="AK96" t="str">
            <v>Котова Лариса Витальевна</v>
          </cell>
          <cell r="AQ96">
            <v>4</v>
          </cell>
          <cell r="AR96">
            <v>8</v>
          </cell>
          <cell r="AS96">
            <v>9</v>
          </cell>
          <cell r="AT96">
            <v>10</v>
          </cell>
          <cell r="AX96" t="str">
            <v>Договор</v>
          </cell>
          <cell r="AY96" t="str">
            <v>ПРОДАВЕЦ</v>
          </cell>
          <cell r="BI96">
            <v>1</v>
          </cell>
          <cell r="BJ96" t="str">
            <v>ООО "Парус 2"</v>
          </cell>
          <cell r="BK96" t="str">
            <v>г-ну  Владимирову В. Д.</v>
          </cell>
          <cell r="BL96" t="str">
            <v>Директору</v>
          </cell>
          <cell r="BO96">
            <v>5.0039999999999996</v>
          </cell>
          <cell r="BP96" t="str">
            <v>маг. Возле мировых
судей</v>
          </cell>
        </row>
        <row r="97">
          <cell r="A97">
            <v>20347</v>
          </cell>
          <cell r="B97" t="str">
            <v>ООО "Районные Газовые сети"</v>
          </cell>
          <cell r="C97" t="str">
            <v>ООО "Районные Газовые сети"</v>
          </cell>
          <cell r="D97" t="str">
            <v>12-347/2006    от 01.01.2006г.</v>
          </cell>
          <cell r="F97" t="str">
            <v>"Запсибкомбанк" ОАО г. Тюмень</v>
          </cell>
          <cell r="G97" t="str">
            <v>047130639</v>
          </cell>
          <cell r="H97" t="str">
            <v>30101810100000000639</v>
          </cell>
          <cell r="I97" t="str">
            <v>40702810900140000794</v>
          </cell>
          <cell r="K97">
            <v>8903022680</v>
          </cell>
          <cell r="L97">
            <v>890301001</v>
          </cell>
          <cell r="N97" t="str">
            <v>40.20.2</v>
          </cell>
          <cell r="O97" t="str">
            <v>14078833</v>
          </cell>
          <cell r="P97">
            <v>1038900661348</v>
          </cell>
          <cell r="R97">
            <v>71174000000</v>
          </cell>
          <cell r="W97">
            <v>629736</v>
          </cell>
          <cell r="X97" t="str">
            <v xml:space="preserve"> ЯНАО</v>
          </cell>
          <cell r="Y97" t="str">
            <v>г. Надым</v>
          </cell>
          <cell r="Z97" t="str">
            <v>ул. Зверева д.3</v>
          </cell>
          <cell r="AA97">
            <v>629736</v>
          </cell>
          <cell r="AB97" t="str">
            <v xml:space="preserve"> ЯНАО</v>
          </cell>
          <cell r="AC97" t="str">
            <v>г. Надым</v>
          </cell>
          <cell r="AD97" t="str">
            <v>ул. Зверева д.3</v>
          </cell>
          <cell r="AF97" t="str">
            <v>т/ф 32-777</v>
          </cell>
          <cell r="AG97" t="str">
            <v>г.д. Портнов Владимир Григорьевич</v>
          </cell>
          <cell r="AH97" t="str">
            <v>г.д. В.Г. Портнов</v>
          </cell>
          <cell r="AK97" t="str">
            <v>Баландина Г.Л.</v>
          </cell>
          <cell r="AL97" t="str">
            <v>Баландина Г.Л.</v>
          </cell>
          <cell r="AQ97">
            <v>4</v>
          </cell>
          <cell r="AR97">
            <v>8</v>
          </cell>
          <cell r="AS97">
            <v>9</v>
          </cell>
          <cell r="AT97">
            <v>10</v>
          </cell>
          <cell r="AX97" t="str">
            <v>Договор</v>
          </cell>
          <cell r="AY97" t="str">
            <v>ПРОДАВЕЦ</v>
          </cell>
          <cell r="BI97">
            <v>1</v>
          </cell>
          <cell r="BJ97" t="str">
            <v>ООО "Районные Газовые сети"</v>
          </cell>
          <cell r="BK97" t="str">
            <v>г-ну Портнову В. Г.</v>
          </cell>
          <cell r="BL97" t="str">
            <v>Генеральному директору</v>
          </cell>
          <cell r="BO97">
            <v>4.0069999999999997</v>
          </cell>
          <cell r="BP97" t="str">
            <v>Зверева 3 с торца</v>
          </cell>
        </row>
        <row r="98">
          <cell r="A98">
            <v>20348</v>
          </cell>
          <cell r="B98" t="str">
            <v>ООО "ЭлитПрод"</v>
          </cell>
          <cell r="C98" t="str">
            <v>ООО "ЭлитПрод"</v>
          </cell>
          <cell r="D98" t="str">
            <v>12-348/2008    от 01.01.2008г.</v>
          </cell>
          <cell r="E98" t="str">
            <v>Новый</v>
          </cell>
          <cell r="F98" t="str">
            <v>филиал ОАО "Уралсиб"  г. Тюмень</v>
          </cell>
          <cell r="G98" t="str">
            <v>047106957</v>
          </cell>
          <cell r="H98" t="str">
            <v>30101810900000000957</v>
          </cell>
          <cell r="I98" t="str">
            <v>40702810263020000295</v>
          </cell>
          <cell r="K98">
            <v>8903016246</v>
          </cell>
          <cell r="L98">
            <v>890301001</v>
          </cell>
          <cell r="O98" t="str">
            <v>97400551</v>
          </cell>
          <cell r="P98">
            <v>1068903010813</v>
          </cell>
          <cell r="R98">
            <v>71174000000</v>
          </cell>
          <cell r="V98" t="str">
            <v>Перезаключить</v>
          </cell>
          <cell r="W98">
            <v>629730</v>
          </cell>
          <cell r="X98" t="str">
            <v xml:space="preserve"> ЯНАО</v>
          </cell>
          <cell r="Y98" t="str">
            <v>г. Надым</v>
          </cell>
          <cell r="Z98" t="str">
            <v>ул. Комсомольская 10 "Б"  кв. 13</v>
          </cell>
          <cell r="AA98">
            <v>629736</v>
          </cell>
          <cell r="AB98" t="str">
            <v xml:space="preserve"> ЯНАО</v>
          </cell>
          <cell r="AC98" t="str">
            <v>г. Надым</v>
          </cell>
          <cell r="AD98" t="str">
            <v>пос. СУ - 934</v>
          </cell>
          <cell r="AF98" t="str">
            <v>ф. 3-82-87 
т. 6-61-07</v>
          </cell>
          <cell r="AG98" t="str">
            <v>г.д. Закиев Надир Ярахметович</v>
          </cell>
          <cell r="AH98" t="str">
            <v>г.д. Закиев Н. Я.</v>
          </cell>
          <cell r="AK98" t="str">
            <v>Попова Ирина Сергеевна</v>
          </cell>
          <cell r="AL98" t="str">
            <v>Попова И. С.</v>
          </cell>
          <cell r="AO98" t="str">
            <v>538287, 89026216667 Лилия</v>
          </cell>
          <cell r="AQ98">
            <v>4</v>
          </cell>
          <cell r="AR98">
            <v>8</v>
          </cell>
          <cell r="AS98">
            <v>9</v>
          </cell>
          <cell r="AT98">
            <v>10</v>
          </cell>
          <cell r="AX98" t="str">
            <v>Договор</v>
          </cell>
          <cell r="AY98" t="str">
            <v>ПРОДАВЕЦ</v>
          </cell>
          <cell r="BI98">
            <v>1</v>
          </cell>
          <cell r="BJ98" t="str">
            <v>ООО "ЭлитПрод"</v>
          </cell>
          <cell r="BK98" t="str">
            <v>г-ну Закиеву Н. Я.</v>
          </cell>
          <cell r="BL98" t="str">
            <v>Генеральному директору</v>
          </cell>
          <cell r="BP98" t="str">
            <v>пос. Лесной маг. "Оазис"</v>
          </cell>
        </row>
        <row r="99">
          <cell r="A99">
            <v>20349</v>
          </cell>
          <cell r="B99" t="str">
            <v>ООО "Спецбурвод"</v>
          </cell>
          <cell r="C99" t="str">
            <v>ООО "Спецбурвод"</v>
          </cell>
          <cell r="D99" t="str">
            <v>12-349/2006    от 01.01.2006г.</v>
          </cell>
          <cell r="F99" t="str">
            <v>"Запсибкомбанк" ОАО г. Тюмень</v>
          </cell>
          <cell r="G99" t="str">
            <v>047102651</v>
          </cell>
          <cell r="H99" t="str">
            <v>30101810800000000651</v>
          </cell>
          <cell r="I99" t="str">
            <v>40702810267090100214</v>
          </cell>
          <cell r="K99" t="str">
            <v>0411113441</v>
          </cell>
          <cell r="L99" t="str">
            <v>041101001</v>
          </cell>
          <cell r="O99" t="str">
            <v>47212235</v>
          </cell>
          <cell r="V99" t="str">
            <v>нет доп. Соглашения</v>
          </cell>
          <cell r="W99">
            <v>649000</v>
          </cell>
          <cell r="X99" t="str">
            <v xml:space="preserve">Республика Алтай </v>
          </cell>
          <cell r="Y99" t="str">
            <v>г. Горно-Алтайск</v>
          </cell>
          <cell r="Z99" t="str">
            <v>ул. Комсомольская д. 13</v>
          </cell>
          <cell r="AA99">
            <v>629736</v>
          </cell>
          <cell r="AB99" t="str">
            <v>Тюменская обл. ЯНАО</v>
          </cell>
          <cell r="AC99" t="str">
            <v>г. Надым</v>
          </cell>
          <cell r="AD99" t="str">
            <v>8 проезд</v>
          </cell>
          <cell r="AE99" t="str">
            <v>specburvod@mail.ru</v>
          </cell>
          <cell r="AF99" t="str">
            <v xml:space="preserve">т. 368-68 
ф. 66-183 </v>
          </cell>
          <cell r="AG99" t="str">
            <v xml:space="preserve">д. Волков Анатолий Александрович </v>
          </cell>
          <cell r="AH99" t="str">
            <v>д. Волков А. А.</v>
          </cell>
          <cell r="AK99" t="str">
            <v>Старцева Анастасия Анатольевна 566191</v>
          </cell>
          <cell r="AL99" t="str">
            <v>Старцева А. А.</v>
          </cell>
          <cell r="AM99" t="str">
            <v>Образцов Петр Степанович 
т. 66-190</v>
          </cell>
          <cell r="AQ99">
            <v>4</v>
          </cell>
          <cell r="AR99">
            <v>8</v>
          </cell>
          <cell r="AS99">
            <v>9</v>
          </cell>
          <cell r="AT99">
            <v>10</v>
          </cell>
          <cell r="AX99" t="str">
            <v>Договор</v>
          </cell>
          <cell r="AY99" t="str">
            <v>ПРОДАВЕЦ</v>
          </cell>
          <cell r="BI99">
            <v>1</v>
          </cell>
          <cell r="BJ99" t="str">
            <v>ООО "Спецбурвод"</v>
          </cell>
          <cell r="BK99" t="str">
            <v>г-ну Волкову А. А.</v>
          </cell>
          <cell r="BL99" t="str">
            <v>Директору</v>
          </cell>
          <cell r="BO99">
            <v>2.0139999999999998</v>
          </cell>
          <cell r="BP99" t="str">
            <v>8й проезд</v>
          </cell>
        </row>
        <row r="100">
          <cell r="A100">
            <v>20350</v>
          </cell>
          <cell r="B100" t="str">
            <v>ООО "Тамикс"</v>
          </cell>
          <cell r="C100" t="str">
            <v>ООО "Тамикс"</v>
          </cell>
          <cell r="D100" t="str">
            <v>12-350/2006    от 01.01.2006г.</v>
          </cell>
          <cell r="F100" t="str">
            <v>"Запсибкомбанк" ОАО г. Салехард</v>
          </cell>
          <cell r="G100" t="str">
            <v>047182727</v>
          </cell>
          <cell r="H100" t="str">
            <v>30101810600000000727</v>
          </cell>
          <cell r="I100" t="str">
            <v>40702810300140000297</v>
          </cell>
          <cell r="K100">
            <v>8903004579</v>
          </cell>
          <cell r="L100">
            <v>890301001</v>
          </cell>
          <cell r="M100" t="str">
            <v>84100</v>
          </cell>
          <cell r="O100" t="str">
            <v>31432064</v>
          </cell>
          <cell r="P100">
            <v>1028900580114</v>
          </cell>
          <cell r="W100">
            <v>629730</v>
          </cell>
          <cell r="X100" t="str">
            <v>Тюменская обл. ЯНАО</v>
          </cell>
          <cell r="Y100" t="str">
            <v>г. Надым</v>
          </cell>
          <cell r="Z100" t="str">
            <v>пр. Ленинградский 24</v>
          </cell>
          <cell r="AA100">
            <v>629737</v>
          </cell>
          <cell r="AB100" t="str">
            <v>Тюменская обл. ЯНАО</v>
          </cell>
          <cell r="AC100" t="str">
            <v>г. Надым</v>
          </cell>
          <cell r="AD100" t="str">
            <v>пр. Ленинградский 24-5,6 под</v>
          </cell>
          <cell r="AF100" t="str">
            <v>3-66-26</v>
          </cell>
          <cell r="AG100" t="str">
            <v>Первушина  Татьяна Ильинична</v>
          </cell>
          <cell r="AH100" t="str">
            <v>Первушина  Т. И.</v>
          </cell>
          <cell r="AQ100">
            <v>4</v>
          </cell>
          <cell r="AR100">
            <v>8</v>
          </cell>
          <cell r="AS100">
            <v>9</v>
          </cell>
          <cell r="AT100">
            <v>10</v>
          </cell>
          <cell r="AX100" t="str">
            <v>Договор</v>
          </cell>
          <cell r="AY100" t="str">
            <v>ПРОДАВЕЦ</v>
          </cell>
          <cell r="BI100">
            <v>1</v>
          </cell>
          <cell r="BJ100" t="str">
            <v>ООО "Тамикс"</v>
          </cell>
          <cell r="BK100" t="str">
            <v>г-же Первушиной  Т. И.</v>
          </cell>
          <cell r="BL100" t="str">
            <v>Директору</v>
          </cell>
          <cell r="BP100" t="str">
            <v>Ленингр.24  5,6 подв</v>
          </cell>
        </row>
        <row r="101">
          <cell r="A101">
            <v>20351</v>
          </cell>
          <cell r="B101" t="str">
            <v>ООО "Фарм-Сервис"</v>
          </cell>
          <cell r="C101" t="str">
            <v>ООО "Фарм-Сервис"</v>
          </cell>
          <cell r="D101" t="str">
            <v>12-351/2006    от 01.01.2006г.</v>
          </cell>
          <cell r="F101" t="str">
            <v>филиал "Газпромбанк" (ОАО) в г. Надым</v>
          </cell>
          <cell r="G101" t="str">
            <v>047186898</v>
          </cell>
          <cell r="H101" t="str">
            <v>301018101000000000898</v>
          </cell>
          <cell r="I101" t="str">
            <v>40702810201000000196</v>
          </cell>
          <cell r="K101">
            <v>8903019462</v>
          </cell>
          <cell r="L101">
            <v>890301001</v>
          </cell>
          <cell r="M101" t="str">
            <v>71212</v>
          </cell>
          <cell r="O101" t="str">
            <v>48736489</v>
          </cell>
          <cell r="W101">
            <v>629736</v>
          </cell>
          <cell r="X101" t="str">
            <v>Тюменская обл. ЯНАО</v>
          </cell>
          <cell r="Y101" t="str">
            <v>г. Надым</v>
          </cell>
          <cell r="Z101" t="str">
            <v>ул. Зверева 50 кв. 381</v>
          </cell>
          <cell r="AA101">
            <v>629736</v>
          </cell>
          <cell r="AB101" t="str">
            <v>Тюменская обл. ЯНАО</v>
          </cell>
          <cell r="AC101" t="str">
            <v>г. Надым</v>
          </cell>
          <cell r="AD101" t="str">
            <v>ул. Зверева 50 кв. 381</v>
          </cell>
          <cell r="AE101" t="str">
            <v>farmserv89@mail.ru</v>
          </cell>
          <cell r="AF101" t="str">
            <v>т. 2-55-30, 
ф. 2-41-95</v>
          </cell>
          <cell r="AG101" t="str">
            <v>г.д. Гуцул Василий Сервилионович</v>
          </cell>
          <cell r="AH101" t="str">
            <v>г.д. Гуцул В. С.</v>
          </cell>
          <cell r="AK101" t="str">
            <v>Тарасова Майя Владимировна</v>
          </cell>
          <cell r="AL101" t="str">
            <v>Тарасова М. В.</v>
          </cell>
          <cell r="AQ101">
            <v>4</v>
          </cell>
          <cell r="AR101">
            <v>8</v>
          </cell>
          <cell r="AS101">
            <v>9</v>
          </cell>
          <cell r="AT101">
            <v>10</v>
          </cell>
          <cell r="AX101" t="str">
            <v>Договор</v>
          </cell>
          <cell r="AY101" t="str">
            <v>ПРОДАВЕЦ</v>
          </cell>
          <cell r="BI101">
            <v>1</v>
          </cell>
          <cell r="BJ101" t="str">
            <v>ООО "Фарм-Сервис"</v>
          </cell>
          <cell r="BK101" t="str">
            <v>г-ну  Гуцул В. С.</v>
          </cell>
          <cell r="BL101" t="str">
            <v>Генеральному директору</v>
          </cell>
          <cell r="BO101">
            <v>5.0410000000000004</v>
          </cell>
          <cell r="BP101" t="str">
            <v>Зверева 50-381</v>
          </cell>
        </row>
        <row r="102">
          <cell r="A102">
            <v>20352</v>
          </cell>
          <cell r="B102" t="str">
            <v>ООО "Экоспецстрой"</v>
          </cell>
          <cell r="C102" t="str">
            <v>ООО "Экоспецстрой"</v>
          </cell>
          <cell r="D102" t="str">
            <v>12-352/2006    от 01.01.2006г.</v>
          </cell>
          <cell r="F102" t="str">
            <v>"Запсибкомбанк" ОАО г. Надым</v>
          </cell>
          <cell r="G102" t="str">
            <v>047186784</v>
          </cell>
          <cell r="H102" t="str">
            <v>30101810900000000784</v>
          </cell>
          <cell r="I102" t="str">
            <v>40702810200000000058</v>
          </cell>
          <cell r="K102">
            <v>8903020980</v>
          </cell>
          <cell r="L102">
            <v>890301001</v>
          </cell>
          <cell r="W102">
            <v>629730</v>
          </cell>
          <cell r="X102" t="str">
            <v>Тюменская обл. ЯНАО</v>
          </cell>
          <cell r="Y102" t="str">
            <v>г. Надым</v>
          </cell>
          <cell r="Z102" t="str">
            <v>зд. ЗКПД</v>
          </cell>
          <cell r="AA102">
            <v>629730</v>
          </cell>
          <cell r="AB102" t="str">
            <v>Тюменская обл. ЯНАО</v>
          </cell>
          <cell r="AC102" t="str">
            <v>г. Надым</v>
          </cell>
          <cell r="AD102" t="str">
            <v>ул. Заводская, админ.зд. "НЗКПД"</v>
          </cell>
          <cell r="AF102" t="str">
            <v>т. 97-2-92, 
т. 49-1-66</v>
          </cell>
          <cell r="AG102" t="str">
            <v>д. Маркитан Николай Алексеевич</v>
          </cell>
          <cell r="AH102" t="str">
            <v>д. Маркитан Н. А.</v>
          </cell>
          <cell r="AK102" t="str">
            <v>Цимерман Ирина Владимировна</v>
          </cell>
          <cell r="AL102" t="str">
            <v>Цимерман И. В.</v>
          </cell>
          <cell r="AQ102">
            <v>4</v>
          </cell>
          <cell r="AR102">
            <v>8</v>
          </cell>
          <cell r="AS102">
            <v>9</v>
          </cell>
          <cell r="AT102">
            <v>10</v>
          </cell>
          <cell r="AX102" t="str">
            <v>Договор</v>
          </cell>
          <cell r="AY102" t="str">
            <v>ПРОДАВЕЦ</v>
          </cell>
          <cell r="BI102">
            <v>1</v>
          </cell>
          <cell r="BJ102" t="str">
            <v>ООО "Экоспецстрой"</v>
          </cell>
          <cell r="BK102" t="str">
            <v>г-ну Маркитану Н. А.</v>
          </cell>
          <cell r="BL102" t="str">
            <v>Директору</v>
          </cell>
          <cell r="BO102">
            <v>6.0090000000000003</v>
          </cell>
          <cell r="BP102" t="str">
            <v>"НЗКПД" 3 эт.</v>
          </cell>
        </row>
        <row r="103">
          <cell r="A103">
            <v>20353</v>
          </cell>
          <cell r="B103" t="str">
            <v>Инспекция Федеральной налоговой службы по г. Надыму Ямало- Ненецкого автономного округа</v>
          </cell>
          <cell r="C103" t="str">
            <v>Налоговая инспекция</v>
          </cell>
          <cell r="D103" t="str">
            <v>12-353/2008    от 29.12.2007г.</v>
          </cell>
          <cell r="E103" t="str">
            <v>Новый</v>
          </cell>
          <cell r="F103" t="str">
            <v>Управление Федерального Казначейства по ЯНАО</v>
          </cell>
          <cell r="G103" t="str">
            <v>047186000</v>
          </cell>
          <cell r="I103" t="str">
            <v>40105810400000010000</v>
          </cell>
          <cell r="J103">
            <v>3181501495</v>
          </cell>
          <cell r="K103">
            <v>8903009190</v>
          </cell>
          <cell r="L103">
            <v>890301001</v>
          </cell>
          <cell r="N103" t="str">
            <v>75.11.13</v>
          </cell>
          <cell r="O103" t="str">
            <v>34452893</v>
          </cell>
          <cell r="P103">
            <v>1048900204154</v>
          </cell>
          <cell r="V103" t="str">
            <v>Перезаключить</v>
          </cell>
          <cell r="W103">
            <v>629730</v>
          </cell>
          <cell r="X103" t="str">
            <v>Тюменская обл. ЯНАО</v>
          </cell>
          <cell r="Y103" t="str">
            <v>г. Надым</v>
          </cell>
          <cell r="Z103" t="str">
            <v>ул. Заводская</v>
          </cell>
          <cell r="AA103">
            <v>629730</v>
          </cell>
          <cell r="AB103" t="str">
            <v>Тюменская обл. ЯНАО</v>
          </cell>
          <cell r="AC103" t="str">
            <v>г. Надым</v>
          </cell>
          <cell r="AD103" t="str">
            <v>ул. Заводская</v>
          </cell>
          <cell r="AE103" t="str">
            <v>i8903@r89.nalog.ru</v>
          </cell>
          <cell r="AF103" t="str">
            <v>т. 50-15-12 
50-15-13
50-15-14</v>
          </cell>
          <cell r="AG103" t="str">
            <v>и.о. рук.  Советник налоговой службы РФ I ранга Бобенич Игорь Степанович</v>
          </cell>
          <cell r="AH103" t="str">
            <v>и.о. рук.  Советник налоговой службы РФ I ранга Бобенич И. С.</v>
          </cell>
          <cell r="AO103" t="str">
            <v>бух.
Семенова Елена
50-15-05</v>
          </cell>
          <cell r="AQ103">
            <v>4</v>
          </cell>
          <cell r="AR103">
            <v>7</v>
          </cell>
          <cell r="AS103">
            <v>8</v>
          </cell>
          <cell r="AT103">
            <v>5</v>
          </cell>
          <cell r="AU103">
            <v>6</v>
          </cell>
          <cell r="AV103">
            <v>9</v>
          </cell>
          <cell r="AX103" t="str">
            <v>Контракт</v>
          </cell>
          <cell r="AY103" t="str">
            <v>ПОСТАВЩИК</v>
          </cell>
          <cell r="BG103" t="str">
            <v>Бюджет</v>
          </cell>
          <cell r="BI103">
            <v>0</v>
          </cell>
          <cell r="BJ103" t="str">
            <v>Инспекция Федеральной налоговой службы по г. Надыму Ямало- Ненецкого автономного округа</v>
          </cell>
          <cell r="BK103" t="str">
            <v>г-ну Бобеничу И. С.</v>
          </cell>
          <cell r="BL103" t="str">
            <v xml:space="preserve">Советнику налоговой службы РФ I ранга </v>
          </cell>
          <cell r="BO103">
            <v>4.0030000000000001</v>
          </cell>
          <cell r="BP103" t="str">
            <v>напротив ЗКПД</v>
          </cell>
        </row>
        <row r="104">
          <cell r="A104">
            <v>20354</v>
          </cell>
          <cell r="B104" t="str">
            <v>ООО "Ямалгазпромстрой"</v>
          </cell>
          <cell r="C104" t="str">
            <v>ООО "Ямалгазпромстрой"</v>
          </cell>
          <cell r="D104" t="str">
            <v>12-354/2006    от 01.01.2006г.</v>
          </cell>
          <cell r="F104" t="str">
            <v>"Запсибкомбанк" ОАО г. Тюмень</v>
          </cell>
          <cell r="G104" t="str">
            <v>047130639</v>
          </cell>
          <cell r="H104" t="str">
            <v>30101810100000000639</v>
          </cell>
          <cell r="I104" t="str">
            <v>40702810100140001030</v>
          </cell>
          <cell r="K104">
            <v>8903022779</v>
          </cell>
          <cell r="L104">
            <v>890301001</v>
          </cell>
          <cell r="O104" t="str">
            <v>13516780</v>
          </cell>
          <cell r="P104">
            <v>1038900661909</v>
          </cell>
          <cell r="R104">
            <v>71174000000</v>
          </cell>
          <cell r="S104">
            <v>16</v>
          </cell>
          <cell r="T104">
            <v>65</v>
          </cell>
          <cell r="U104">
            <v>49014</v>
          </cell>
          <cell r="W104">
            <v>629736</v>
          </cell>
          <cell r="X104" t="str">
            <v>ЯНАО</v>
          </cell>
          <cell r="Y104" t="str">
            <v>г. Надым</v>
          </cell>
          <cell r="Z104" t="str">
            <v>ул. Зверева д.21а</v>
          </cell>
          <cell r="AA104">
            <v>629736</v>
          </cell>
          <cell r="AB104" t="str">
            <v>ЯНАО</v>
          </cell>
          <cell r="AC104" t="str">
            <v>г. Надым</v>
          </cell>
          <cell r="AD104" t="str">
            <v>ул. Зверева д.21а</v>
          </cell>
          <cell r="AF104" t="str">
            <v>т. 3-72-21, 
т. 66-7-51 
ф. 3-68-92, 
ф. 67-5-79</v>
          </cell>
          <cell r="AG104" t="str">
            <v>г.д. Кецеров Виктор Николаевич</v>
          </cell>
          <cell r="AH104" t="str">
            <v>г.д. Кецеров В. Н.</v>
          </cell>
          <cell r="AK104" t="str">
            <v>Мокеева Людмила Евгеньевна</v>
          </cell>
          <cell r="AL104" t="str">
            <v>Мокеева Л. Е.</v>
          </cell>
          <cell r="AQ104">
            <v>4</v>
          </cell>
          <cell r="AR104">
            <v>8</v>
          </cell>
          <cell r="AS104">
            <v>9</v>
          </cell>
          <cell r="AT104">
            <v>10</v>
          </cell>
          <cell r="AX104" t="str">
            <v>Договор</v>
          </cell>
          <cell r="AY104" t="str">
            <v>ПРОДАВЕЦ</v>
          </cell>
          <cell r="BI104">
            <v>1</v>
          </cell>
          <cell r="BJ104" t="str">
            <v>ООО "Ямалгазпромстрой"</v>
          </cell>
          <cell r="BK104" t="str">
            <v>г-ну Кецерову В. Н.</v>
          </cell>
          <cell r="BL104" t="str">
            <v>Генеральному директору</v>
          </cell>
          <cell r="BO104">
            <v>1.008</v>
          </cell>
          <cell r="BP104" t="str">
            <v>Зверева</v>
          </cell>
        </row>
        <row r="105">
          <cell r="A105">
            <v>20355</v>
          </cell>
          <cell r="B105" t="str">
            <v>Общественная организация Тюрских народов города Надыма и Надымского района "Васият"</v>
          </cell>
          <cell r="C105" t="str">
            <v>ООТН  "Васият"</v>
          </cell>
          <cell r="D105" t="str">
            <v>12-355/2008    от 01.01.2008г.</v>
          </cell>
          <cell r="E105" t="str">
            <v>Новый</v>
          </cell>
          <cell r="F105" t="str">
            <v>филиал ОАО "Уралсиб"  г. Тюмень</v>
          </cell>
          <cell r="G105" t="str">
            <v>047106957</v>
          </cell>
          <cell r="H105" t="str">
            <v>30101810900000000957</v>
          </cell>
          <cell r="I105" t="str">
            <v>40703810063020000012</v>
          </cell>
          <cell r="K105">
            <v>8903020203</v>
          </cell>
          <cell r="L105">
            <v>890301001</v>
          </cell>
          <cell r="P105">
            <v>1028900002240</v>
          </cell>
          <cell r="V105" t="str">
            <v>нет доп. Соглашения</v>
          </cell>
          <cell r="W105">
            <v>629730</v>
          </cell>
          <cell r="X105" t="str">
            <v>Тюменская обл. ЯНАО</v>
          </cell>
          <cell r="Y105" t="str">
            <v>г. Надым</v>
          </cell>
          <cell r="Z105" t="str">
            <v>п. Лесной</v>
          </cell>
          <cell r="AA105">
            <v>629736</v>
          </cell>
          <cell r="AB105" t="str">
            <v>Тюменская обл. ЯНАО</v>
          </cell>
          <cell r="AC105" t="str">
            <v>г. Надым</v>
          </cell>
          <cell r="AD105" t="str">
            <v>п. Лесной</v>
          </cell>
          <cell r="AF105" t="str">
            <v>т. 6-12-00 
ф. 3-26-96</v>
          </cell>
          <cell r="AG105" t="str">
            <v>Председатель Меджлиса Сафин Азат Назипович</v>
          </cell>
          <cell r="AH105" t="str">
            <v>Председатель Меджлиса Сафин А. Н.</v>
          </cell>
          <cell r="AQ105">
            <v>8</v>
          </cell>
          <cell r="AR105">
            <v>4</v>
          </cell>
          <cell r="AS105">
            <v>5</v>
          </cell>
          <cell r="AT105">
            <v>6</v>
          </cell>
          <cell r="AU105">
            <v>9</v>
          </cell>
          <cell r="AX105" t="str">
            <v>Договор</v>
          </cell>
          <cell r="AY105" t="str">
            <v>ПРОДАВЕЦ</v>
          </cell>
          <cell r="BI105">
            <v>0</v>
          </cell>
          <cell r="BJ105" t="str">
            <v>Общественная организация Тюрских народов города Надыма и Надымского района "Васият"</v>
          </cell>
          <cell r="BK105" t="str">
            <v>г-ну Сафину А. Н.</v>
          </cell>
          <cell r="BL105" t="str">
            <v>Председателю</v>
          </cell>
          <cell r="BO105">
            <v>3.016</v>
          </cell>
          <cell r="BP105" t="str">
            <v>зд. ГТЭР</v>
          </cell>
        </row>
        <row r="106">
          <cell r="A106">
            <v>20356</v>
          </cell>
          <cell r="B106" t="str">
            <v>ООО ПО "Арктур"</v>
          </cell>
          <cell r="C106" t="str">
            <v>ООО ПО "Арктур"</v>
          </cell>
          <cell r="D106" t="str">
            <v>12-356/2008    от 01.01.2008г.</v>
          </cell>
          <cell r="E106" t="str">
            <v>Новый</v>
          </cell>
          <cell r="F106" t="str">
            <v>филиал "Газпромбанк" (ОАО) в г. Надым</v>
          </cell>
          <cell r="G106" t="str">
            <v>047186898</v>
          </cell>
          <cell r="H106" t="str">
            <v>301018101000000000898</v>
          </cell>
          <cell r="I106" t="str">
            <v>40702810300000000411</v>
          </cell>
          <cell r="K106">
            <v>8903000670</v>
          </cell>
          <cell r="L106">
            <v>890301001</v>
          </cell>
          <cell r="M106" t="str">
            <v>19400</v>
          </cell>
          <cell r="O106" t="str">
            <v>31123920</v>
          </cell>
          <cell r="V106" t="str">
            <v>нет доп. Соглашения</v>
          </cell>
          <cell r="W106">
            <v>629730</v>
          </cell>
          <cell r="X106" t="str">
            <v>Тюменская обл. ЯНАО</v>
          </cell>
          <cell r="Y106" t="str">
            <v>г. Надым</v>
          </cell>
          <cell r="Z106" t="str">
            <v>ул. Набережная д. 42, кв. 2</v>
          </cell>
          <cell r="AA106">
            <v>629730</v>
          </cell>
          <cell r="AB106" t="str">
            <v>Тюменская обл. ЯНАО</v>
          </cell>
          <cell r="AC106" t="str">
            <v>г. Надым</v>
          </cell>
          <cell r="AD106" t="str">
            <v>ул. Набережная д. 42, кв. 2</v>
          </cell>
          <cell r="AF106" t="str">
            <v>т. 2-64-81, 
т. 63-2-24 
ф. 2-64-81</v>
          </cell>
          <cell r="AG106" t="str">
            <v>д. Белый Виктор Николаевич</v>
          </cell>
          <cell r="AH106" t="str">
            <v>д. Белый В. Н.</v>
          </cell>
          <cell r="AK106" t="str">
            <v>Цуркан Н.Г.</v>
          </cell>
          <cell r="AL106" t="str">
            <v>Цуркан Н.Г.</v>
          </cell>
          <cell r="AQ106">
            <v>4</v>
          </cell>
          <cell r="AR106">
            <v>8</v>
          </cell>
          <cell r="AS106">
            <v>9</v>
          </cell>
          <cell r="AT106">
            <v>10</v>
          </cell>
          <cell r="AX106" t="str">
            <v>Договор</v>
          </cell>
          <cell r="AY106" t="str">
            <v>ПРОДАВЕЦ</v>
          </cell>
          <cell r="BI106">
            <v>1</v>
          </cell>
          <cell r="BJ106" t="str">
            <v>ООО ПО "Арктур"</v>
          </cell>
          <cell r="BK106" t="str">
            <v>г-ну Белому В. Н.</v>
          </cell>
          <cell r="BL106" t="str">
            <v>Директору</v>
          </cell>
          <cell r="BP106" t="str">
            <v>Набережная  42</v>
          </cell>
        </row>
        <row r="107">
          <cell r="A107">
            <v>20357</v>
          </cell>
          <cell r="B107" t="str">
            <v>Федеральное государственное учреждение "Главное бюро медико-социальной экспертизы" по Ямало-Ненецкому автономному округу</v>
          </cell>
          <cell r="C107" t="str">
            <v>ФГУ "ГБ МСЭ" по ЯНАО</v>
          </cell>
          <cell r="D107" t="str">
            <v>12-357/2008    от 01.01.2008г.</v>
          </cell>
          <cell r="E107" t="str">
            <v>Новый</v>
          </cell>
          <cell r="F107" t="str">
            <v>Расчетно-кассовый центр г. Салехард</v>
          </cell>
          <cell r="G107" t="str">
            <v>047182000</v>
          </cell>
          <cell r="I107" t="str">
            <v>40105810400000010000</v>
          </cell>
          <cell r="K107">
            <v>8901016120</v>
          </cell>
          <cell r="L107">
            <v>890101001</v>
          </cell>
          <cell r="N107" t="str">
            <v>85.32; 85.12</v>
          </cell>
          <cell r="O107" t="str">
            <v>74736662</v>
          </cell>
          <cell r="P107">
            <v>1048900006176</v>
          </cell>
          <cell r="R107">
            <v>71171000000</v>
          </cell>
          <cell r="U107">
            <v>13228</v>
          </cell>
          <cell r="V107" t="str">
            <v>Перезаключить</v>
          </cell>
          <cell r="W107">
            <v>629007</v>
          </cell>
          <cell r="X107" t="str">
            <v>Тюменская обл. ЯНАО</v>
          </cell>
          <cell r="Y107" t="str">
            <v>г. Салехард</v>
          </cell>
          <cell r="Z107" t="str">
            <v>ул. Свердлова 41</v>
          </cell>
          <cell r="AA107">
            <v>629730</v>
          </cell>
          <cell r="AB107" t="str">
            <v>Тюменская обл. ЯНАО</v>
          </cell>
          <cell r="AC107" t="str">
            <v>г. Надым</v>
          </cell>
          <cell r="AD107" t="str">
            <v>ул. Полярная 18 кв 2</v>
          </cell>
          <cell r="AE107" t="str">
            <v>mseyanao@salekhard.ru</v>
          </cell>
          <cell r="AF107" t="str">
            <v>т. 3-84-37</v>
          </cell>
          <cell r="AG107" t="str">
            <v>Главный эксперт по медико-социальной экспертизе Городцова Надежда Павловна</v>
          </cell>
          <cell r="AH107" t="str">
            <v>Городцова Н. П.</v>
          </cell>
          <cell r="AK107" t="str">
            <v>Архипова Елена Павловна 
т. (34922) 4-08-85</v>
          </cell>
          <cell r="AL107" t="str">
            <v>Архипова Е. П.</v>
          </cell>
          <cell r="AQ107">
            <v>8</v>
          </cell>
          <cell r="AR107">
            <v>4</v>
          </cell>
          <cell r="AS107">
            <v>5</v>
          </cell>
          <cell r="AT107">
            <v>6</v>
          </cell>
          <cell r="AU107">
            <v>10</v>
          </cell>
          <cell r="AV107">
            <v>11</v>
          </cell>
          <cell r="AX107" t="str">
            <v>Договор</v>
          </cell>
          <cell r="AY107" t="str">
            <v>ПРОДАВЕЦ</v>
          </cell>
          <cell r="BG107" t="str">
            <v>Бюджет</v>
          </cell>
          <cell r="BI107">
            <v>0</v>
          </cell>
          <cell r="BJ107" t="str">
            <v>Федеральное государственное учреждение "Главное бюро медико-социальной экспертизы" по Ямало-Ненецкому автономному округу</v>
          </cell>
          <cell r="BK107" t="str">
            <v>г-же Городцовой Н. П.</v>
          </cell>
          <cell r="BL107" t="str">
            <v>Главному эксперту по медико-социальной экспертизе</v>
          </cell>
          <cell r="BO107">
            <v>4.0289999999999804</v>
          </cell>
          <cell r="BP107" t="str">
            <v>комсомольская 22</v>
          </cell>
        </row>
        <row r="108">
          <cell r="A108">
            <v>20358</v>
          </cell>
          <cell r="B108" t="str">
            <v>ООО "Престиж"</v>
          </cell>
          <cell r="C108" t="str">
            <v>ООО "Престиж"</v>
          </cell>
          <cell r="D108" t="str">
            <v>12-358/2008    от 01.02.2008г.</v>
          </cell>
          <cell r="E108" t="str">
            <v>Новый</v>
          </cell>
          <cell r="F108" t="str">
            <v>филиал ОАО "Уралсиб"  г. Тюмень</v>
          </cell>
          <cell r="G108" t="str">
            <v>047106957</v>
          </cell>
          <cell r="H108" t="str">
            <v>30101810900000000957</v>
          </cell>
          <cell r="I108" t="str">
            <v>40702810163020000078</v>
          </cell>
          <cell r="K108">
            <v>8903022923</v>
          </cell>
          <cell r="L108">
            <v>890301001</v>
          </cell>
          <cell r="N108" t="str">
            <v>60.23, 60.24, 67.13.4</v>
          </cell>
          <cell r="O108" t="str">
            <v>15385247</v>
          </cell>
          <cell r="P108">
            <v>1038900662723</v>
          </cell>
          <cell r="W108">
            <v>629736</v>
          </cell>
          <cell r="X108" t="str">
            <v>ЯНАО</v>
          </cell>
          <cell r="Y108" t="str">
            <v>г. Надым</v>
          </cell>
          <cell r="Z108" t="str">
            <v>ул. Зверева д.47, кв. 160</v>
          </cell>
          <cell r="AA108">
            <v>629736</v>
          </cell>
          <cell r="AB108" t="str">
            <v>ЯНАО</v>
          </cell>
          <cell r="AC108" t="str">
            <v>г. Надым</v>
          </cell>
          <cell r="AD108" t="str">
            <v>ул. Зверева д.47, кв. 160</v>
          </cell>
          <cell r="AF108" t="str">
            <v>т. 2-50-90, 
т. 2-06-66</v>
          </cell>
          <cell r="AG108" t="str">
            <v>д. Яковченко Василий Николаевич</v>
          </cell>
          <cell r="AH108" t="str">
            <v>д. Яковченко В. Н.</v>
          </cell>
          <cell r="AK108" t="str">
            <v>Якубенко Светлана Николаевна 
т. 2-06-66</v>
          </cell>
          <cell r="AL108" t="str">
            <v>Якубенко С. Н.</v>
          </cell>
          <cell r="AQ108">
            <v>8</v>
          </cell>
          <cell r="AR108">
            <v>4</v>
          </cell>
          <cell r="AS108">
            <v>5</v>
          </cell>
          <cell r="AT108">
            <v>6</v>
          </cell>
          <cell r="AU108">
            <v>9</v>
          </cell>
          <cell r="AX108" t="str">
            <v>Договор</v>
          </cell>
          <cell r="AY108" t="str">
            <v>ПРОДАВЕЦ</v>
          </cell>
          <cell r="BI108">
            <v>0.1</v>
          </cell>
          <cell r="BJ108" t="str">
            <v>ООО "Престиж"</v>
          </cell>
          <cell r="BK108" t="str">
            <v>г-ну Яковченко В. Н.</v>
          </cell>
          <cell r="BL108" t="str">
            <v>Директору</v>
          </cell>
          <cell r="BP108" t="str">
            <v>Передавать Ольге</v>
          </cell>
        </row>
        <row r="109">
          <cell r="A109">
            <v>20359</v>
          </cell>
          <cell r="B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C109" t="str">
            <v>Приход  Храма</v>
          </cell>
          <cell r="D109" t="str">
            <v>12-359/2006    от 01.01.2006г.</v>
          </cell>
          <cell r="F109" t="str">
            <v>филиал ОАО "Уралсиб"  г. Тюмень</v>
          </cell>
          <cell r="G109" t="str">
            <v>047106957</v>
          </cell>
          <cell r="H109" t="str">
            <v>30101810900000000957</v>
          </cell>
          <cell r="I109" t="str">
            <v>40703810763020000011</v>
          </cell>
          <cell r="K109">
            <v>8903013252</v>
          </cell>
          <cell r="L109">
            <v>890301001</v>
          </cell>
          <cell r="W109">
            <v>629736</v>
          </cell>
          <cell r="X109" t="str">
            <v>Тюменская обл. ЯНАО</v>
          </cell>
          <cell r="Y109" t="str">
            <v>г. Надым</v>
          </cell>
          <cell r="Z109" t="str">
            <v>ул. Парковый проезд д.5</v>
          </cell>
          <cell r="AA109">
            <v>629730</v>
          </cell>
          <cell r="AB109" t="str">
            <v>Тюменская обл. ЯНАО</v>
          </cell>
          <cell r="AC109" t="str">
            <v>г. Надым</v>
          </cell>
          <cell r="AD109" t="str">
            <v>ул. Парковый проезд д.5</v>
          </cell>
          <cell r="AF109" t="str">
            <v>т. 3-04-32, 
т. 6-79-21</v>
          </cell>
          <cell r="AG109" t="str">
            <v>Настоятель Прихода Храма в честь Святителя Николая Чудотворца  иерей Артемий Почекутов</v>
          </cell>
          <cell r="AH109" t="str">
            <v>Настоятель Прихода Храма в честь Святителя Николая Чудотворца  иерей Артемий Почекутов</v>
          </cell>
          <cell r="AQ109">
            <v>4</v>
          </cell>
          <cell r="AR109">
            <v>8</v>
          </cell>
          <cell r="AS109">
            <v>9</v>
          </cell>
          <cell r="AT109">
            <v>10</v>
          </cell>
          <cell r="AX109" t="str">
            <v>Договор</v>
          </cell>
          <cell r="AY109" t="str">
            <v>ПРОДАВЕЦ</v>
          </cell>
          <cell r="BI109">
            <v>0</v>
          </cell>
          <cell r="BJ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BK109" t="str">
            <v>иерею Артемию Почекутову</v>
          </cell>
          <cell r="BL109" t="str">
            <v>Настоятелю Прихода Храма</v>
          </cell>
          <cell r="BO109">
            <v>4.0209999999999901</v>
          </cell>
          <cell r="BP109" t="str">
            <v>Церковь</v>
          </cell>
        </row>
        <row r="110">
          <cell r="A110">
            <v>20360</v>
          </cell>
          <cell r="B110" t="str">
            <v>ООО СПО  "Промгражданстрой"</v>
          </cell>
          <cell r="C110" t="str">
            <v>ООО СПО  "Промгражданстрой"</v>
          </cell>
          <cell r="D110" t="str">
            <v>12-360/2006    от 01.01.2006г.</v>
          </cell>
          <cell r="F110" t="str">
            <v>"Западно-Сибирский банк" Сбербанка РФ ОАО г. Тюмень Надымское ОСБ №8028/029</v>
          </cell>
          <cell r="G110" t="str">
            <v>047102651</v>
          </cell>
          <cell r="H110" t="str">
            <v>30101810800000000651</v>
          </cell>
          <cell r="I110" t="str">
            <v>40702810567090100147</v>
          </cell>
          <cell r="K110">
            <v>8903020958</v>
          </cell>
          <cell r="L110">
            <v>890301001</v>
          </cell>
          <cell r="N110" t="str">
            <v>45.21.10</v>
          </cell>
          <cell r="O110" t="str">
            <v>57416625</v>
          </cell>
          <cell r="P110">
            <v>1028900580499</v>
          </cell>
          <cell r="R110">
            <v>71174000000</v>
          </cell>
          <cell r="V110" t="str">
            <v>нет доп. Соглашения</v>
          </cell>
          <cell r="W110">
            <v>629730</v>
          </cell>
          <cell r="X110" t="str">
            <v>ЯНАО</v>
          </cell>
          <cell r="Y110" t="str">
            <v>г. Надым</v>
          </cell>
          <cell r="Z110" t="str">
            <v>ул. Заводская здание ЗКПД</v>
          </cell>
          <cell r="AA110">
            <v>629730</v>
          </cell>
          <cell r="AB110" t="str">
            <v>ЯНАО</v>
          </cell>
          <cell r="AC110" t="str">
            <v>г. Надым</v>
          </cell>
          <cell r="AD110" t="str">
            <v>ул. Заводская, админ.зд. "НЗКПД"</v>
          </cell>
          <cell r="AF110" t="str">
            <v xml:space="preserve">
т. 96-5-01 ,
т. 96-5-02,
т. 96-5-67</v>
          </cell>
          <cell r="AG110" t="str">
            <v>д. Ольков Николай Васильевич</v>
          </cell>
          <cell r="AH110" t="str">
            <v>д. Ольков Н. В.</v>
          </cell>
          <cell r="AJ110" t="str">
            <v>Турлыкин Александр Ильич</v>
          </cell>
          <cell r="AK110" t="str">
            <v>Илишаев Игорь Семенович</v>
          </cell>
          <cell r="AL110" t="str">
            <v>Илишаев И. С.</v>
          </cell>
          <cell r="AM110" t="str">
            <v>Ростовщиков Александр Григорьевич 
т. 597-4-97</v>
          </cell>
          <cell r="AQ110">
            <v>4</v>
          </cell>
          <cell r="AR110">
            <v>8</v>
          </cell>
          <cell r="AS110">
            <v>9</v>
          </cell>
          <cell r="AT110">
            <v>10</v>
          </cell>
          <cell r="AX110" t="str">
            <v>Договор</v>
          </cell>
          <cell r="AY110" t="str">
            <v>ПРОДАВЕЦ</v>
          </cell>
          <cell r="BI110">
            <v>1</v>
          </cell>
          <cell r="BJ110" t="str">
            <v>ООО СПО  "Промгражданстрой"</v>
          </cell>
          <cell r="BK110" t="str">
            <v>г-ну Олькову Н. В.</v>
          </cell>
          <cell r="BL110" t="str">
            <v>Директору</v>
          </cell>
          <cell r="BO110">
            <v>6.0010000000000003</v>
          </cell>
          <cell r="BP110" t="str">
            <v>"НЗКПД" 1 эт.</v>
          </cell>
        </row>
        <row r="111">
          <cell r="A111">
            <v>20361</v>
          </cell>
          <cell r="B111" t="str">
            <v>"Строительно-монтажное управление № 8"  ООО "Югорскремстройгаз"</v>
          </cell>
          <cell r="C111" t="str">
            <v>СМУ-8 "Югорскремстройгаз"</v>
          </cell>
          <cell r="D111" t="str">
            <v>12-361/2008    от 01.02.2008г.</v>
          </cell>
          <cell r="E111" t="str">
            <v>Новый</v>
          </cell>
          <cell r="F111" t="str">
            <v>филиал "Газпромбанк" (ОАО) в г. Белоярский</v>
          </cell>
          <cell r="G111" t="str">
            <v>047177629</v>
          </cell>
          <cell r="H111" t="str">
            <v>30101810500000000629</v>
          </cell>
          <cell r="I111" t="str">
            <v>40702810300000000189</v>
          </cell>
          <cell r="K111">
            <v>8622008948</v>
          </cell>
          <cell r="L111">
            <v>890303002</v>
          </cell>
          <cell r="N111" t="str">
            <v>45.21.1, 45.21.2, 45.21.7, 45.11.2, 45.31, 45.32, 45.23.1</v>
          </cell>
          <cell r="O111" t="str">
            <v>14079985</v>
          </cell>
          <cell r="P111">
            <v>1038600300507</v>
          </cell>
          <cell r="R111">
            <v>71174000000</v>
          </cell>
          <cell r="S111">
            <v>49</v>
          </cell>
          <cell r="T111">
            <v>65</v>
          </cell>
          <cell r="U111">
            <v>49014</v>
          </cell>
          <cell r="W111">
            <v>629730</v>
          </cell>
          <cell r="X111" t="str">
            <v>ЯНАО</v>
          </cell>
          <cell r="Y111" t="str">
            <v>г. Надым</v>
          </cell>
          <cell r="Z111" t="str">
            <v>п. Лесной ОПС-3 а/я-15</v>
          </cell>
          <cell r="AA111">
            <v>629730</v>
          </cell>
          <cell r="AB111" t="str">
            <v>ЯНАО</v>
          </cell>
          <cell r="AC111" t="str">
            <v>г. Надым</v>
          </cell>
          <cell r="AD111" t="str">
            <v>п. Лесной ОПС-3 а/я-15</v>
          </cell>
          <cell r="AF111" t="str">
            <v>т.4-97-68, 
т. 4-97-70, 
ф. 4-97-16, 
ф.4-97-25</v>
          </cell>
          <cell r="AG111" t="str">
            <v>нач. Шаповал Валентин Анатольевич</v>
          </cell>
          <cell r="AH111" t="str">
            <v>нач. Шаповал В. А.</v>
          </cell>
          <cell r="AK111" t="str">
            <v>Дубошина Вита Александровна</v>
          </cell>
          <cell r="AL111" t="str">
            <v>Дубошина В. А.</v>
          </cell>
          <cell r="AQ111">
            <v>8</v>
          </cell>
          <cell r="AR111">
            <v>4</v>
          </cell>
          <cell r="AS111">
            <v>5</v>
          </cell>
          <cell r="AT111">
            <v>6</v>
          </cell>
          <cell r="AU111">
            <v>9</v>
          </cell>
          <cell r="AX111" t="str">
            <v>Договор</v>
          </cell>
          <cell r="AY111" t="str">
            <v>ПРОДАВЕЦ</v>
          </cell>
          <cell r="BI111">
            <v>1</v>
          </cell>
          <cell r="BJ111" t="str">
            <v>"Строительно-монтажное управление № 8"  ООО "Югорскремстройгаз"</v>
          </cell>
          <cell r="BK111" t="str">
            <v>г-ну Шаповалу В. А.</v>
          </cell>
          <cell r="BL111" t="str">
            <v>Начальнику</v>
          </cell>
        </row>
        <row r="112">
          <cell r="A112">
            <v>20362</v>
          </cell>
          <cell r="B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C112" t="str">
            <v>Управление Роспотребнадзора по ЯНАО</v>
          </cell>
          <cell r="D112" t="str">
            <v>12-362/2008    от 01.01.2008г.</v>
          </cell>
          <cell r="E112" t="str">
            <v>Новый</v>
          </cell>
          <cell r="F112" t="str">
            <v>Расчетно-кассовый центр г. Салехард</v>
          </cell>
          <cell r="G112" t="str">
            <v>047182000</v>
          </cell>
          <cell r="I112" t="str">
            <v>41058104000000010000</v>
          </cell>
          <cell r="J112" t="str">
            <v xml:space="preserve">  л/с 03141788385</v>
          </cell>
          <cell r="K112">
            <v>8901016427</v>
          </cell>
          <cell r="L112">
            <v>890101001</v>
          </cell>
          <cell r="O112" t="str">
            <v>76825938</v>
          </cell>
          <cell r="P112">
            <v>1058900002908</v>
          </cell>
          <cell r="R112">
            <v>71171000000</v>
          </cell>
          <cell r="V112" t="str">
            <v>Перезаключить</v>
          </cell>
          <cell r="W112">
            <v>629008</v>
          </cell>
          <cell r="X112" t="str">
            <v>Тюменская обл. ЯНАО</v>
          </cell>
          <cell r="Y112" t="str">
            <v>г. Салехард</v>
          </cell>
          <cell r="Z112" t="str">
            <v>ул. Титова д.10</v>
          </cell>
          <cell r="AA112">
            <v>629008</v>
          </cell>
          <cell r="AB112" t="str">
            <v>Тюменская обл. ЯНАО</v>
          </cell>
          <cell r="AC112" t="str">
            <v>г. Салехард</v>
          </cell>
          <cell r="AD112" t="str">
            <v>ул. Титова д.10</v>
          </cell>
          <cell r="AF112" t="str">
            <v>т/ф (34922) 4-13-12 (авт) 3-10-26
т.(3499) 53-02-20</v>
          </cell>
          <cell r="AG112" t="str">
            <v>Раенгулов Булат Мухамедович</v>
          </cell>
          <cell r="AH112" t="str">
            <v>Раенгулов Б. М.</v>
          </cell>
          <cell r="AK112" t="str">
            <v>Тибайкина Маргарита Васильевна</v>
          </cell>
          <cell r="AL112" t="str">
            <v>Тибайкина М. В.</v>
          </cell>
          <cell r="AN112" t="str">
            <v>бух. 3-27-78</v>
          </cell>
          <cell r="AS112">
            <v>5</v>
          </cell>
          <cell r="AX112" t="str">
            <v>Договор</v>
          </cell>
          <cell r="AY112" t="str">
            <v>ПРОДАВЕЦ</v>
          </cell>
          <cell r="BG112" t="str">
            <v>Бюджет</v>
          </cell>
          <cell r="BI112">
            <v>0</v>
          </cell>
          <cell r="BJ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BK112" t="str">
            <v>г-ну Раенгулову Б. М.</v>
          </cell>
          <cell r="BL112" t="str">
            <v>Руководителю</v>
          </cell>
          <cell r="BO112">
            <v>4.0349999999999797</v>
          </cell>
          <cell r="BP112" t="str">
            <v>зд СЭС</v>
          </cell>
          <cell r="BQ112" t="str">
            <v>Южная д.1</v>
          </cell>
        </row>
        <row r="113">
          <cell r="A113">
            <v>20363</v>
          </cell>
          <cell r="B113" t="str">
            <v>ОАО "ВымпелКом"</v>
          </cell>
          <cell r="C113" t="str">
            <v>ОАО "ВымпелКом"</v>
          </cell>
          <cell r="D113" t="str">
            <v>12-363/2006    от 01.01.2006г.</v>
          </cell>
          <cell r="F113" t="str">
            <v>ЗАО КБ "Ситибанк" г.Москва</v>
          </cell>
          <cell r="G113" t="str">
            <v>044525202</v>
          </cell>
          <cell r="H113" t="str">
            <v>30101810300000000202</v>
          </cell>
          <cell r="I113" t="str">
            <v>40702810900701545001</v>
          </cell>
          <cell r="K113">
            <v>7713076301</v>
          </cell>
          <cell r="L113">
            <v>720202001</v>
          </cell>
          <cell r="O113" t="str">
            <v>55937254</v>
          </cell>
          <cell r="W113">
            <v>127083</v>
          </cell>
          <cell r="Y113" t="str">
            <v>г.Москва</v>
          </cell>
          <cell r="Z113" t="str">
            <v>ул. Восьмого марта д. 10 стр. 14</v>
          </cell>
          <cell r="AA113">
            <v>625000</v>
          </cell>
          <cell r="AC113" t="str">
            <v>г. Тюмень</v>
          </cell>
          <cell r="AD113" t="str">
            <v>ул. Республики 49/1</v>
          </cell>
          <cell r="AF113" t="str">
            <v>ф. 41-62-80, 
ф. 41-27-77</v>
          </cell>
          <cell r="AG113" t="str">
            <v>д. Попов Сергей Николаевич т. (3452) 41-56-07</v>
          </cell>
          <cell r="AH113" t="str">
            <v>д. Попов С. Н.</v>
          </cell>
          <cell r="AK113" t="str">
            <v>Токарь Светлана Рудольфович т.41-56-07</v>
          </cell>
          <cell r="AL113" t="str">
            <v>Токарь С. Р.</v>
          </cell>
          <cell r="AM113" t="str">
            <v>Трофимов Кирилл Рудольфович т. 8-905-820-1444</v>
          </cell>
          <cell r="AQ113">
            <v>4</v>
          </cell>
          <cell r="AR113">
            <v>8</v>
          </cell>
          <cell r="AS113">
            <v>9</v>
          </cell>
          <cell r="AT113">
            <v>10</v>
          </cell>
          <cell r="AX113" t="str">
            <v>Договор</v>
          </cell>
          <cell r="AY113" t="str">
            <v>ПРОДАВЕЦ</v>
          </cell>
          <cell r="BI113">
            <v>1</v>
          </cell>
          <cell r="BJ113" t="str">
            <v>Тюменский филиал ОАО "ВымпелКом"</v>
          </cell>
          <cell r="BK113" t="str">
            <v>г-ну Попову С. Н.</v>
          </cell>
          <cell r="BL113" t="str">
            <v>Директору</v>
          </cell>
        </row>
        <row r="114">
          <cell r="A114">
            <v>20364</v>
          </cell>
          <cell r="B114" t="str">
            <v>ООО "Газпром добыча Надым"</v>
          </cell>
          <cell r="C114" t="str">
            <v>УКС ООО "ГДН"</v>
          </cell>
          <cell r="D114" t="str">
            <v>12-364/2008-ЭК    от 01.01.2008г.</v>
          </cell>
          <cell r="E114" t="str">
            <v>Новый</v>
          </cell>
          <cell r="F114" t="str">
            <v>филиал "Газпромбанк" (ОАО) в г. Надым</v>
          </cell>
          <cell r="G114" t="str">
            <v>047186898</v>
          </cell>
          <cell r="H114" t="str">
            <v>30101810100000000898</v>
          </cell>
          <cell r="I114" t="str">
            <v>40702810000000300576</v>
          </cell>
          <cell r="K114">
            <v>8903019871</v>
          </cell>
          <cell r="L114">
            <v>997250001</v>
          </cell>
          <cell r="V114" t="str">
            <v>Перезаключить</v>
          </cell>
          <cell r="W114">
            <v>629730</v>
          </cell>
          <cell r="X114" t="str">
            <v xml:space="preserve">РФ, ЯНАО, </v>
          </cell>
          <cell r="Y114" t="str">
            <v>г. Надым</v>
          </cell>
          <cell r="Z114" t="str">
            <v>ул. Зверева,  1</v>
          </cell>
          <cell r="AB114" t="str">
            <v>РФ, ЯНАО, 629730,</v>
          </cell>
          <cell r="AC114" t="str">
            <v>г. Надым,</v>
          </cell>
          <cell r="AD114" t="str">
            <v>ул. Кедровая, 8а</v>
          </cell>
          <cell r="AE114" t="str">
            <v>uks@ongp.ru</v>
          </cell>
          <cell r="AF114" t="str">
            <v>ф. 6-22-61 
т. 6-98-08</v>
          </cell>
          <cell r="AG114" t="str">
            <v>нач. Старцев Александр Иванович</v>
          </cell>
          <cell r="AH114" t="str">
            <v>нач. Старцев А. И.</v>
          </cell>
          <cell r="AI114" t="str">
            <v>Зам.нач. упр. Ревин С.А.</v>
          </cell>
          <cell r="AJ114" t="str">
            <v>Столяров Александр Алексеевич</v>
          </cell>
          <cell r="AK114" t="str">
            <v>Самунина Нина Михайловна</v>
          </cell>
          <cell r="AL114" t="str">
            <v>Самунина Н. М.</v>
          </cell>
          <cell r="AO114" t="str">
            <v>Дог. Отдел
Раиса Ахмадулловна
т.56-98-90</v>
          </cell>
          <cell r="AQ114">
            <v>8</v>
          </cell>
          <cell r="AR114">
            <v>4</v>
          </cell>
          <cell r="AS114">
            <v>5</v>
          </cell>
          <cell r="AT114">
            <v>6</v>
          </cell>
          <cell r="AU114">
            <v>10</v>
          </cell>
          <cell r="AV114">
            <v>11</v>
          </cell>
          <cell r="AX114" t="str">
            <v>Договор</v>
          </cell>
          <cell r="AY114" t="str">
            <v>ПРОДАВЕЦ</v>
          </cell>
          <cell r="BG114" t="str">
            <v>НГП</v>
          </cell>
          <cell r="BI114">
            <v>1</v>
          </cell>
          <cell r="BJ114" t="str">
            <v>ООО "Газпром добыча Надым" Управление капитального строительства</v>
          </cell>
          <cell r="BK114" t="str">
            <v>г-ну Старцеву А. И.</v>
          </cell>
          <cell r="BL114" t="str">
            <v>Начальнику</v>
          </cell>
          <cell r="BO114">
            <v>1.0169999999999999</v>
          </cell>
          <cell r="BP114" t="str">
            <v>Кедровая</v>
          </cell>
        </row>
        <row r="115">
          <cell r="A115">
            <v>20365</v>
          </cell>
          <cell r="B115" t="str">
            <v xml:space="preserve"> ООО "Надымгазпром"</v>
          </cell>
          <cell r="C115" t="str">
            <v>УИРС ООО "НГП"</v>
          </cell>
          <cell r="F115" t="str">
            <v>филиал "Газпромбанк" (ОАО) в г. Надым</v>
          </cell>
          <cell r="G115" t="str">
            <v>047186898</v>
          </cell>
          <cell r="H115" t="str">
            <v>301018101000000000898</v>
          </cell>
          <cell r="I115" t="str">
            <v>40702810000000300576</v>
          </cell>
          <cell r="K115">
            <v>8903019871</v>
          </cell>
          <cell r="L115">
            <v>997250001</v>
          </cell>
          <cell r="M115" t="str">
            <v>11231</v>
          </cell>
          <cell r="O115" t="str">
            <v>00153761</v>
          </cell>
          <cell r="V115" t="str">
            <v>Расторгнуть</v>
          </cell>
          <cell r="W115">
            <v>629730</v>
          </cell>
          <cell r="X115" t="str">
            <v>Ямало-Ненецкий автономный округ</v>
          </cell>
          <cell r="Y115" t="str">
            <v>г. Надым</v>
          </cell>
          <cell r="Z115" t="str">
            <v>ул. Зверева  1</v>
          </cell>
          <cell r="AA115">
            <v>629730</v>
          </cell>
          <cell r="AB115" t="str">
            <v>Тюменская обл. ЯНАО</v>
          </cell>
          <cell r="AC115" t="str">
            <v>г. Надым</v>
          </cell>
          <cell r="AD115" t="str">
            <v>ул. Заводская д.12</v>
          </cell>
          <cell r="AF115" t="str">
            <v>т. 64-099 
ф. 64-186</v>
          </cell>
          <cell r="AG115" t="str">
            <v>нач. Пивень Олег Александрович</v>
          </cell>
          <cell r="AH115" t="str">
            <v>нач. Пивень О. А.</v>
          </cell>
          <cell r="AK115" t="str">
            <v>Шиповская Елена Дмитриевна</v>
          </cell>
          <cell r="AL115" t="str">
            <v>Шиповская Е. Д.</v>
          </cell>
          <cell r="AM115" t="str">
            <v>т. 56-41-74</v>
          </cell>
          <cell r="BI115">
            <v>1</v>
          </cell>
          <cell r="BJ115" t="str">
            <v xml:space="preserve"> ООО "Надымгазпром" филиал "Управление Интенсификации и ремонта скважин"</v>
          </cell>
          <cell r="BK115" t="str">
            <v>г-ну Пивень О. А.</v>
          </cell>
          <cell r="BL115" t="str">
            <v>Начальнику</v>
          </cell>
          <cell r="BO115">
            <v>1.004</v>
          </cell>
          <cell r="BP115" t="str">
            <v>Заводская</v>
          </cell>
        </row>
        <row r="116">
          <cell r="A116">
            <v>20366</v>
          </cell>
          <cell r="B116" t="str">
            <v>ООО "Газпром добыча Надым"</v>
          </cell>
          <cell r="C116" t="str">
            <v>Надымгазснабкомплект ООО "ГДН"</v>
          </cell>
          <cell r="D116" t="str">
            <v>12-366/2008-ЭК    от 01.01.2008г.</v>
          </cell>
          <cell r="E116" t="str">
            <v>Новый</v>
          </cell>
          <cell r="F116" t="str">
            <v>филиал "Газпромбанк" (ОАО) в г. Надым</v>
          </cell>
          <cell r="G116" t="str">
            <v>047186898</v>
          </cell>
          <cell r="H116" t="str">
            <v>30101810100000000898</v>
          </cell>
          <cell r="I116" t="str">
            <v>40702810000000300576</v>
          </cell>
          <cell r="K116">
            <v>8903019871</v>
          </cell>
          <cell r="L116">
            <v>997250001</v>
          </cell>
          <cell r="M116" t="str">
            <v>11231</v>
          </cell>
          <cell r="O116" t="str">
            <v>00153761</v>
          </cell>
          <cell r="V116" t="str">
            <v>Перезаключить</v>
          </cell>
          <cell r="X116" t="str">
            <v>Российская Федерация, Ямало-Ненецкий автономный округ, 629730,</v>
          </cell>
          <cell r="Y116" t="str">
            <v>г. Надым,</v>
          </cell>
          <cell r="Z116" t="str">
            <v>ул. Зверева,  1</v>
          </cell>
          <cell r="AB116" t="str">
            <v>Российская Федерация , Ямало-Ненецкий автономный округ, 629736,</v>
          </cell>
          <cell r="AC116" t="str">
            <v>г. Надым,</v>
          </cell>
          <cell r="AD116" t="str">
            <v>ул. Зверева, 30</v>
          </cell>
          <cell r="AE116" t="str">
            <v>ngsk@ongp.ru</v>
          </cell>
          <cell r="AF116" t="str">
            <v>ф. 6-30-59 
т. 6-37-97,
т. 63-797</v>
          </cell>
          <cell r="AG116" t="str">
            <v>нач. Агрба Юрий Алексеевич</v>
          </cell>
          <cell r="AH116" t="str">
            <v>нач. Агрба Ю. А.</v>
          </cell>
          <cell r="AM116" t="str">
            <v>Долгушин Евгений Владимирович 
т. 6-34-75</v>
          </cell>
          <cell r="AQ116">
            <v>8</v>
          </cell>
          <cell r="AR116">
            <v>4</v>
          </cell>
          <cell r="AS116">
            <v>5</v>
          </cell>
          <cell r="AT116">
            <v>6</v>
          </cell>
          <cell r="AU116">
            <v>10</v>
          </cell>
          <cell r="AV116">
            <v>11</v>
          </cell>
          <cell r="AX116" t="str">
            <v>Договор</v>
          </cell>
          <cell r="AY116" t="str">
            <v>ПРОДАВЕЦ</v>
          </cell>
          <cell r="BG116" t="str">
            <v>НГП</v>
          </cell>
          <cell r="BI116">
            <v>1</v>
          </cell>
          <cell r="BJ116" t="str">
            <v>ООО "Газпром добыча Надым" филиал  управление "Надымгазснабкомплект"</v>
          </cell>
          <cell r="BK116" t="str">
            <v>г-ну Агрбе Ю. А.</v>
          </cell>
          <cell r="BL116" t="str">
            <v>Начальнику</v>
          </cell>
          <cell r="BO116">
            <v>1.0069999999999999</v>
          </cell>
          <cell r="BP116" t="str">
            <v>Зверева</v>
          </cell>
        </row>
        <row r="117">
          <cell r="A117">
            <v>20367</v>
          </cell>
          <cell r="B117" t="str">
            <v>ООО "НормаДент"</v>
          </cell>
          <cell r="C117" t="str">
            <v>ООО "НормаДент"</v>
          </cell>
          <cell r="D117" t="str">
            <v>12-367/2007 от 01.04.2007г.</v>
          </cell>
          <cell r="F117" t="str">
            <v>"Запсибкомбанк" ОАО г. Тюмень</v>
          </cell>
          <cell r="G117" t="str">
            <v>047130639</v>
          </cell>
          <cell r="H117" t="str">
            <v>30101810100000000639</v>
          </cell>
          <cell r="I117" t="str">
            <v>40702810100140001179</v>
          </cell>
          <cell r="K117">
            <v>8903026269</v>
          </cell>
          <cell r="L117">
            <v>890301001</v>
          </cell>
          <cell r="M117" t="str">
            <v>91514, 90310</v>
          </cell>
          <cell r="O117" t="str">
            <v>59642580</v>
          </cell>
          <cell r="P117">
            <v>1068903012716</v>
          </cell>
          <cell r="W117">
            <v>629730</v>
          </cell>
          <cell r="X117" t="str">
            <v>ЯНАО</v>
          </cell>
          <cell r="Y117" t="str">
            <v>г. Надым</v>
          </cell>
          <cell r="Z117" t="str">
            <v>ул. Зверева д. 41 пом. 71, 72</v>
          </cell>
          <cell r="AA117">
            <v>629730</v>
          </cell>
          <cell r="AB117" t="str">
            <v>ЯНАО</v>
          </cell>
          <cell r="AC117" t="str">
            <v>г. Надым</v>
          </cell>
          <cell r="AD117" t="str">
            <v>ул. Зверева д. 41 пом. 71, 72</v>
          </cell>
          <cell r="AF117" t="str">
            <v>т 
ф. 52-18-34</v>
          </cell>
          <cell r="AG117" t="str">
            <v>д. Мягков Михаил Сергеевич</v>
          </cell>
          <cell r="AH117" t="str">
            <v>д. Мягков М. С.</v>
          </cell>
          <cell r="AK117" t="str">
            <v>Сорокина Елена Александровна</v>
          </cell>
          <cell r="AL117" t="str">
            <v>Сорокина Е. А.</v>
          </cell>
          <cell r="AQ117">
            <v>4</v>
          </cell>
          <cell r="AR117">
            <v>8</v>
          </cell>
          <cell r="AS117">
            <v>9</v>
          </cell>
          <cell r="AT117">
            <v>10</v>
          </cell>
          <cell r="AX117" t="str">
            <v>Договор</v>
          </cell>
          <cell r="AY117" t="str">
            <v>ПРОДАВЕЦ</v>
          </cell>
          <cell r="BI117">
            <v>1</v>
          </cell>
          <cell r="BJ117" t="str">
            <v>ООО "НормаДент"</v>
          </cell>
          <cell r="BK117" t="str">
            <v>г-ну Мягкову М. С.</v>
          </cell>
          <cell r="BL117" t="str">
            <v>Директору</v>
          </cell>
        </row>
        <row r="118">
          <cell r="A118">
            <v>20368</v>
          </cell>
          <cell r="B118" t="str">
            <v>ОАО "Надымская Роспечать"</v>
          </cell>
          <cell r="C118" t="str">
            <v>ОАО "Надымская Роспечать"</v>
          </cell>
          <cell r="D118" t="str">
            <v>12-368/2007    от 01.11.2006г.</v>
          </cell>
          <cell r="F118" t="str">
            <v>"Запсибкомбанк" ОАО г. Тюмень</v>
          </cell>
          <cell r="G118" t="str">
            <v>047102651</v>
          </cell>
          <cell r="H118" t="str">
            <v>30101810800000000651</v>
          </cell>
          <cell r="I118" t="str">
            <v>40602810767090100005</v>
          </cell>
          <cell r="K118">
            <v>8903026300</v>
          </cell>
          <cell r="L118">
            <v>890301001</v>
          </cell>
          <cell r="N118" t="str">
            <v>52.47</v>
          </cell>
          <cell r="O118" t="str">
            <v>48736302</v>
          </cell>
          <cell r="P118">
            <v>1068903012750</v>
          </cell>
          <cell r="S118">
            <v>13</v>
          </cell>
          <cell r="T118">
            <v>47</v>
          </cell>
          <cell r="W118">
            <v>629736</v>
          </cell>
          <cell r="X118" t="str">
            <v>ЯНАО</v>
          </cell>
          <cell r="Y118" t="str">
            <v>г. Надым</v>
          </cell>
          <cell r="Z118" t="str">
            <v>ул. Комсомольская. 8</v>
          </cell>
          <cell r="AA118">
            <v>629736</v>
          </cell>
          <cell r="AB118" t="str">
            <v>ЯНАО</v>
          </cell>
          <cell r="AC118" t="str">
            <v>г. Надым</v>
          </cell>
          <cell r="AD118" t="str">
            <v>ул. Комсомольская. 8</v>
          </cell>
          <cell r="AF118" t="str">
            <v>т. 35-2-82</v>
          </cell>
          <cell r="AG118" t="str">
            <v>г.д. Заборских Валентина Павловна</v>
          </cell>
          <cell r="AH118" t="str">
            <v>г.д. Заборских В.П.</v>
          </cell>
          <cell r="AK118" t="str">
            <v>Олейникова Татьяна Григорьевна</v>
          </cell>
          <cell r="AL118" t="str">
            <v>Олейникова Т.Г.</v>
          </cell>
          <cell r="AQ118">
            <v>4</v>
          </cell>
          <cell r="AR118">
            <v>8</v>
          </cell>
          <cell r="AS118">
            <v>9</v>
          </cell>
          <cell r="AT118">
            <v>10</v>
          </cell>
          <cell r="AX118" t="str">
            <v>Договор</v>
          </cell>
          <cell r="AY118" t="str">
            <v>ПРОДАВЕЦ</v>
          </cell>
          <cell r="BI118">
            <v>1</v>
          </cell>
          <cell r="BJ118" t="str">
            <v>ОАО "Надымская Роспечать"</v>
          </cell>
          <cell r="BK118" t="str">
            <v>г-же Заборских В. П.</v>
          </cell>
          <cell r="BL118" t="str">
            <v>Генеральному директору</v>
          </cell>
          <cell r="BP118" t="str">
            <v>Комсомольская 8</v>
          </cell>
        </row>
        <row r="119">
          <cell r="A119">
            <v>20369</v>
          </cell>
          <cell r="B119" t="str">
            <v>ООО "Газпром добыча Надым"</v>
          </cell>
          <cell r="C119" t="str">
            <v>Управление РВР ООО "ГДН"</v>
          </cell>
          <cell r="D119" t="str">
            <v>12-369/2008    от 01.01.2008г.</v>
          </cell>
          <cell r="E119" t="str">
            <v>Новый</v>
          </cell>
          <cell r="F119" t="str">
            <v>филиал "Газпромбанк" (ОАО) в г. Надым</v>
          </cell>
          <cell r="G119" t="str">
            <v>047186898</v>
          </cell>
          <cell r="H119" t="str">
            <v>30101810100000000898</v>
          </cell>
          <cell r="I119" t="str">
            <v>40702810000000300576</v>
          </cell>
          <cell r="K119">
            <v>8903019871</v>
          </cell>
          <cell r="L119">
            <v>997250001</v>
          </cell>
          <cell r="M119" t="str">
            <v>11231</v>
          </cell>
          <cell r="O119" t="str">
            <v>00153761</v>
          </cell>
          <cell r="V119" t="str">
            <v>Перезаключить</v>
          </cell>
          <cell r="W119">
            <v>629730</v>
          </cell>
          <cell r="X119" t="str">
            <v>РФ, ЯНАО</v>
          </cell>
          <cell r="Y119" t="str">
            <v>г. Надым</v>
          </cell>
          <cell r="Z119" t="str">
            <v>ул. Зверева,. 1</v>
          </cell>
          <cell r="AA119">
            <v>629730</v>
          </cell>
          <cell r="AB119" t="str">
            <v>РФ, ЯНАО</v>
          </cell>
          <cell r="AC119" t="str">
            <v>г. Надым</v>
          </cell>
          <cell r="AD119" t="str">
            <v xml:space="preserve">ул. Заводская </v>
          </cell>
          <cell r="AE119" t="str">
            <v>nrmu@ongp.ru</v>
          </cell>
          <cell r="AF119" t="str">
            <v>т. 64-125, 
т. 64-711</v>
          </cell>
          <cell r="AG119" t="str">
            <v>нач. Отрешко Игорь Владимирович</v>
          </cell>
          <cell r="AH119" t="str">
            <v>нач. Отрешко И. В.</v>
          </cell>
          <cell r="AK119" t="str">
            <v>Цыро Валентина Ивановна</v>
          </cell>
          <cell r="AL119" t="str">
            <v>Цыро В. И.</v>
          </cell>
          <cell r="AM119" t="str">
            <v>Поддубнов Дмитрий Иванович 64711</v>
          </cell>
          <cell r="AQ119">
            <v>8</v>
          </cell>
          <cell r="AR119">
            <v>4</v>
          </cell>
          <cell r="AS119">
            <v>5</v>
          </cell>
          <cell r="AT119">
            <v>6</v>
          </cell>
          <cell r="AU119">
            <v>10</v>
          </cell>
          <cell r="AV119">
            <v>11</v>
          </cell>
          <cell r="AX119" t="str">
            <v>Договор</v>
          </cell>
          <cell r="AY119" t="str">
            <v>ПРОДАВЕЦ</v>
          </cell>
          <cell r="BG119" t="str">
            <v>НГП</v>
          </cell>
          <cell r="BI119">
            <v>1</v>
          </cell>
          <cell r="BJ119" t="str">
            <v>ООО "Газпром добыча Надым" филиал  "Управление Ремонтно-Восстановительных работ"</v>
          </cell>
          <cell r="BK119" t="str">
            <v>г-ну Отрешко И. В.</v>
          </cell>
          <cell r="BL119" t="str">
            <v>Начальнику</v>
          </cell>
          <cell r="BO119">
            <v>1.002</v>
          </cell>
          <cell r="BP119" t="str">
            <v>Заводская</v>
          </cell>
        </row>
        <row r="120">
          <cell r="A120">
            <v>20370</v>
          </cell>
          <cell r="B120" t="str">
            <v>ООО "Связьмонтаж"</v>
          </cell>
          <cell r="C120" t="str">
            <v>ООО "Связьмонтаж"</v>
          </cell>
          <cell r="D120" t="str">
            <v>12-370/2007    от 01.04.2007г.</v>
          </cell>
          <cell r="F120" t="str">
            <v>"Запсибкомбанк" ОАО г. Тюмень</v>
          </cell>
          <cell r="G120" t="str">
            <v>047130639</v>
          </cell>
          <cell r="H120" t="str">
            <v>30101810100000000639</v>
          </cell>
          <cell r="I120" t="str">
            <v>40702810400140000993</v>
          </cell>
          <cell r="K120">
            <v>8903023003</v>
          </cell>
          <cell r="L120">
            <v>890301001</v>
          </cell>
          <cell r="O120" t="str">
            <v>15385336</v>
          </cell>
          <cell r="P120">
            <v>1038900663120</v>
          </cell>
          <cell r="U120">
            <v>49013</v>
          </cell>
          <cell r="W120">
            <v>629730</v>
          </cell>
          <cell r="X120" t="str">
            <v>Ямало-Ненецкий автономный округ</v>
          </cell>
          <cell r="Y120" t="str">
            <v>г. Надым</v>
          </cell>
          <cell r="Z120" t="str">
            <v>ул. Комсомольская д. 8</v>
          </cell>
          <cell r="AA120">
            <v>629730</v>
          </cell>
          <cell r="AB120" t="str">
            <v>Ямало-Ненецкий автономный округ</v>
          </cell>
          <cell r="AC120" t="str">
            <v>г. Надым</v>
          </cell>
          <cell r="AD120" t="str">
            <v>ул. Комсомольская д. 8</v>
          </cell>
          <cell r="AF120" t="str">
            <v>т. 6-76-88 
ф. 3-23-53</v>
          </cell>
          <cell r="AG120" t="str">
            <v>г. д. Протопопова Наталья Валентиновна</v>
          </cell>
          <cell r="AH120" t="str">
            <v>г. д. Протопопова Н. В.</v>
          </cell>
          <cell r="AK120" t="str">
            <v>Кудашева Татьяна Борисовна</v>
          </cell>
          <cell r="AL120" t="str">
            <v>Кудашева Т. Б.</v>
          </cell>
          <cell r="AQ120">
            <v>4</v>
          </cell>
          <cell r="AR120">
            <v>8</v>
          </cell>
          <cell r="AS120">
            <v>9</v>
          </cell>
          <cell r="AT120">
            <v>10</v>
          </cell>
          <cell r="AX120" t="str">
            <v>Договор</v>
          </cell>
          <cell r="AY120" t="str">
            <v>ПРОДАВЕЦ</v>
          </cell>
          <cell r="BI120">
            <v>1</v>
          </cell>
          <cell r="BJ120" t="str">
            <v>ООО "Связьмонтаж"</v>
          </cell>
          <cell r="BK120" t="str">
            <v>г-же Протопоповой Н. В.</v>
          </cell>
          <cell r="BL120" t="str">
            <v>Генеральному директору</v>
          </cell>
          <cell r="BP120" t="str">
            <v>Комсомольская 8</v>
          </cell>
        </row>
        <row r="121">
          <cell r="A121">
            <v>20371</v>
          </cell>
          <cell r="B121" t="str">
            <v>ООО "Газпром добыча Надым"</v>
          </cell>
          <cell r="C121" t="str">
            <v>Управление Связи ООО "ГДН"</v>
          </cell>
          <cell r="D121" t="str">
            <v>12-371/2008    от 01.01.2008г.</v>
          </cell>
          <cell r="E121" t="str">
            <v>Новый</v>
          </cell>
          <cell r="F121" t="str">
            <v>филиал "Газпромбанк" (ОАО) в г. Надым</v>
          </cell>
          <cell r="G121" t="str">
            <v>047186898</v>
          </cell>
          <cell r="H121" t="str">
            <v>30101810100000000898</v>
          </cell>
          <cell r="I121" t="str">
            <v>40702810000000300576</v>
          </cell>
          <cell r="K121">
            <v>8903019871</v>
          </cell>
          <cell r="L121">
            <v>997250001</v>
          </cell>
          <cell r="M121" t="str">
            <v>11231</v>
          </cell>
          <cell r="O121" t="str">
            <v>00153761</v>
          </cell>
          <cell r="V121" t="str">
            <v>Перезаключить</v>
          </cell>
          <cell r="W121">
            <v>629730</v>
          </cell>
          <cell r="X121" t="str">
            <v>РФ, ЯНАО</v>
          </cell>
          <cell r="Y121" t="str">
            <v>г. Надым</v>
          </cell>
          <cell r="Z121" t="str">
            <v>ул. Зверева,. 1</v>
          </cell>
          <cell r="AA121">
            <v>629730</v>
          </cell>
          <cell r="AB121" t="str">
            <v>РФ, ЯНАО</v>
          </cell>
          <cell r="AC121" t="str">
            <v>г. Надым</v>
          </cell>
          <cell r="AD121" t="str">
            <v>ул. Полярная д.1</v>
          </cell>
          <cell r="AF121" t="str">
            <v>т. 6-66-20 
ф. 6-76-09</v>
          </cell>
          <cell r="AG121" t="str">
            <v>нач. Телепнев Александр Иванович</v>
          </cell>
          <cell r="AH121" t="str">
            <v>нач. Телепнев А.И.</v>
          </cell>
          <cell r="AQ121">
            <v>8</v>
          </cell>
          <cell r="AR121">
            <v>4</v>
          </cell>
          <cell r="AS121">
            <v>5</v>
          </cell>
          <cell r="AT121">
            <v>6</v>
          </cell>
          <cell r="AU121">
            <v>10</v>
          </cell>
          <cell r="AV121">
            <v>11</v>
          </cell>
          <cell r="AX121" t="str">
            <v>Договор</v>
          </cell>
          <cell r="AY121" t="str">
            <v>ПРОДАВЕЦ</v>
          </cell>
          <cell r="BG121" t="str">
            <v>НГП</v>
          </cell>
          <cell r="BI121">
            <v>1</v>
          </cell>
          <cell r="BJ121" t="str">
            <v>ООО "Газпром добыча Надым" филиал  "Управление Технологической Связи"</v>
          </cell>
          <cell r="BK121" t="str">
            <v>г-ну Телепневу А. И.</v>
          </cell>
          <cell r="BL121" t="str">
            <v>Начальнику</v>
          </cell>
          <cell r="BO121">
            <v>1.0209999999999999</v>
          </cell>
          <cell r="BP121" t="str">
            <v xml:space="preserve">Полярная 1(газпром-
энерго) </v>
          </cell>
        </row>
        <row r="122">
          <cell r="A122">
            <v>20372</v>
          </cell>
          <cell r="B122" t="str">
            <v>Управление Федеральной службы Российской Федерации по контролю за оборотом наркотиков по Ямало-Ненецкому автономному округу</v>
          </cell>
          <cell r="C122" t="str">
            <v>Управление ФСКН России по ЯНАО</v>
          </cell>
          <cell r="D122" t="str">
            <v>12-372/2008    от 01.01.2008г.</v>
          </cell>
          <cell r="E122" t="str">
            <v>Новый</v>
          </cell>
          <cell r="F122" t="str">
            <v>Расчетно-кассовый центр г. Салехард</v>
          </cell>
          <cell r="G122" t="str">
            <v>047182000</v>
          </cell>
          <cell r="I122" t="str">
            <v>40105810400000010000</v>
          </cell>
          <cell r="J122">
            <v>3204728945</v>
          </cell>
          <cell r="K122">
            <v>8902010107</v>
          </cell>
          <cell r="L122">
            <v>890101001</v>
          </cell>
          <cell r="M122" t="str">
            <v>97330</v>
          </cell>
          <cell r="N122" t="str">
            <v>75.11.12</v>
          </cell>
          <cell r="O122" t="str">
            <v>14869397</v>
          </cell>
          <cell r="P122">
            <v>1038900601123</v>
          </cell>
          <cell r="S122">
            <v>12</v>
          </cell>
          <cell r="T122">
            <v>81</v>
          </cell>
          <cell r="U122">
            <v>13195</v>
          </cell>
          <cell r="V122" t="str">
            <v>Перезаключить</v>
          </cell>
          <cell r="W122">
            <v>629002</v>
          </cell>
          <cell r="X122" t="str">
            <v>Ямало-Ненецкий автономный округ</v>
          </cell>
          <cell r="Y122" t="str">
            <v xml:space="preserve">г. Салехард </v>
          </cell>
          <cell r="Z122" t="str">
            <v>ул. Чупрова 31А</v>
          </cell>
          <cell r="AA122">
            <v>629400</v>
          </cell>
          <cell r="AB122" t="str">
            <v>Ямало-Ненецкий автономный округ</v>
          </cell>
          <cell r="AC122" t="str">
            <v>г. Лабытнанги</v>
          </cell>
          <cell r="AD122" t="str">
            <v>ул. Обская д. 57 Б</v>
          </cell>
          <cell r="AF122" t="str">
            <v xml:space="preserve">т. (34992) 5-37-30 
ф. (34992) 5-36-51
т. 5-73-21 </v>
          </cell>
          <cell r="AG122" t="str">
            <v>зам. нач. Новиков Владимир Викторович</v>
          </cell>
          <cell r="AH122" t="str">
            <v>зам. нач. Новиков В. В.</v>
          </cell>
          <cell r="AI122" t="str">
            <v>Новиков Владимир Викторович</v>
          </cell>
          <cell r="AK122" t="str">
            <v>Капитан Любовь Антониновна 
(34992) 5-37-12</v>
          </cell>
          <cell r="AL122" t="str">
            <v>Капитан Л. А.</v>
          </cell>
          <cell r="AS122">
            <v>8</v>
          </cell>
          <cell r="AX122" t="str">
            <v>Гос. контракт</v>
          </cell>
          <cell r="AY122" t="str">
            <v>ПОСТАВЩИК</v>
          </cell>
          <cell r="BG122" t="str">
            <v>Бюджет</v>
          </cell>
          <cell r="BI122">
            <v>0</v>
          </cell>
          <cell r="BJ122" t="str">
            <v>Управление Федеральной службы Российской Федерации по контролю за оборотом наркотиков по Ямало-Ненецкому автономному округу</v>
          </cell>
          <cell r="BK122" t="str">
            <v>г-ну Новикову В. В.</v>
          </cell>
          <cell r="BL122" t="str">
            <v>Заместителю начальника управления</v>
          </cell>
          <cell r="BO122">
            <v>4.0010000000000003</v>
          </cell>
          <cell r="BP122" t="str">
            <v>возле ГАИ</v>
          </cell>
        </row>
        <row r="123">
          <cell r="A123">
            <v>20373</v>
          </cell>
          <cell r="B123" t="str">
            <v>ООО "Газпром трансгаз Югорск"</v>
          </cell>
          <cell r="C123" t="str">
            <v>УТС "Югорскгазтелеком"</v>
          </cell>
          <cell r="D123" t="str">
            <v>12-373/2006    от 01.01.2006г.</v>
          </cell>
          <cell r="F123" t="str">
            <v>АБ "Газпромбанк" (ОАО) г. Югорск</v>
          </cell>
          <cell r="G123" t="str">
            <v>047175758</v>
          </cell>
          <cell r="H123" t="str">
            <v>30101810600000000758</v>
          </cell>
          <cell r="I123" t="str">
            <v>40702810401001010397</v>
          </cell>
          <cell r="K123">
            <v>8622000931</v>
          </cell>
          <cell r="L123">
            <v>862202009</v>
          </cell>
          <cell r="M123" t="str">
            <v>52300</v>
          </cell>
          <cell r="N123" t="str">
            <v>64.20.1; 64.20.2;64.20.3</v>
          </cell>
          <cell r="O123" t="str">
            <v>34935937</v>
          </cell>
          <cell r="P123">
            <v>1028601843918</v>
          </cell>
          <cell r="R123">
            <v>71187000000</v>
          </cell>
          <cell r="W123">
            <v>628260</v>
          </cell>
          <cell r="X123" t="str">
            <v>Российская Федерация, Тюменская область Ханты-Мансийский Автономный округ-Югра</v>
          </cell>
          <cell r="Y123" t="str">
            <v>г. Югорск</v>
          </cell>
          <cell r="Z123" t="str">
            <v>ул. Мира, 15</v>
          </cell>
          <cell r="AA123">
            <v>628260</v>
          </cell>
          <cell r="AB123" t="str">
            <v>Российская Федерация Тюменская область Ханты-Мансийский Автономный округ-Югра</v>
          </cell>
          <cell r="AC123" t="str">
            <v>г. Югорск</v>
          </cell>
          <cell r="AD123" t="str">
            <v>ул. 40 лет Победы д. 14</v>
          </cell>
          <cell r="AE123" t="str">
            <v>uts@uts.ttg.gazprom.ru</v>
          </cell>
          <cell r="AF123" t="str">
            <v>ф.(34675) 2-16-81   ф.(3499) 54-82-16</v>
          </cell>
          <cell r="AG123" t="str">
            <v>нач. Онопа Николай Филиппович</v>
          </cell>
          <cell r="AH123" t="str">
            <v>нач. Онопа Н. Ф.,</v>
          </cell>
          <cell r="AK123" t="str">
            <v>Руденко Татьяна Александровна 
т.(34675) 2-13-68</v>
          </cell>
          <cell r="AL123" t="str">
            <v>Руденко Т. А.</v>
          </cell>
          <cell r="AN123" t="str">
            <v>ПТО: 2-00-71, ф. 2-11-45</v>
          </cell>
          <cell r="AQ123">
            <v>4</v>
          </cell>
          <cell r="AR123">
            <v>8</v>
          </cell>
          <cell r="AS123">
            <v>9</v>
          </cell>
          <cell r="AT123">
            <v>10</v>
          </cell>
          <cell r="AX123" t="str">
            <v>Договор</v>
          </cell>
          <cell r="AY123" t="str">
            <v>ПРОДАВЕЦ</v>
          </cell>
          <cell r="BG123" t="str">
            <v>ТТГ</v>
          </cell>
          <cell r="BH123" t="str">
            <v>есть</v>
          </cell>
          <cell r="BI123">
            <v>1</v>
          </cell>
          <cell r="BJ123" t="str">
            <v>УТС "Югорскгазтелеком" ООО "Газпром трансгаз Югорск"</v>
          </cell>
          <cell r="BK123" t="str">
            <v>г-ну Онопа Н. Ф.</v>
          </cell>
          <cell r="BL123" t="str">
            <v>Начальнику</v>
          </cell>
          <cell r="BO123">
            <v>5.0060000000000002</v>
          </cell>
          <cell r="BP123" t="str">
            <v>напротив Мир. Судей</v>
          </cell>
        </row>
        <row r="124">
          <cell r="A124">
            <v>20374</v>
          </cell>
          <cell r="B124" t="str">
            <v>ФГУЗ  "Центр гигиены и эпидемиологии в ЯНАО"</v>
          </cell>
          <cell r="C124" t="str">
            <v xml:space="preserve">ФГУЗ Центр гигиены ЯНАО </v>
          </cell>
          <cell r="D124" t="str">
            <v>12-374/2008    от 01.01.2008г.</v>
          </cell>
          <cell r="E124" t="str">
            <v>Новый</v>
          </cell>
          <cell r="F124" t="str">
            <v>Расчетно-кассовый центр г. Салехард</v>
          </cell>
          <cell r="G124" t="str">
            <v>047182000</v>
          </cell>
          <cell r="I124" t="str">
            <v>40503810900001000001</v>
          </cell>
          <cell r="J124">
            <v>6141806923</v>
          </cell>
          <cell r="K124">
            <v>8901016378</v>
          </cell>
          <cell r="L124">
            <v>890303001</v>
          </cell>
          <cell r="N124" t="str">
            <v>85.14.5</v>
          </cell>
          <cell r="O124" t="str">
            <v>97401674</v>
          </cell>
          <cell r="P124">
            <v>1058900003270</v>
          </cell>
          <cell r="R124">
            <v>71174000000</v>
          </cell>
          <cell r="V124" t="str">
            <v>Перезаключить</v>
          </cell>
          <cell r="W124">
            <v>629008</v>
          </cell>
          <cell r="X124" t="str">
            <v>Тюменская обл. ЯНАО</v>
          </cell>
          <cell r="Y124" t="str">
            <v>г. Салехард</v>
          </cell>
          <cell r="Z124" t="str">
            <v>ул. Ямальская д.4</v>
          </cell>
          <cell r="AA124">
            <v>629730</v>
          </cell>
          <cell r="AB124" t="str">
            <v>Тюменская обл. ЯНАО</v>
          </cell>
          <cell r="AC124" t="str">
            <v>г. Надым</v>
          </cell>
          <cell r="AD124" t="str">
            <v>ул. Южная д.1</v>
          </cell>
          <cell r="AF124" t="str">
            <v>т. 3-07-50 
ф. 3-04-24</v>
          </cell>
          <cell r="AG124" t="str">
            <v>глав. врач  Ивлев Павел Александрович</v>
          </cell>
          <cell r="AH124" t="str">
            <v>глав. врач филиала Ивлев П. А.</v>
          </cell>
          <cell r="AK124" t="str">
            <v>И.о. Тюрина Фаузия Мирсаидовна</v>
          </cell>
          <cell r="AL124" t="str">
            <v>Тюрина Ф. М.</v>
          </cell>
          <cell r="AO124" t="str">
            <v>Экономист Вера Александровна каб. 12</v>
          </cell>
          <cell r="AS124">
            <v>5</v>
          </cell>
          <cell r="AX124" t="str">
            <v>Гос. контракт</v>
          </cell>
          <cell r="AY124" t="str">
            <v>ПОСТАВЩИК</v>
          </cell>
          <cell r="BG124" t="str">
            <v>Бюджет</v>
          </cell>
          <cell r="BI124">
            <v>0</v>
          </cell>
          <cell r="BJ124" t="str">
            <v>Филиал ФГУЗ  "Центр гигиены и эпидемиологии в ЯНАО" в г. Надыме</v>
          </cell>
          <cell r="BK124" t="str">
            <v>г-ну Ивлеву П. А.</v>
          </cell>
          <cell r="BL124" t="str">
            <v>Главному врачу</v>
          </cell>
          <cell r="BO124">
            <v>4.03599999999998</v>
          </cell>
          <cell r="BP124" t="str">
            <v>зд. СЭС</v>
          </cell>
        </row>
        <row r="125">
          <cell r="A125">
            <v>20375</v>
          </cell>
          <cell r="B125" t="str">
            <v>Филиал №3 Государственного учреждения-регионального отделения Фонда социального страхования РФ по ЯНАО</v>
          </cell>
          <cell r="C125" t="str">
            <v>Филиал №3  Соц.страх.</v>
          </cell>
          <cell r="D125" t="str">
            <v>12-375/2007   от 01.01.2007г.</v>
          </cell>
          <cell r="E125">
            <v>0</v>
          </cell>
          <cell r="F125" t="str">
            <v>Расчётно - кассовый центр г. Надым</v>
          </cell>
          <cell r="G125" t="str">
            <v>047186000</v>
          </cell>
          <cell r="I125" t="str">
            <v>40402810000000000001</v>
          </cell>
          <cell r="K125">
            <v>8901003072</v>
          </cell>
          <cell r="L125">
            <v>890302001</v>
          </cell>
          <cell r="M125" t="str">
            <v>96190</v>
          </cell>
          <cell r="O125" t="str">
            <v>39353430</v>
          </cell>
          <cell r="V125" t="str">
            <v>Перезаключить</v>
          </cell>
          <cell r="W125">
            <v>629730</v>
          </cell>
          <cell r="X125" t="str">
            <v>Тюменская обл. ЯНАО</v>
          </cell>
          <cell r="Y125" t="str">
            <v>г. Надым</v>
          </cell>
          <cell r="Z125" t="str">
            <v>ул. Комсомольская д. 22</v>
          </cell>
          <cell r="AA125">
            <v>629730</v>
          </cell>
          <cell r="AB125" t="str">
            <v>Тюменская обл. ЯНАО</v>
          </cell>
          <cell r="AC125" t="str">
            <v>г. Надым</v>
          </cell>
          <cell r="AD125" t="str">
            <v>ул. Комсомольская д. 22</v>
          </cell>
          <cell r="AF125" t="str">
            <v>т. 3-23-30 
ф. 3-31-00</v>
          </cell>
          <cell r="AG125" t="str">
            <v>д. Беличенко О.В.</v>
          </cell>
          <cell r="AH125" t="str">
            <v>д. Беличенко О.В.</v>
          </cell>
          <cell r="AK125" t="str">
            <v>Бажина О.Н.</v>
          </cell>
          <cell r="AL125" t="str">
            <v>Бажина О.Н.</v>
          </cell>
          <cell r="AQ125">
            <v>8</v>
          </cell>
          <cell r="AR125">
            <v>4</v>
          </cell>
          <cell r="AS125">
            <v>5</v>
          </cell>
          <cell r="AT125">
            <v>6</v>
          </cell>
          <cell r="AU125">
            <v>9</v>
          </cell>
          <cell r="AX125" t="str">
            <v>Договор</v>
          </cell>
          <cell r="AY125" t="str">
            <v>ПРОДАВЕЦ</v>
          </cell>
          <cell r="BG125" t="str">
            <v>Бюджет</v>
          </cell>
          <cell r="BI125">
            <v>0</v>
          </cell>
          <cell r="BJ125" t="str">
            <v>Филиал №3 Государственного учреждения-регионального отделения Фонда социального страхования РФ по ЯНАО</v>
          </cell>
          <cell r="BK125" t="str">
            <v>г-ну  Беличенко О. В.</v>
          </cell>
          <cell r="BL125" t="str">
            <v>Директору</v>
          </cell>
          <cell r="BO125">
            <v>5.0030000000000001</v>
          </cell>
          <cell r="BP125" t="str">
            <v>Комсомольская 22</v>
          </cell>
        </row>
        <row r="126">
          <cell r="A126">
            <v>20376</v>
          </cell>
          <cell r="B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C126" t="str">
            <v>Филиал Тюменского ГНГУ</v>
          </cell>
          <cell r="D126" t="str">
            <v>12-376/2006    от 01.01.2006г.</v>
          </cell>
          <cell r="F126" t="str">
            <v>Расчетно-кассовый центр г. Салехард</v>
          </cell>
          <cell r="G126" t="str">
            <v>047182000</v>
          </cell>
          <cell r="I126" t="str">
            <v>40503810900001000001</v>
          </cell>
          <cell r="K126">
            <v>7202028202</v>
          </cell>
          <cell r="L126">
            <v>890302001</v>
          </cell>
          <cell r="M126" t="str">
            <v>92110</v>
          </cell>
          <cell r="N126" t="str">
            <v>80.30.1</v>
          </cell>
          <cell r="O126" t="str">
            <v>51014423</v>
          </cell>
          <cell r="P126">
            <v>1027200811483</v>
          </cell>
          <cell r="R126">
            <v>71174000000</v>
          </cell>
          <cell r="W126">
            <v>629730</v>
          </cell>
          <cell r="X126" t="str">
            <v>ЯНАО</v>
          </cell>
          <cell r="Y126" t="str">
            <v>г. Надым</v>
          </cell>
          <cell r="Z126" t="str">
            <v>ул. Комсомольская  д. 15а.</v>
          </cell>
          <cell r="AA126">
            <v>629730</v>
          </cell>
          <cell r="AB126" t="str">
            <v>ЯНАО</v>
          </cell>
          <cell r="AC126" t="str">
            <v>г. Надым</v>
          </cell>
          <cell r="AD126" t="str">
            <v>ул. Комсомольская  д. 15а.</v>
          </cell>
          <cell r="AE126" t="str">
            <v>tgngu@ptline.ru</v>
          </cell>
          <cell r="AF126" t="str">
            <v>т. 3-50-75 
ф. 3-50-75</v>
          </cell>
          <cell r="AG126" t="str">
            <v>д. Наумова Людмила  Александровна</v>
          </cell>
          <cell r="AH126" t="str">
            <v>д. Наумова Л. А.</v>
          </cell>
          <cell r="AK126" t="str">
            <v>Янбухтина Люция Насибулловна</v>
          </cell>
          <cell r="AL126" t="str">
            <v>Янбухтина Л. Н</v>
          </cell>
          <cell r="AQ126">
            <v>4</v>
          </cell>
          <cell r="AR126">
            <v>8</v>
          </cell>
          <cell r="AS126">
            <v>9</v>
          </cell>
          <cell r="AT126">
            <v>10</v>
          </cell>
          <cell r="AX126" t="str">
            <v>Договор</v>
          </cell>
          <cell r="AY126" t="str">
            <v>ПРОДАВЕЦ</v>
          </cell>
          <cell r="BI126">
            <v>0</v>
          </cell>
          <cell r="BJ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BK126" t="str">
            <v>г-же  Наумовой Л. А.</v>
          </cell>
          <cell r="BL126" t="str">
            <v>Директору</v>
          </cell>
          <cell r="BO126">
            <v>4.0249999999999897</v>
          </cell>
          <cell r="BP126" t="str">
            <v>ТГНУ</v>
          </cell>
        </row>
        <row r="127">
          <cell r="A127">
            <v>20377</v>
          </cell>
          <cell r="B127" t="str">
            <v>ООО "Газпром добыча Надым"</v>
          </cell>
          <cell r="C127" t="str">
            <v>"ЯГПУ" ООО "ГДН"</v>
          </cell>
          <cell r="D127" t="str">
            <v>12-377/2008    от 01.01.2008г.</v>
          </cell>
          <cell r="E127" t="str">
            <v>Новый</v>
          </cell>
          <cell r="F127" t="str">
            <v>филиал "Газпромбанк" (ОАО) в г. Надым</v>
          </cell>
          <cell r="G127" t="str">
            <v>047186898</v>
          </cell>
          <cell r="H127" t="str">
            <v>30101810100000000898</v>
          </cell>
          <cell r="I127" t="str">
            <v>40702810000000300576</v>
          </cell>
          <cell r="K127">
            <v>8903019871</v>
          </cell>
          <cell r="L127">
            <v>997250001</v>
          </cell>
          <cell r="M127" t="str">
            <v>11231</v>
          </cell>
          <cell r="N127" t="str">
            <v>11.10.2</v>
          </cell>
          <cell r="O127" t="str">
            <v>00153761</v>
          </cell>
          <cell r="V127" t="str">
            <v>Перезаключить</v>
          </cell>
          <cell r="W127">
            <v>629730</v>
          </cell>
          <cell r="X127" t="str">
            <v>РФ, ЯНАО</v>
          </cell>
          <cell r="Y127" t="str">
            <v>г. Надым</v>
          </cell>
          <cell r="Z127" t="str">
            <v>ул. Зверева, 1</v>
          </cell>
          <cell r="AA127">
            <v>629730</v>
          </cell>
          <cell r="AB127" t="str">
            <v>РФ, ЯНАО</v>
          </cell>
          <cell r="AC127" t="str">
            <v>г. Надым</v>
          </cell>
          <cell r="AD127" t="str">
            <v>ул. Зверева 8/1</v>
          </cell>
          <cell r="AE127" t="str">
            <v>JGPU@ongp.ru</v>
          </cell>
          <cell r="AF127" t="str">
            <v>т. 67-492 
ф. 6-66-00</v>
          </cell>
          <cell r="AG127" t="str">
            <v>нач. Махмутов Камель Наилович</v>
          </cell>
          <cell r="AH127" t="str">
            <v>нач. Махмутов К.Н.</v>
          </cell>
          <cell r="AJ127" t="str">
            <v>Арефьев Виталий Васильевич</v>
          </cell>
          <cell r="AK127" t="str">
            <v>Непопчук Татьяна Николаевна 
т. 66-724 ф. 6-89-56</v>
          </cell>
          <cell r="AL127" t="str">
            <v>Непопчук Т. Н.</v>
          </cell>
          <cell r="AM127" t="str">
            <v>Коляка Андрей Викторович 
т. 67-742</v>
          </cell>
          <cell r="AN127" t="str">
            <v>ОГЭ
56-61-81</v>
          </cell>
          <cell r="AO127" t="str">
            <v>Дог. Отдел
Надежда Сергеевна
т.56-70-72</v>
          </cell>
          <cell r="AQ127">
            <v>8</v>
          </cell>
          <cell r="AR127">
            <v>4</v>
          </cell>
          <cell r="AS127">
            <v>5</v>
          </cell>
          <cell r="AT127">
            <v>6</v>
          </cell>
          <cell r="AU127">
            <v>10</v>
          </cell>
          <cell r="AV127">
            <v>11</v>
          </cell>
          <cell r="AX127" t="str">
            <v>Договор</v>
          </cell>
          <cell r="AY127" t="str">
            <v>ПРОДАВЕЦ</v>
          </cell>
          <cell r="BG127" t="str">
            <v>НГП</v>
          </cell>
          <cell r="BI127">
            <v>1</v>
          </cell>
          <cell r="BJ127" t="str">
            <v>ООО "Газпром добыча Надым" филиал  "Ямальское Газопромысловое Управление"</v>
          </cell>
          <cell r="BK127" t="str">
            <v>г-ну Махмутову К. Н.</v>
          </cell>
          <cell r="BL127" t="str">
            <v>Начальнику</v>
          </cell>
          <cell r="BO127">
            <v>1.0129999999999999</v>
          </cell>
          <cell r="BP127" t="str">
            <v>ул. Зверева "Центр занятости"</v>
          </cell>
        </row>
        <row r="128">
          <cell r="A128">
            <v>20378</v>
          </cell>
          <cell r="B128" t="str">
            <v>ГУ НИИ "Медицинских проблем крайнего севера" РАМН</v>
          </cell>
          <cell r="C128" t="str">
            <v>ГУ НИИ МПКС РАМН</v>
          </cell>
          <cell r="D128" t="str">
            <v>12-378/2008    от 01.01.2008г.</v>
          </cell>
          <cell r="E128" t="str">
            <v>Новый</v>
          </cell>
          <cell r="F128" t="str">
            <v>Расчётно - кассовый центр г. Надым</v>
          </cell>
          <cell r="G128" t="str">
            <v>047186000</v>
          </cell>
          <cell r="I128" t="str">
            <v>40603810100002000025</v>
          </cell>
          <cell r="K128">
            <v>8903015490</v>
          </cell>
          <cell r="L128">
            <v>890301001</v>
          </cell>
          <cell r="M128" t="str">
            <v>91511</v>
          </cell>
          <cell r="O128" t="str">
            <v>39353890</v>
          </cell>
          <cell r="W128">
            <v>629730</v>
          </cell>
          <cell r="X128" t="str">
            <v>Тюменская обл. ЯНАО</v>
          </cell>
          <cell r="Y128" t="str">
            <v>г. Надым</v>
          </cell>
          <cell r="Z128" t="str">
            <v>107 км.</v>
          </cell>
          <cell r="AA128">
            <v>629730</v>
          </cell>
          <cell r="AB128" t="str">
            <v>Тюменская обл. ЯНАО</v>
          </cell>
          <cell r="AC128" t="str">
            <v>г. Надым</v>
          </cell>
          <cell r="AD128" t="str">
            <v>107 км.</v>
          </cell>
          <cell r="AE128" t="str">
            <v>nii_mpks@nadym.ru</v>
          </cell>
          <cell r="AF128" t="str">
            <v>т. 3-03-20, 
т. 9-71-48  
ф. 9-74-53</v>
          </cell>
          <cell r="AG128" t="str">
            <v>д.ч-к. Буганов Анатолий Алексеевич</v>
          </cell>
          <cell r="AH128" t="str">
            <v>д.ч-к. Буганов А. А.</v>
          </cell>
          <cell r="AI128" t="str">
            <v>помошник д. по юр.вопросам Гуйвенко Арина Владимировна т. 97-1-53</v>
          </cell>
          <cell r="AK128" t="str">
            <v>Зиновьева Надежда Васильевна</v>
          </cell>
          <cell r="AL128" t="str">
            <v>Зиновьева Н. В.</v>
          </cell>
          <cell r="AQ128">
            <v>4</v>
          </cell>
          <cell r="AR128">
            <v>8</v>
          </cell>
          <cell r="AS128">
            <v>9</v>
          </cell>
          <cell r="AT128">
            <v>10</v>
          </cell>
          <cell r="AX128" t="str">
            <v>Договор</v>
          </cell>
          <cell r="AY128" t="str">
            <v>ПРОДАВЕЦ</v>
          </cell>
          <cell r="BI128">
            <v>0</v>
          </cell>
          <cell r="BJ128" t="str">
            <v>ГУ НИИ "Медицинских проблем крайнего севера" РАМН</v>
          </cell>
          <cell r="BK128" t="str">
            <v>г-ну  Буганову А. А.</v>
          </cell>
          <cell r="BL128" t="str">
            <v>Директору</v>
          </cell>
          <cell r="BP128" t="str">
            <v>107 КМ</v>
          </cell>
        </row>
        <row r="129">
          <cell r="A129">
            <v>20379</v>
          </cell>
          <cell r="B129" t="str">
            <v>ООО "Евросиб"</v>
          </cell>
          <cell r="C129" t="str">
            <v>ООО "Евросиб"</v>
          </cell>
          <cell r="D129" t="str">
            <v>12-379/2008    от 01.02.2008г.</v>
          </cell>
          <cell r="E129" t="str">
            <v>Новый</v>
          </cell>
          <cell r="F129" t="str">
            <v>филиал ОАО "Уралсиб"  г. Тюмень</v>
          </cell>
          <cell r="G129" t="str">
            <v>047106957</v>
          </cell>
          <cell r="H129" t="str">
            <v>30101810900000000957</v>
          </cell>
          <cell r="I129" t="str">
            <v>40702810163020000104</v>
          </cell>
          <cell r="K129">
            <v>8903023677</v>
          </cell>
          <cell r="L129">
            <v>890301001</v>
          </cell>
          <cell r="N129" t="str">
            <v>63.12.21</v>
          </cell>
          <cell r="O129" t="str">
            <v>73157206</v>
          </cell>
          <cell r="P129">
            <v>1048900201570</v>
          </cell>
          <cell r="R129">
            <v>71174000000</v>
          </cell>
          <cell r="S129">
            <v>16</v>
          </cell>
          <cell r="T129">
            <v>65</v>
          </cell>
          <cell r="U129">
            <v>49013</v>
          </cell>
          <cell r="W129">
            <v>629730</v>
          </cell>
          <cell r="X129" t="str">
            <v>РФ, ЯНАО</v>
          </cell>
          <cell r="Y129" t="str">
            <v>г.Надым</v>
          </cell>
          <cell r="Z129" t="str">
            <v>ул.Зверева, 13</v>
          </cell>
          <cell r="AA129">
            <v>629730</v>
          </cell>
          <cell r="AB129" t="str">
            <v>РФ, ЯНАО</v>
          </cell>
          <cell r="AC129" t="str">
            <v>г.Надым</v>
          </cell>
          <cell r="AD129" t="str">
            <v>ул. Зверева, 13</v>
          </cell>
          <cell r="AE129" t="str">
            <v>e-mail: evrosib@ptline.ru</v>
          </cell>
          <cell r="AF129" t="str">
            <v>т. 53-63-97
ф. 53-50-12</v>
          </cell>
          <cell r="AG129" t="str">
            <v>д. Тимофеев Владимир Викторович</v>
          </cell>
          <cell r="AH129" t="str">
            <v>д. Тимофеев В. В.</v>
          </cell>
          <cell r="AQ129">
            <v>8</v>
          </cell>
          <cell r="AR129">
            <v>4</v>
          </cell>
          <cell r="AS129">
            <v>5</v>
          </cell>
          <cell r="AT129">
            <v>6</v>
          </cell>
          <cell r="AU129">
            <v>9</v>
          </cell>
          <cell r="AX129" t="str">
            <v>Договор</v>
          </cell>
          <cell r="AY129" t="str">
            <v>ПРОДАВЕЦ</v>
          </cell>
          <cell r="BJ129" t="str">
            <v>ООО "Евросиб"</v>
          </cell>
          <cell r="BK129" t="str">
            <v>г-ну Тимофееву В. В.</v>
          </cell>
          <cell r="BL129" t="str">
            <v>Директору</v>
          </cell>
        </row>
        <row r="130">
          <cell r="A130">
            <v>20380</v>
          </cell>
          <cell r="B130" t="str">
            <v>ДОАО "Спецгазавтотранс"</v>
          </cell>
          <cell r="C130" t="str">
            <v xml:space="preserve">ДОАО "Спецгазавтотранс" </v>
          </cell>
          <cell r="D130" t="str">
            <v>12-380/2006    от 01.01.2006г.</v>
          </cell>
          <cell r="F130" t="str">
            <v>"Запсибкомбанк" ОАО г. Салехард</v>
          </cell>
          <cell r="G130" t="str">
            <v>047182727</v>
          </cell>
          <cell r="H130" t="str">
            <v>30101810600000000727</v>
          </cell>
          <cell r="I130" t="str">
            <v>40702810000140000128</v>
          </cell>
          <cell r="K130">
            <v>1834100050</v>
          </cell>
          <cell r="L130">
            <v>890302001</v>
          </cell>
          <cell r="M130" t="str">
            <v>14941</v>
          </cell>
          <cell r="O130" t="str">
            <v>39353186</v>
          </cell>
          <cell r="P130">
            <v>1021801586047</v>
          </cell>
          <cell r="W130">
            <v>426600</v>
          </cell>
          <cell r="X130" t="str">
            <v>Удмуртская Республика</v>
          </cell>
          <cell r="Y130" t="str">
            <v>г. Ижевск</v>
          </cell>
          <cell r="Z130" t="str">
            <v>Вотхинское шоссе, д.182.</v>
          </cell>
          <cell r="AA130">
            <v>629730</v>
          </cell>
          <cell r="AB130" t="str">
            <v>Тюменская обл. ЯНАО</v>
          </cell>
          <cell r="AC130" t="str">
            <v>г. Надым</v>
          </cell>
          <cell r="AD130" t="str">
            <v>6-й проезд панель "Ж"</v>
          </cell>
          <cell r="AE130" t="str">
            <v>sgat@ptline.ru</v>
          </cell>
          <cell r="AF130" t="str">
            <v>т. 35-7-63</v>
          </cell>
          <cell r="AG130" t="str">
            <v>д. филиала Поволоцкий Валерий Никодимович</v>
          </cell>
          <cell r="AH130" t="str">
            <v>Поволоцкий В. Н.</v>
          </cell>
          <cell r="AK130" t="str">
            <v>Булатова Татьяна Александровна</v>
          </cell>
          <cell r="AL130" t="str">
            <v>Булатова Т. А.</v>
          </cell>
          <cell r="AM130" t="str">
            <v>Никонов Владимир Тимофеевич т.5-67-147, 89026260127</v>
          </cell>
          <cell r="AQ130">
            <v>4</v>
          </cell>
          <cell r="AR130">
            <v>8</v>
          </cell>
          <cell r="AS130">
            <v>9</v>
          </cell>
          <cell r="AT130">
            <v>10</v>
          </cell>
          <cell r="AX130" t="str">
            <v>Договор</v>
          </cell>
          <cell r="AY130" t="str">
            <v>ПРОДАВЕЦ</v>
          </cell>
          <cell r="BI130">
            <v>1</v>
          </cell>
          <cell r="BJ130" t="str">
            <v>ДОАО "Спецгазавтотранс"</v>
          </cell>
          <cell r="BK130" t="str">
            <v>г-ну Поволоцкому В. Н.</v>
          </cell>
          <cell r="BL130" t="str">
            <v>Директору</v>
          </cell>
          <cell r="BO130">
            <v>2.0129999999999999</v>
          </cell>
          <cell r="BP130" t="str">
            <v>6 й проезд</v>
          </cell>
        </row>
        <row r="131">
          <cell r="A131">
            <v>20381</v>
          </cell>
          <cell r="B131" t="str">
            <v>ООО "Газпром добыча Надым"</v>
          </cell>
          <cell r="C131" t="str">
            <v>НУТТиСТ ООО "ГДН"</v>
          </cell>
          <cell r="D131" t="str">
            <v>12-381/2008-ЭК    от 01.01.2008г.</v>
          </cell>
          <cell r="E131" t="str">
            <v>Новый</v>
          </cell>
          <cell r="F131" t="str">
            <v>филиал "Газпромбанк" (ОАО) в г. Надым</v>
          </cell>
          <cell r="G131" t="str">
            <v>047186898</v>
          </cell>
          <cell r="H131" t="str">
            <v>30101810100000000898</v>
          </cell>
          <cell r="I131" t="str">
            <v>40702810000000300576</v>
          </cell>
          <cell r="K131">
            <v>8903019871</v>
          </cell>
          <cell r="L131">
            <v>997250001</v>
          </cell>
          <cell r="M131" t="str">
            <v>11231</v>
          </cell>
          <cell r="O131" t="str">
            <v>00153761</v>
          </cell>
          <cell r="V131" t="str">
            <v>Перезаключить</v>
          </cell>
          <cell r="W131">
            <v>0</v>
          </cell>
          <cell r="X131" t="str">
            <v>Российская Федерация, 629730, Ямало-Ненецкий автономный округ,</v>
          </cell>
          <cell r="Y131" t="str">
            <v>г. Надым,</v>
          </cell>
          <cell r="Z131" t="str">
            <v>ул. Зверева, 1.</v>
          </cell>
          <cell r="AA131">
            <v>0</v>
          </cell>
          <cell r="AB131" t="str">
            <v>Российская Федерация, 629730, Ямало-Ненецкий автономный округ,</v>
          </cell>
          <cell r="AC131" t="str">
            <v>г. Надым,</v>
          </cell>
          <cell r="AD131" t="str">
            <v>ул. Зверева, 1.</v>
          </cell>
          <cell r="AF131" t="str">
            <v xml:space="preserve">т/ф 64-445 </v>
          </cell>
          <cell r="AG131" t="str">
            <v>нач. Данильченко Петр Иванович</v>
          </cell>
          <cell r="AH131" t="str">
            <v>нач. Данильченко П.И.</v>
          </cell>
          <cell r="AJ131" t="str">
            <v>Андреев Ю.А.</v>
          </cell>
          <cell r="AM131" t="str">
            <v>56-42-59
56-40-90</v>
          </cell>
          <cell r="AQ131">
            <v>8</v>
          </cell>
          <cell r="AR131">
            <v>4</v>
          </cell>
          <cell r="AS131">
            <v>5</v>
          </cell>
          <cell r="AT131">
            <v>6</v>
          </cell>
          <cell r="AU131">
            <v>10</v>
          </cell>
          <cell r="AV131">
            <v>11</v>
          </cell>
          <cell r="AX131" t="str">
            <v>Договор</v>
          </cell>
          <cell r="AY131" t="str">
            <v>ПРОДАВЕЦ</v>
          </cell>
          <cell r="BG131" t="str">
            <v>НГП</v>
          </cell>
          <cell r="BI131">
            <v>1</v>
          </cell>
          <cell r="BJ131" t="str">
            <v>ООО "Газпром добыча Надым" Филиал "Надымское управление технологического транспорта и спецтехники"</v>
          </cell>
          <cell r="BK131" t="str">
            <v>г-ну Данильченко П. И.</v>
          </cell>
          <cell r="BL131" t="str">
            <v>Начальнику</v>
          </cell>
          <cell r="BO131">
            <v>1.0009999999999999</v>
          </cell>
          <cell r="BP131" t="str">
            <v>Заводская КАФТ</v>
          </cell>
        </row>
        <row r="132">
          <cell r="A132">
            <v>20382</v>
          </cell>
          <cell r="B132" t="str">
            <v>ЗАО "Новатор-93"</v>
          </cell>
          <cell r="C132" t="str">
            <v>ЗАО "Новатор-93"</v>
          </cell>
          <cell r="D132" t="str">
            <v>12-382/2006    от 01.01.2006г.</v>
          </cell>
          <cell r="F132" t="str">
            <v>"Запсибкомбанк" ОАО г. Салехард</v>
          </cell>
          <cell r="G132" t="str">
            <v>047182727</v>
          </cell>
          <cell r="H132" t="str">
            <v>30101810600000000727</v>
          </cell>
          <cell r="I132" t="str">
            <v>40702810400140000980</v>
          </cell>
          <cell r="K132">
            <v>8903007058</v>
          </cell>
          <cell r="L132">
            <v>890301001</v>
          </cell>
          <cell r="N132" t="str">
            <v>63.21.23</v>
          </cell>
          <cell r="O132" t="str">
            <v>32742163</v>
          </cell>
          <cell r="P132">
            <v>1028900578486</v>
          </cell>
          <cell r="W132">
            <v>629730</v>
          </cell>
          <cell r="X132" t="str">
            <v>Тюменская обл. ЯНАО</v>
          </cell>
          <cell r="Y132" t="str">
            <v>г. Надым</v>
          </cell>
          <cell r="Z132" t="str">
            <v>ул. Зверева 47-166</v>
          </cell>
          <cell r="AA132">
            <v>629730</v>
          </cell>
          <cell r="AB132" t="str">
            <v>Тюменская обл. ЯНАО</v>
          </cell>
          <cell r="AC132" t="str">
            <v>г. Надым</v>
          </cell>
          <cell r="AD132" t="str">
            <v>ул. Зверева 47-166</v>
          </cell>
          <cell r="AF132" t="str">
            <v>т. 21-808, 
т. 2-46-95</v>
          </cell>
          <cell r="AG132" t="str">
            <v>г.д. Быков Владимир Евгеньевич</v>
          </cell>
          <cell r="AH132" t="str">
            <v>г.д. Быков В. Е.</v>
          </cell>
          <cell r="AI132" t="str">
            <v>и.д. Баландин Юрий Владимирович</v>
          </cell>
          <cell r="AK132" t="str">
            <v>Корзо Любовь Ивановна</v>
          </cell>
          <cell r="AL132" t="str">
            <v>Корзо Л. И.</v>
          </cell>
          <cell r="AQ132">
            <v>4</v>
          </cell>
          <cell r="AR132">
            <v>8</v>
          </cell>
          <cell r="AS132">
            <v>9</v>
          </cell>
          <cell r="AT132">
            <v>10</v>
          </cell>
          <cell r="AX132" t="str">
            <v>Договор</v>
          </cell>
          <cell r="AY132" t="str">
            <v>ПРОДАВЕЦ</v>
          </cell>
          <cell r="BI132">
            <v>1</v>
          </cell>
          <cell r="BJ132" t="str">
            <v>ЗАО "Новатор-93"</v>
          </cell>
          <cell r="BK132" t="str">
            <v>г-ну Быкову В. Е.</v>
          </cell>
          <cell r="BL132" t="str">
            <v>Генеральному директору</v>
          </cell>
          <cell r="BP132" t="str">
            <v>ПЕРЕПРАВА</v>
          </cell>
        </row>
        <row r="133">
          <cell r="A133">
            <v>20383</v>
          </cell>
          <cell r="B133" t="str">
            <v xml:space="preserve">Отделение по г. Надыму и Надымскому району УФК по Ямало - Ненецкому автономному округу </v>
          </cell>
          <cell r="C133" t="str">
            <v>Казначейство по ЯНАО</v>
          </cell>
          <cell r="D133" t="str">
            <v>12-383/2007    от 01.01.2007г.</v>
          </cell>
          <cell r="E133">
            <v>0</v>
          </cell>
          <cell r="F133" t="str">
            <v>Расчетно-кассовый центр г. Салехард</v>
          </cell>
          <cell r="G133" t="str">
            <v>047182000</v>
          </cell>
          <cell r="I133" t="str">
            <v>40105810400000010000</v>
          </cell>
          <cell r="K133">
            <v>8903017592</v>
          </cell>
          <cell r="L133">
            <v>890301001</v>
          </cell>
          <cell r="O133" t="str">
            <v>43126533</v>
          </cell>
          <cell r="V133" t="str">
            <v>Перезаключить</v>
          </cell>
          <cell r="W133">
            <v>629730</v>
          </cell>
          <cell r="X133" t="str">
            <v>Тюменская обл. ЯНАО</v>
          </cell>
          <cell r="Y133" t="str">
            <v>г. Надым</v>
          </cell>
          <cell r="Z133" t="str">
            <v>ул. Зверева 47а</v>
          </cell>
          <cell r="AA133">
            <v>629730</v>
          </cell>
          <cell r="AB133" t="str">
            <v>Тюменская обл. ЯНАО</v>
          </cell>
          <cell r="AC133" t="str">
            <v>г. Надым</v>
          </cell>
          <cell r="AD133" t="str">
            <v>ул. Зверева 47а</v>
          </cell>
          <cell r="AF133" t="str">
            <v>т. 2-51-24, 
т. 2-50-67 Лена
т. 2-50-24 
ф.2-51-64</v>
          </cell>
          <cell r="AG133" t="str">
            <v>рук. Отд. Пивоварова Н.А.</v>
          </cell>
          <cell r="AH133" t="str">
            <v>Пивоварова Н.А.</v>
          </cell>
          <cell r="AK133" t="str">
            <v>Важничева Н.Н.</v>
          </cell>
          <cell r="AL133" t="str">
            <v>Важничева Н.Н.</v>
          </cell>
          <cell r="AQ133">
            <v>8</v>
          </cell>
          <cell r="AR133">
            <v>4</v>
          </cell>
          <cell r="AS133">
            <v>5</v>
          </cell>
          <cell r="AT133">
            <v>6</v>
          </cell>
          <cell r="AU133">
            <v>9</v>
          </cell>
          <cell r="AX133" t="str">
            <v>Договор</v>
          </cell>
          <cell r="AY133" t="str">
            <v>ПРОДАВЕЦ</v>
          </cell>
          <cell r="BG133" t="str">
            <v>Бюджет</v>
          </cell>
          <cell r="BI133">
            <v>0</v>
          </cell>
          <cell r="BJ133" t="str">
            <v xml:space="preserve">Отделение по г. Надыму и Надымскому району УФК по Ямало - Ненецкому автономному округу </v>
          </cell>
          <cell r="BK133" t="str">
            <v>г-же Пивоваровой Н. А.</v>
          </cell>
          <cell r="BL133" t="str">
            <v>Руководителю</v>
          </cell>
          <cell r="BP133" t="str">
            <v>Казначейство Звер 47</v>
          </cell>
        </row>
        <row r="134">
          <cell r="A134">
            <v>20384</v>
          </cell>
          <cell r="B134" t="str">
            <v>ООО "Норма"</v>
          </cell>
          <cell r="C134" t="str">
            <v>ООО "Норма"</v>
          </cell>
          <cell r="D134" t="str">
            <v>12-384/2006    от 01.01.2006г.</v>
          </cell>
          <cell r="F134" t="str">
            <v>филиал ОАО "Уралсиб"  г. Тюмень</v>
          </cell>
          <cell r="G134" t="str">
            <v>047106957</v>
          </cell>
          <cell r="H134" t="str">
            <v>30101810900000000957</v>
          </cell>
          <cell r="I134" t="str">
            <v>40702810063020000026</v>
          </cell>
          <cell r="K134">
            <v>8903021341</v>
          </cell>
          <cell r="L134">
            <v>890301001</v>
          </cell>
          <cell r="M134" t="str">
            <v>71211</v>
          </cell>
          <cell r="O134" t="str">
            <v>12501954</v>
          </cell>
          <cell r="W134">
            <v>629730</v>
          </cell>
          <cell r="X134" t="str">
            <v>Тюменская обл. ЯНАО</v>
          </cell>
          <cell r="Y134" t="str">
            <v>г. Надым</v>
          </cell>
          <cell r="Z134" t="str">
            <v>ул. Полярная, д.1</v>
          </cell>
          <cell r="AA134">
            <v>629730</v>
          </cell>
          <cell r="AB134" t="str">
            <v>Тюменская обл. ЯНАО</v>
          </cell>
          <cell r="AC134" t="str">
            <v>г. Надым</v>
          </cell>
          <cell r="AD134" t="str">
            <v>ул. Полярная, д.1</v>
          </cell>
          <cell r="AF134" t="str">
            <v>т. 349-95, 
ф.3-60-67</v>
          </cell>
          <cell r="AG134" t="str">
            <v>д. Никонов Игорь Владимирович</v>
          </cell>
          <cell r="AH134" t="str">
            <v>Никонов И.В.</v>
          </cell>
          <cell r="AK134" t="str">
            <v>Трякова Елена Юрьевна</v>
          </cell>
          <cell r="AL134" t="str">
            <v>Трякова Е. Ю.</v>
          </cell>
          <cell r="AQ134">
            <v>4</v>
          </cell>
          <cell r="AR134">
            <v>8</v>
          </cell>
          <cell r="AS134">
            <v>9</v>
          </cell>
          <cell r="AT134">
            <v>10</v>
          </cell>
          <cell r="AX134" t="str">
            <v>Договор</v>
          </cell>
          <cell r="AY134" t="str">
            <v>ПРОДАВЕЦ</v>
          </cell>
          <cell r="BI134">
            <v>1</v>
          </cell>
          <cell r="BJ134" t="str">
            <v>ООО "Норма"</v>
          </cell>
          <cell r="BK134" t="str">
            <v>г-ну Никонову И. В.</v>
          </cell>
          <cell r="BL134" t="str">
            <v>Руководителю</v>
          </cell>
          <cell r="BO134">
            <v>4.0309999999999802</v>
          </cell>
          <cell r="BP134" t="str">
            <v xml:space="preserve">маг."Бекас"
Полярная 1 </v>
          </cell>
        </row>
        <row r="135">
          <cell r="A135">
            <v>20385</v>
          </cell>
          <cell r="B135" t="str">
            <v>ОАО "РИТЭК</v>
          </cell>
          <cell r="C135" t="str">
            <v>ОАО "РИТЭКНадымнефть"</v>
          </cell>
          <cell r="D135" t="str">
            <v>12-385/2006    от 01.01.2006г.</v>
          </cell>
          <cell r="F135" t="str">
            <v>филиал ОАО "Уралсиб"  г. Тюмень</v>
          </cell>
          <cell r="G135" t="str">
            <v>047106957</v>
          </cell>
          <cell r="H135" t="str">
            <v>30101810900000000957</v>
          </cell>
          <cell r="I135" t="str">
            <v>40702810863020000310</v>
          </cell>
          <cell r="K135">
            <v>7736036626</v>
          </cell>
          <cell r="L135">
            <v>890303001</v>
          </cell>
          <cell r="M135" t="str">
            <v>11210</v>
          </cell>
          <cell r="N135" t="str">
            <v>11.10.11</v>
          </cell>
          <cell r="O135" t="str">
            <v>39356121</v>
          </cell>
          <cell r="P135">
            <v>10286101440955</v>
          </cell>
          <cell r="R135">
            <v>71174000000</v>
          </cell>
          <cell r="S135">
            <v>16</v>
          </cell>
          <cell r="T135">
            <v>47</v>
          </cell>
          <cell r="U135">
            <v>49014</v>
          </cell>
          <cell r="W135">
            <v>628486</v>
          </cell>
          <cell r="X135" t="str">
            <v>Россия, Тюменская область, Ханты-Мансийский автономный округ - Югра</v>
          </cell>
          <cell r="Y135" t="str">
            <v>г. Когалым</v>
          </cell>
          <cell r="Z135" t="str">
            <v>ул.Ноябрьская, д. 7</v>
          </cell>
          <cell r="AA135">
            <v>629730</v>
          </cell>
          <cell r="AB135" t="str">
            <v>Россия, Тюменская область, Ямало-Ненецкий автономный округ</v>
          </cell>
          <cell r="AC135" t="str">
            <v>г. Надым</v>
          </cell>
          <cell r="AD135" t="str">
            <v>8 проезд, административное здание ОАО "РИТЭК"</v>
          </cell>
          <cell r="AE135" t="str">
            <v>info@riteknn.ru</v>
          </cell>
          <cell r="AF135" t="str">
            <v>т. 93-122 
т. 93-240</v>
          </cell>
          <cell r="AG135" t="str">
            <v>нач. Шишкин Сергей Валентинович</v>
          </cell>
          <cell r="AH135" t="str">
            <v>нач. Шишкин С. В.</v>
          </cell>
          <cell r="AI135" t="str">
            <v>Масланов Александр Анатольевич</v>
          </cell>
          <cell r="AK135" t="str">
            <v>Горшенина Клавдия Васильевна</v>
          </cell>
          <cell r="AL135" t="str">
            <v>Горшенина К. В.</v>
          </cell>
          <cell r="AM135" t="str">
            <v>т. 93-222 Иван Иванович</v>
          </cell>
          <cell r="AQ135">
            <v>4</v>
          </cell>
          <cell r="AR135">
            <v>8</v>
          </cell>
          <cell r="AS135">
            <v>9</v>
          </cell>
          <cell r="AT135">
            <v>10</v>
          </cell>
          <cell r="AX135" t="str">
            <v>Договор</v>
          </cell>
          <cell r="AY135" t="str">
            <v>ПРОДАВЕЦ</v>
          </cell>
          <cell r="BI135">
            <v>1</v>
          </cell>
          <cell r="BJ135" t="str">
            <v>ОАО "РИТЭК"  филиал- НГДУ "РИТЭКНадымнефть"</v>
          </cell>
          <cell r="BK135" t="str">
            <v>г-ну Шишкину С. В.</v>
          </cell>
          <cell r="BL135" t="str">
            <v>Начальнику</v>
          </cell>
          <cell r="BO135">
            <v>2.0190000000000001</v>
          </cell>
          <cell r="BP135" t="str">
            <v>8 й проезд</v>
          </cell>
        </row>
        <row r="136">
          <cell r="A136">
            <v>20386</v>
          </cell>
          <cell r="B136" t="str">
            <v>ООО "Газпром добыча Надым"</v>
          </cell>
          <cell r="C136" t="str">
            <v>"Управление безопасности" ООО "ГДН"</v>
          </cell>
          <cell r="D136" t="str">
            <v>12-386/2008    от 01.01.2008г.</v>
          </cell>
          <cell r="E136" t="str">
            <v>Новый</v>
          </cell>
          <cell r="F136" t="str">
            <v>филиал "Газпромбанк" (ОАО) в г. Надым</v>
          </cell>
          <cell r="G136" t="str">
            <v>047186898</v>
          </cell>
          <cell r="H136" t="str">
            <v>30101810100000000898</v>
          </cell>
          <cell r="I136" t="str">
            <v>40702810000000300576</v>
          </cell>
          <cell r="K136">
            <v>8903019871</v>
          </cell>
          <cell r="L136">
            <v>997250001</v>
          </cell>
          <cell r="M136" t="str">
            <v>11231</v>
          </cell>
          <cell r="O136" t="str">
            <v>00153761</v>
          </cell>
          <cell r="P136">
            <v>1028900578080</v>
          </cell>
          <cell r="V136" t="str">
            <v>Перезаключить</v>
          </cell>
          <cell r="W136">
            <v>629730</v>
          </cell>
          <cell r="X136" t="str">
            <v>Ямало-Ненецкий автономный округ</v>
          </cell>
          <cell r="Y136" t="str">
            <v>г. Надым</v>
          </cell>
          <cell r="Z136" t="str">
            <v>ул. Зверева, 1</v>
          </cell>
          <cell r="AA136">
            <v>629730</v>
          </cell>
          <cell r="AB136" t="str">
            <v>Тюменская обл. ЯНАО</v>
          </cell>
          <cell r="AC136" t="str">
            <v>г. Надым</v>
          </cell>
          <cell r="AD136" t="str">
            <v>ул. Комсомольская,25</v>
          </cell>
          <cell r="AF136" t="str">
            <v>т. 67-186, 
ф. 67-467</v>
          </cell>
          <cell r="AG136" t="str">
            <v>нач. Шмелев Игорь Юрьевич</v>
          </cell>
          <cell r="AH136" t="str">
            <v>нач. Шмелев И. Ю.</v>
          </cell>
          <cell r="AQ136">
            <v>8</v>
          </cell>
          <cell r="AR136">
            <v>4</v>
          </cell>
          <cell r="AS136">
            <v>5</v>
          </cell>
          <cell r="AT136">
            <v>6</v>
          </cell>
          <cell r="AU136">
            <v>10</v>
          </cell>
          <cell r="AV136">
            <v>11</v>
          </cell>
          <cell r="AX136" t="str">
            <v>Договор</v>
          </cell>
          <cell r="AY136" t="str">
            <v>ПРОДАВЕЦ</v>
          </cell>
          <cell r="BG136" t="str">
            <v>НГП</v>
          </cell>
          <cell r="BI136">
            <v>1</v>
          </cell>
          <cell r="BJ136" t="str">
            <v xml:space="preserve">ООО "Газпром добыча Надым" филиал "Управление безопасности" </v>
          </cell>
          <cell r="BK136" t="str">
            <v>г-ну Шмелёву И. Ю.</v>
          </cell>
          <cell r="BL136" t="str">
            <v>Начальнику</v>
          </cell>
          <cell r="BO136">
            <v>1.0249999999999999</v>
          </cell>
          <cell r="BP136" t="str">
            <v>Комсомольская 25</v>
          </cell>
        </row>
        <row r="137">
          <cell r="A137">
            <v>20387</v>
          </cell>
          <cell r="B137" t="str">
            <v>Надымское Производственно-Техническое Управление "Надымгазремонт" ООО "Газпром трансгаз Югорск"</v>
          </cell>
          <cell r="C137" t="str">
            <v>ПТУ "Надымгазремонт"</v>
          </cell>
          <cell r="D137" t="str">
            <v>12-387/2006    от 01.01.2006г.</v>
          </cell>
          <cell r="F137" t="str">
            <v>филиал "Газпромбанк" (ОАО) г. Белоярский</v>
          </cell>
          <cell r="G137" t="str">
            <v>047177629</v>
          </cell>
          <cell r="H137" t="str">
            <v>301018105000000000629</v>
          </cell>
          <cell r="I137" t="str">
            <v>40702810700001000128</v>
          </cell>
          <cell r="K137">
            <v>8622000931</v>
          </cell>
          <cell r="L137">
            <v>890302003</v>
          </cell>
          <cell r="M137" t="str">
            <v>14912</v>
          </cell>
          <cell r="O137" t="str">
            <v>05799657</v>
          </cell>
          <cell r="W137">
            <v>628260</v>
          </cell>
          <cell r="X137" t="str">
            <v>РФ Тюменская обл. Ханты-Мансийский автономный округ - Югра</v>
          </cell>
          <cell r="Y137" t="str">
            <v>г. Югорск</v>
          </cell>
          <cell r="Z137" t="str">
            <v>ул. Мира д. 15</v>
          </cell>
          <cell r="AA137">
            <v>629730</v>
          </cell>
          <cell r="AB137" t="str">
            <v>Ямало-Ненецкий автономный округ,</v>
          </cell>
          <cell r="AC137" t="str">
            <v>г. Надым,</v>
          </cell>
          <cell r="AD137" t="str">
            <v>ул. Зверева, д.12</v>
          </cell>
          <cell r="AF137" t="str">
            <v>т. 49-170 
т/ф. 49-216</v>
          </cell>
          <cell r="AG137" t="str">
            <v>Холин Николай Михайлович</v>
          </cell>
          <cell r="AH137" t="str">
            <v>Холин Н. М.</v>
          </cell>
          <cell r="AJ137" t="str">
            <v>Жиров  Вячеслав Хрисанфович</v>
          </cell>
          <cell r="AK137" t="str">
            <v>Макеева Александра Степановна</v>
          </cell>
          <cell r="AL137" t="str">
            <v>Макеева А. С.</v>
          </cell>
          <cell r="AQ137">
            <v>4</v>
          </cell>
          <cell r="AR137">
            <v>8</v>
          </cell>
          <cell r="AS137">
            <v>9</v>
          </cell>
          <cell r="AT137">
            <v>10</v>
          </cell>
          <cell r="AX137" t="str">
            <v>Договор</v>
          </cell>
          <cell r="AY137" t="str">
            <v>ПРОДАВЕЦ</v>
          </cell>
          <cell r="BG137" t="str">
            <v>ТТГ</v>
          </cell>
          <cell r="BI137">
            <v>1</v>
          </cell>
          <cell r="BJ137" t="str">
            <v>Надымское Производственно-Техническое Управление "Надымгазремонт" ООО "Газпром трансгаз Югорск"</v>
          </cell>
          <cell r="BK137" t="str">
            <v>г-ну Холину Н. М.</v>
          </cell>
          <cell r="BL137" t="str">
            <v>Начальнику</v>
          </cell>
          <cell r="BO137">
            <v>1.0109999999999999</v>
          </cell>
          <cell r="BP137" t="str">
            <v>Зверева</v>
          </cell>
        </row>
        <row r="138">
          <cell r="A138">
            <v>20388</v>
          </cell>
          <cell r="B138" t="str">
            <v>ООО "Газпром трансгаз Югорск"</v>
          </cell>
          <cell r="C138" t="str">
            <v>УМТС и К ООО "ГТЮ"</v>
          </cell>
          <cell r="D138" t="str">
            <v>12-388/2006    от 01.01.2006г.</v>
          </cell>
          <cell r="F138" t="str">
            <v>АБ "Газпромбанк" (ОАО) г. Югорск</v>
          </cell>
          <cell r="G138" t="str">
            <v>47175758</v>
          </cell>
          <cell r="H138" t="str">
            <v>30101810600000000758</v>
          </cell>
          <cell r="I138" t="str">
            <v>40702810701001010181</v>
          </cell>
          <cell r="K138">
            <v>8622000931</v>
          </cell>
          <cell r="L138">
            <v>862202002</v>
          </cell>
          <cell r="M138" t="str">
            <v>50100</v>
          </cell>
          <cell r="O138" t="str">
            <v>04750073</v>
          </cell>
          <cell r="W138">
            <v>628260</v>
          </cell>
          <cell r="X138" t="str">
            <v>Российская Федерация Тюменская обл. Ханты-Мансийский автономный округ - Югра</v>
          </cell>
          <cell r="Y138" t="str">
            <v>г. Югорск</v>
          </cell>
          <cell r="Z138" t="str">
            <v>ул. Мира д. 15</v>
          </cell>
          <cell r="AA138">
            <v>628260</v>
          </cell>
          <cell r="AB138" t="str">
            <v>Российская Федерация Тюменская обл. Ханты-Мансийский автономный округ - Югра</v>
          </cell>
          <cell r="AC138" t="str">
            <v>г. Югорск</v>
          </cell>
          <cell r="AD138" t="str">
            <v>ул. Мира д. 15</v>
          </cell>
          <cell r="AF138" t="str">
            <v>(34675) 2-29-14 
ф.2-40-30</v>
          </cell>
          <cell r="AI138" t="str">
            <v>Бойко В.А.</v>
          </cell>
          <cell r="AJ138" t="str">
            <v>Бойко В.А.</v>
          </cell>
          <cell r="AM138" t="str">
            <v>Завардин Максим Александрович 2-99-67 (34675)</v>
          </cell>
          <cell r="AN138" t="str">
            <v>49-365, ф. 49-125 Ирина Анатольевна Шамаева</v>
          </cell>
          <cell r="AQ138">
            <v>4</v>
          </cell>
          <cell r="AR138">
            <v>8</v>
          </cell>
          <cell r="AS138">
            <v>9</v>
          </cell>
          <cell r="AT138">
            <v>10</v>
          </cell>
          <cell r="AX138" t="str">
            <v>Договор</v>
          </cell>
          <cell r="AY138" t="str">
            <v>ПРОДАВЕЦ</v>
          </cell>
          <cell r="BG138" t="str">
            <v>ТТГ</v>
          </cell>
          <cell r="BI138">
            <v>1</v>
          </cell>
          <cell r="BJ138" t="str">
            <v>"УМТС и К" ООО "Газпром трансгаз Югорск"</v>
          </cell>
          <cell r="BO138">
            <v>1.012</v>
          </cell>
          <cell r="BP138" t="str">
            <v xml:space="preserve">здание  Надымгазремонт </v>
          </cell>
        </row>
        <row r="139">
          <cell r="A139">
            <v>20389</v>
          </cell>
          <cell r="B139" t="str">
            <v>ООО "Северагропродукт"</v>
          </cell>
          <cell r="C139" t="str">
            <v>ООО "Северагропродукт"</v>
          </cell>
          <cell r="D139" t="str">
            <v>12-389/2006    от 01.01.2006г.</v>
          </cell>
          <cell r="F139" t="str">
            <v>"Запсибкомбанк" ОАО г. Салехард</v>
          </cell>
          <cell r="G139" t="str">
            <v>047182727</v>
          </cell>
          <cell r="H139" t="str">
            <v>30101810600000000727</v>
          </cell>
          <cell r="I139" t="str">
            <v>40702810800140001084</v>
          </cell>
          <cell r="K139">
            <v>8903024504</v>
          </cell>
          <cell r="L139">
            <v>890301001</v>
          </cell>
          <cell r="W139">
            <v>629730</v>
          </cell>
          <cell r="X139" t="str">
            <v>Тюменская обл. ЯНАО</v>
          </cell>
          <cell r="Y139" t="str">
            <v>г. Надым</v>
          </cell>
          <cell r="Z139" t="str">
            <v>ул. Полярная 1</v>
          </cell>
          <cell r="AA139">
            <v>629730</v>
          </cell>
          <cell r="AB139" t="str">
            <v>Тюменская обл. ЯНАО</v>
          </cell>
          <cell r="AC139" t="str">
            <v>г. Надым</v>
          </cell>
          <cell r="AD139" t="str">
            <v>ул. Полярная 1</v>
          </cell>
          <cell r="AF139" t="str">
            <v>т. 66-034</v>
          </cell>
          <cell r="AG139" t="str">
            <v>Варлаков Александр Михайлович</v>
          </cell>
          <cell r="AH139" t="str">
            <v>Варлаков А. М.</v>
          </cell>
          <cell r="AQ139">
            <v>4</v>
          </cell>
          <cell r="AR139">
            <v>8</v>
          </cell>
          <cell r="AS139">
            <v>9</v>
          </cell>
          <cell r="AT139">
            <v>10</v>
          </cell>
          <cell r="AX139" t="str">
            <v>Договор</v>
          </cell>
          <cell r="AY139" t="str">
            <v>ПРОДАВЕЦ</v>
          </cell>
          <cell r="BI139">
            <v>1</v>
          </cell>
          <cell r="BJ139" t="str">
            <v>ООО "Северагропродукт"</v>
          </cell>
          <cell r="BK139" t="str">
            <v>г-ну Варлакову А. М.</v>
          </cell>
          <cell r="BL139" t="str">
            <v>Руководителю</v>
          </cell>
        </row>
        <row r="140">
          <cell r="A140">
            <v>20390</v>
          </cell>
          <cell r="B140" t="str">
            <v>МУП "Северянка"</v>
          </cell>
          <cell r="C140" t="str">
            <v>МУП "Северянка"</v>
          </cell>
          <cell r="D140" t="str">
            <v>12-390/2006    от 01.01.2006г.</v>
          </cell>
          <cell r="F140" t="str">
            <v xml:space="preserve"> "Запсибкомбанк" ОАО г. Тюмень</v>
          </cell>
          <cell r="G140" t="str">
            <v>047130639</v>
          </cell>
          <cell r="H140" t="str">
            <v>30101810100000000639</v>
          </cell>
          <cell r="I140" t="str">
            <v>40702810600140000722</v>
          </cell>
          <cell r="K140">
            <v>8903006375</v>
          </cell>
          <cell r="L140">
            <v>890301001</v>
          </cell>
          <cell r="M140" t="str">
            <v>90310</v>
          </cell>
          <cell r="O140" t="str">
            <v>32139863</v>
          </cell>
          <cell r="P140">
            <v>1028900580477</v>
          </cell>
          <cell r="T140">
            <v>43</v>
          </cell>
          <cell r="W140">
            <v>629730</v>
          </cell>
          <cell r="X140" t="str">
            <v xml:space="preserve"> ЯНАО</v>
          </cell>
          <cell r="Y140" t="str">
            <v>г. Надым</v>
          </cell>
          <cell r="Z140" t="str">
            <v>пр.Ленинградский 19-2</v>
          </cell>
          <cell r="AA140">
            <v>629730</v>
          </cell>
          <cell r="AB140" t="str">
            <v xml:space="preserve"> ЯНАО</v>
          </cell>
          <cell r="AC140" t="str">
            <v>г. Надым</v>
          </cell>
          <cell r="AD140" t="str">
            <v>пр.Ленинградский 19-2</v>
          </cell>
          <cell r="AF140" t="str">
            <v>т/ф 2-02-76</v>
          </cell>
          <cell r="AG140" t="str">
            <v>Кокшарова Галина Николаевна</v>
          </cell>
          <cell r="AH140" t="str">
            <v>Кокшарова Г. Н.</v>
          </cell>
          <cell r="AK140" t="str">
            <v>Чернова Лариса Владимировна</v>
          </cell>
          <cell r="AL140" t="str">
            <v>Чернова Л. В.</v>
          </cell>
          <cell r="AQ140">
            <v>4</v>
          </cell>
          <cell r="AR140">
            <v>8</v>
          </cell>
          <cell r="AS140">
            <v>9</v>
          </cell>
          <cell r="AT140">
            <v>10</v>
          </cell>
          <cell r="AX140" t="str">
            <v>Договор</v>
          </cell>
          <cell r="AY140" t="str">
            <v>ПРОДАВЕЦ</v>
          </cell>
          <cell r="BI140">
            <v>1</v>
          </cell>
          <cell r="BJ140" t="str">
            <v>МУП "Северянка"</v>
          </cell>
          <cell r="BK140" t="str">
            <v>г-же Кокшаровой Г. Н.</v>
          </cell>
          <cell r="BL140" t="str">
            <v>Директору</v>
          </cell>
          <cell r="BP140" t="str">
            <v>Ленинградский 17
(парикмахерская)</v>
          </cell>
        </row>
        <row r="141">
          <cell r="A141">
            <v>20391</v>
          </cell>
          <cell r="B141" t="str">
            <v>Надымский филиал  Окружного фонда обязательного медицинского страхования ЯНАО</v>
          </cell>
          <cell r="C141" t="str">
            <v>Мед.Страх. ЯНАО</v>
          </cell>
          <cell r="D141" t="str">
            <v>12-391/2008    от 01.01.2008г.</v>
          </cell>
          <cell r="E141" t="str">
            <v>Новый</v>
          </cell>
          <cell r="F141" t="str">
            <v>Расчётно - кассовый центр г. Надым</v>
          </cell>
          <cell r="G141" t="str">
            <v>047186000</v>
          </cell>
          <cell r="I141" t="str">
            <v>40404810100000020002</v>
          </cell>
          <cell r="K141">
            <v>8901006041</v>
          </cell>
          <cell r="L141">
            <v>890302001</v>
          </cell>
          <cell r="M141" t="str">
            <v>96190</v>
          </cell>
          <cell r="O141" t="str">
            <v>34938752</v>
          </cell>
          <cell r="V141" t="str">
            <v>Перезаключить</v>
          </cell>
          <cell r="W141">
            <v>629730</v>
          </cell>
          <cell r="X141" t="str">
            <v>Тюменская обл. ЯНАО</v>
          </cell>
          <cell r="Y141" t="str">
            <v>г. Надым</v>
          </cell>
          <cell r="Z141" t="str">
            <v>пр.Ленинградский д. 24 кв. 72</v>
          </cell>
          <cell r="AA141">
            <v>629730</v>
          </cell>
          <cell r="AB141" t="str">
            <v>Тюменская обл. ЯНАО</v>
          </cell>
          <cell r="AC141" t="str">
            <v>г. Надым</v>
          </cell>
          <cell r="AD141" t="str">
            <v>пр.Ленинградский д. 24 кв. 72</v>
          </cell>
          <cell r="AF141" t="str">
            <v>т. 3-06-41 
ф. 3-73-60</v>
          </cell>
          <cell r="AG141" t="str">
            <v>д.Казимирова Лариса Ивановна</v>
          </cell>
          <cell r="AH141" t="str">
            <v>д.Казимирова Л.И.</v>
          </cell>
          <cell r="AJ141" t="str">
            <v>Андрийчук Е.А,</v>
          </cell>
          <cell r="AK141" t="str">
            <v>Андрийчук Е.А.</v>
          </cell>
          <cell r="AL141" t="str">
            <v>Андрийчук Е.А.</v>
          </cell>
          <cell r="AS141">
            <v>5</v>
          </cell>
          <cell r="AX141" t="str">
            <v>Договор</v>
          </cell>
          <cell r="AY141" t="str">
            <v>ПРОДАВЕЦ</v>
          </cell>
          <cell r="BG141" t="str">
            <v>Бюджет</v>
          </cell>
          <cell r="BI141">
            <v>0</v>
          </cell>
          <cell r="BJ141" t="str">
            <v>Надымский филиал  Окружного фонда обязательного медицинского страхования ЯНАО</v>
          </cell>
          <cell r="BK141" t="str">
            <v>г-же  Казимирова Л.И.</v>
          </cell>
          <cell r="BL141" t="str">
            <v>Директору</v>
          </cell>
          <cell r="BP141" t="str">
            <v>Ленинградский 24-72</v>
          </cell>
        </row>
        <row r="142">
          <cell r="A142">
            <v>20392</v>
          </cell>
          <cell r="B142" t="str">
            <v>ООО "Газпром добыча Надым"</v>
          </cell>
          <cell r="C142" t="str">
            <v>УСКиС ООО "ГДН"</v>
          </cell>
          <cell r="D142" t="str">
            <v>12-392/2008    от 01.01.2008г.</v>
          </cell>
          <cell r="E142" t="str">
            <v>Новый</v>
          </cell>
          <cell r="F142" t="str">
            <v>филиал "Газпромбанк" (ОАО) в г. Надым</v>
          </cell>
          <cell r="G142" t="str">
            <v>047186898</v>
          </cell>
          <cell r="H142" t="str">
            <v>30101810100000000898</v>
          </cell>
          <cell r="I142" t="str">
            <v>40702810000000300576</v>
          </cell>
          <cell r="K142">
            <v>8903019871</v>
          </cell>
          <cell r="L142">
            <v>997250001</v>
          </cell>
          <cell r="V142" t="str">
            <v>Перезаключить</v>
          </cell>
          <cell r="X142" t="str">
            <v>Российская Федерация, Ямало-Ненецкий автономный округ, 629730,</v>
          </cell>
          <cell r="Y142" t="str">
            <v>г. Надым</v>
          </cell>
          <cell r="Z142" t="str">
            <v>ул. Зверева, 1</v>
          </cell>
          <cell r="AA142">
            <v>629757</v>
          </cell>
          <cell r="AB142" t="str">
            <v>РФ, ЯНАО, Надымский р-он</v>
          </cell>
          <cell r="AC142" t="str">
            <v>п. Пангоды</v>
          </cell>
          <cell r="AD142" t="str">
            <v>Медвежинский проезд, 7</v>
          </cell>
          <cell r="AF142" t="str">
            <v>т. 53-993 
ф.525-80</v>
          </cell>
          <cell r="AG142" t="str">
            <v>нач. Хазиев Фарит Наильевич</v>
          </cell>
          <cell r="AH142" t="str">
            <v>нач. Хазиев Ф. Н.</v>
          </cell>
          <cell r="AQ142">
            <v>8</v>
          </cell>
          <cell r="AR142">
            <v>4</v>
          </cell>
          <cell r="AS142">
            <v>5</v>
          </cell>
          <cell r="AT142">
            <v>6</v>
          </cell>
          <cell r="AU142">
            <v>10</v>
          </cell>
          <cell r="AV142">
            <v>11</v>
          </cell>
          <cell r="AX142" t="str">
            <v>Договор</v>
          </cell>
          <cell r="AY142" t="str">
            <v>ПРОДАВЕЦ</v>
          </cell>
          <cell r="BG142" t="str">
            <v>НГП</v>
          </cell>
          <cell r="BI142">
            <v>0.5</v>
          </cell>
          <cell r="BJ142" t="str">
            <v>ООО "Газпром добыча Надым" филиал "Управление по содержанию коммуникаций и сооружений"</v>
          </cell>
          <cell r="BK142" t="str">
            <v>г-ну Хазиеву Ф. Н.</v>
          </cell>
          <cell r="BL142" t="str">
            <v>Начальнику</v>
          </cell>
        </row>
        <row r="143">
          <cell r="A143">
            <v>20393</v>
          </cell>
          <cell r="B143" t="str">
            <v>ОАО "Северспецподводстрой"</v>
          </cell>
          <cell r="C143" t="str">
            <v>ОАО "Северспецподводстрой"</v>
          </cell>
          <cell r="D143" t="str">
            <v>12-393/2006    от 01.01.2006г.</v>
          </cell>
          <cell r="F143" t="str">
            <v xml:space="preserve"> "Запсибкомбанк" ОАО г. Тюмень</v>
          </cell>
          <cell r="G143" t="str">
            <v>047130639</v>
          </cell>
          <cell r="H143" t="str">
            <v>30101810100000000639</v>
          </cell>
          <cell r="I143" t="str">
            <v>40702810500140000903</v>
          </cell>
          <cell r="K143">
            <v>8903002370</v>
          </cell>
          <cell r="L143">
            <v>890301001</v>
          </cell>
          <cell r="M143" t="str">
            <v>61132</v>
          </cell>
          <cell r="N143" t="str">
            <v>45.24.2</v>
          </cell>
          <cell r="O143" t="str">
            <v>01292996</v>
          </cell>
          <cell r="P143">
            <v>1028900578607</v>
          </cell>
          <cell r="S143">
            <v>41</v>
          </cell>
          <cell r="T143">
            <v>47</v>
          </cell>
          <cell r="W143">
            <v>629730</v>
          </cell>
          <cell r="X143" t="str">
            <v xml:space="preserve"> ЯНАО</v>
          </cell>
          <cell r="Y143" t="str">
            <v>г. Надым</v>
          </cell>
          <cell r="Z143" t="str">
            <v>проезд№14</v>
          </cell>
          <cell r="AA143">
            <v>629730</v>
          </cell>
          <cell r="AB143" t="str">
            <v xml:space="preserve"> ЯНАО</v>
          </cell>
          <cell r="AC143" t="str">
            <v>г. Надым</v>
          </cell>
          <cell r="AD143" t="str">
            <v>проезд№14</v>
          </cell>
          <cell r="AE143" t="str">
            <v>ssps@ptline.ru</v>
          </cell>
          <cell r="AF143" t="str">
            <v>т. 3-12-35 
ф.3-12-57 
т. 3-34-99, 
т. 6-12-67, 
ф. 4-99-12</v>
          </cell>
          <cell r="AG143" t="str">
            <v>г.д. Павлов Владимир Андреевич</v>
          </cell>
          <cell r="AH143" t="str">
            <v>г.д. Павлов В. А.</v>
          </cell>
          <cell r="AK143" t="str">
            <v>Гузенко Любовь Ивановна</v>
          </cell>
          <cell r="AL143" t="str">
            <v>Гузенко Л. И.</v>
          </cell>
          <cell r="AQ143">
            <v>4</v>
          </cell>
          <cell r="AR143">
            <v>8</v>
          </cell>
          <cell r="AS143">
            <v>9</v>
          </cell>
          <cell r="AT143">
            <v>10</v>
          </cell>
          <cell r="AX143" t="str">
            <v>Договор</v>
          </cell>
          <cell r="AY143" t="str">
            <v>ПРОДАВЕЦ</v>
          </cell>
          <cell r="BI143">
            <v>1</v>
          </cell>
          <cell r="BJ143" t="str">
            <v>ОАО "Северспецподводстрой"</v>
          </cell>
          <cell r="BK143" t="str">
            <v>г-ну Павлову В. А.</v>
          </cell>
          <cell r="BL143" t="str">
            <v>Генеральному директору</v>
          </cell>
          <cell r="BO143">
            <v>3.0009999999999999</v>
          </cell>
          <cell r="BP143" t="str">
            <v>ПСО(якорь)</v>
          </cell>
        </row>
        <row r="144">
          <cell r="A144">
            <v>20394</v>
          </cell>
          <cell r="B144" t="str">
            <v>Управление муниципального имущества Администрации муниципального образования город Надым</v>
          </cell>
          <cell r="C144" t="str">
            <v>"Управ. Муницип. Имущества"</v>
          </cell>
          <cell r="D144" t="str">
            <v>12-394/2008    от 01.01.2008г.</v>
          </cell>
          <cell r="E144" t="str">
            <v>Новый</v>
          </cell>
          <cell r="F144" t="str">
            <v>Расчетно-кассовый центр г. Салехард</v>
          </cell>
          <cell r="G144" t="str">
            <v>047182000</v>
          </cell>
          <cell r="I144">
            <v>4.0204810499999998E+19</v>
          </cell>
          <cell r="K144">
            <v>8903025561</v>
          </cell>
          <cell r="L144">
            <v>890301001</v>
          </cell>
          <cell r="O144">
            <v>79539890</v>
          </cell>
          <cell r="P144">
            <v>1068903000825</v>
          </cell>
          <cell r="R144">
            <v>71174000000</v>
          </cell>
          <cell r="S144">
            <v>14</v>
          </cell>
          <cell r="T144">
            <v>82</v>
          </cell>
          <cell r="U144">
            <v>32100</v>
          </cell>
          <cell r="V144" t="str">
            <v>Перезаключить</v>
          </cell>
          <cell r="W144">
            <v>629730</v>
          </cell>
          <cell r="X144" t="str">
            <v>Тюменская обл. Ямало-Ненецкий автономный округ</v>
          </cell>
          <cell r="Y144" t="str">
            <v>г. Надым</v>
          </cell>
          <cell r="Z144" t="str">
            <v>ул. Зверева, д. 5/1 а/я 26</v>
          </cell>
          <cell r="AA144">
            <v>629730</v>
          </cell>
          <cell r="AB144" t="str">
            <v>Тюменская обл. Ямало-Ненецкий автономный округ</v>
          </cell>
          <cell r="AC144" t="str">
            <v>г. Надым</v>
          </cell>
          <cell r="AD144" t="str">
            <v>ул. Зверева, д. 5/1 а/я 26</v>
          </cell>
          <cell r="AF144" t="str">
            <v xml:space="preserve">т/ф. 3-25-16 
</v>
          </cell>
          <cell r="AG144" t="str">
            <v>Нач. управ. Ульянов Роман Владимирович</v>
          </cell>
          <cell r="AH144" t="str">
            <v>Нач. управ. Ульянов Р. В.</v>
          </cell>
          <cell r="AK144" t="str">
            <v>3-50-13</v>
          </cell>
          <cell r="AQ144">
            <v>4</v>
          </cell>
          <cell r="AR144">
            <v>8</v>
          </cell>
          <cell r="AS144">
            <v>9</v>
          </cell>
          <cell r="AT144">
            <v>10</v>
          </cell>
          <cell r="AX144" t="str">
            <v>Договор</v>
          </cell>
          <cell r="AY144" t="str">
            <v>ПРОДАВЕЦ</v>
          </cell>
          <cell r="BG144" t="str">
            <v>Бюджет</v>
          </cell>
          <cell r="BI144">
            <v>0</v>
          </cell>
          <cell r="BJ144" t="str">
            <v>Управление муниципального имущества Администрации муниципального образования город Надым</v>
          </cell>
          <cell r="BK144" t="str">
            <v>г-ну Ульянову Р. В.</v>
          </cell>
          <cell r="BL144" t="str">
            <v>Заместителю Главы муниципального образования г. Надым, 
Начальнику Управления</v>
          </cell>
          <cell r="BP144" t="str">
            <v>ул.Полярная 5</v>
          </cell>
        </row>
        <row r="145">
          <cell r="A145">
            <v>20395</v>
          </cell>
          <cell r="B145" t="str">
            <v>ООО "Кристалл"</v>
          </cell>
          <cell r="C145" t="str">
            <v>ООО "Кристалл"</v>
          </cell>
          <cell r="D145" t="str">
            <v>12-395/2006    от 01.01.2006г.</v>
          </cell>
          <cell r="F145" t="str">
            <v>филиал ОАО "Уралсиб"  г. Тюмень</v>
          </cell>
          <cell r="G145" t="str">
            <v>047106957</v>
          </cell>
          <cell r="H145" t="str">
            <v>30101810900000000957</v>
          </cell>
          <cell r="I145" t="str">
            <v>40702810663020000002</v>
          </cell>
          <cell r="K145">
            <v>8903016729</v>
          </cell>
          <cell r="L145">
            <v>890301001</v>
          </cell>
          <cell r="M145">
            <v>80200</v>
          </cell>
          <cell r="N145" t="str">
            <v>63.12.21   63.12.22  50.50</v>
          </cell>
          <cell r="O145" t="str">
            <v>31443843</v>
          </cell>
          <cell r="P145">
            <v>1028900578300</v>
          </cell>
          <cell r="R145">
            <v>71174000000</v>
          </cell>
          <cell r="S145">
            <v>16</v>
          </cell>
          <cell r="T145">
            <v>65</v>
          </cell>
          <cell r="U145">
            <v>49014</v>
          </cell>
          <cell r="W145">
            <v>629730</v>
          </cell>
          <cell r="X145" t="str">
            <v>ЯНАО</v>
          </cell>
          <cell r="Y145" t="str">
            <v>г. Надым</v>
          </cell>
          <cell r="Z145" t="str">
            <v>ул. Зверева, д. 13</v>
          </cell>
          <cell r="AA145">
            <v>629730</v>
          </cell>
          <cell r="AB145" t="str">
            <v>ЯНАО</v>
          </cell>
          <cell r="AC145" t="str">
            <v>г. Надым</v>
          </cell>
          <cell r="AD145" t="str">
            <v>ул. Зверева д. 13</v>
          </cell>
          <cell r="AE145" t="str">
            <v>kristall@ptline.ru</v>
          </cell>
          <cell r="AF145" t="str">
            <v>т. 3-50-12 
ф.36-3-97</v>
          </cell>
          <cell r="AG145" t="str">
            <v>д. Тимофеев Владимир Викторович</v>
          </cell>
          <cell r="AH145" t="str">
            <v>д. Тимофеев В. В.</v>
          </cell>
          <cell r="AK145" t="str">
            <v>Богач Наталья Викторовна</v>
          </cell>
          <cell r="AL145" t="str">
            <v>Богач Н. В.</v>
          </cell>
          <cell r="AQ145">
            <v>4</v>
          </cell>
          <cell r="AR145">
            <v>8</v>
          </cell>
          <cell r="AS145">
            <v>9</v>
          </cell>
          <cell r="AT145">
            <v>10</v>
          </cell>
          <cell r="AX145" t="str">
            <v>Договор</v>
          </cell>
          <cell r="AY145" t="str">
            <v>ПРОДАВЕЦ</v>
          </cell>
          <cell r="BI145">
            <v>1</v>
          </cell>
          <cell r="BJ145" t="str">
            <v>ООО "Кристалл"</v>
          </cell>
          <cell r="BK145" t="str">
            <v>г-ну Тимофееву В. В.</v>
          </cell>
          <cell r="BL145" t="str">
            <v>Директору</v>
          </cell>
          <cell r="BO145">
            <v>4.0129999999999901</v>
          </cell>
          <cell r="BP145" t="str">
            <v>Зверева 13 2эт</v>
          </cell>
        </row>
        <row r="146">
          <cell r="A146">
            <v>20396</v>
          </cell>
          <cell r="B146" t="str">
            <v>Служба по надзору за техническим состоянием самоходных машин и других видов техники Ямало-Ненецкого автономного округа</v>
          </cell>
          <cell r="C146" t="str">
            <v>Служба технадзора ЯНАО</v>
          </cell>
          <cell r="D146" t="str">
            <v>12-396/2008    от 01.01.2008г.</v>
          </cell>
          <cell r="E146" t="str">
            <v>Новый</v>
          </cell>
          <cell r="F146" t="str">
            <v xml:space="preserve">  </v>
          </cell>
          <cell r="G146" t="str">
            <v>047182000</v>
          </cell>
          <cell r="I146" t="str">
            <v>40201810600000000002</v>
          </cell>
          <cell r="K146">
            <v>8901017156</v>
          </cell>
          <cell r="L146">
            <v>890101001</v>
          </cell>
          <cell r="N146" t="str">
            <v>75.11.1</v>
          </cell>
          <cell r="O146">
            <v>12503002</v>
          </cell>
          <cell r="P146">
            <v>1058900021509</v>
          </cell>
          <cell r="R146">
            <v>71171000000</v>
          </cell>
          <cell r="S146">
            <v>13</v>
          </cell>
          <cell r="T146">
            <v>81</v>
          </cell>
          <cell r="U146">
            <v>23145</v>
          </cell>
          <cell r="V146" t="str">
            <v>Перезаключить</v>
          </cell>
          <cell r="W146">
            <v>629008</v>
          </cell>
          <cell r="X146" t="str">
            <v>Россия, Ямало-Ненецкий автономный округ</v>
          </cell>
          <cell r="Y146" t="str">
            <v>г. Салехард</v>
          </cell>
          <cell r="Z146" t="str">
            <v>ул. Подшибякина , 21</v>
          </cell>
          <cell r="AA146">
            <v>629008</v>
          </cell>
          <cell r="AB146" t="str">
            <v>Россия, Ямало-Ненецкий автономный округ</v>
          </cell>
          <cell r="AC146" t="str">
            <v>г. Салехард</v>
          </cell>
          <cell r="AD146" t="str">
            <v>ул. Подшибякина , 21</v>
          </cell>
          <cell r="AE146" t="str">
            <v>gtnadzor@yamalinfo.ru</v>
          </cell>
          <cell r="AF146" t="str">
            <v>т. (34922) 3-49-78
т. (34922) 3-58-64</v>
          </cell>
          <cell r="AG146" t="str">
            <v>рук. Огородников Владимир Николаевич</v>
          </cell>
          <cell r="AH146" t="str">
            <v>рук. Огородников В. Н.</v>
          </cell>
          <cell r="AK146" t="str">
            <v>Григорьева Наталья Александровна</v>
          </cell>
          <cell r="AL146" t="str">
            <v>Григорьева Н. А.</v>
          </cell>
          <cell r="AS146">
            <v>5</v>
          </cell>
          <cell r="AX146" t="str">
            <v>Договор</v>
          </cell>
          <cell r="AY146" t="str">
            <v>ПРОДАВЕЦ</v>
          </cell>
          <cell r="BG146" t="str">
            <v>Бюджет</v>
          </cell>
          <cell r="BI146">
            <v>0</v>
          </cell>
          <cell r="BJ146" t="str">
            <v>Служба по надзору за техническим состоянием самоходных машин и других видов техники Ямало-Ненецкого автономного округа</v>
          </cell>
          <cell r="BK146" t="str">
            <v>г-ну Огородникову В. Н.</v>
          </cell>
          <cell r="BL146" t="str">
            <v>Руководителю</v>
          </cell>
          <cell r="BO146">
            <v>2.0009999999999999</v>
          </cell>
          <cell r="BP146" t="str">
            <v>Заводская 10</v>
          </cell>
        </row>
        <row r="147">
          <cell r="A147">
            <v>20397</v>
          </cell>
          <cell r="B147" t="str">
            <v>ООО "Волна"</v>
          </cell>
          <cell r="C147" t="str">
            <v>ООО"Волна"</v>
          </cell>
          <cell r="D147" t="str">
            <v>12-397/2006    от 01.01.2006г.</v>
          </cell>
          <cell r="F147" t="str">
            <v>"Запсибкомбанк" ОАО г. Салехард</v>
          </cell>
          <cell r="G147" t="str">
            <v>047182727</v>
          </cell>
          <cell r="H147" t="str">
            <v>30101810600000000727</v>
          </cell>
          <cell r="I147" t="str">
            <v>40702810700140001032</v>
          </cell>
          <cell r="K147">
            <v>8903021729</v>
          </cell>
          <cell r="L147">
            <v>890301001</v>
          </cell>
          <cell r="O147" t="str">
            <v>26150814</v>
          </cell>
          <cell r="P147">
            <v>2038900660896</v>
          </cell>
          <cell r="W147">
            <v>629730</v>
          </cell>
          <cell r="X147" t="str">
            <v>Тюменская обл. ЯНАО</v>
          </cell>
          <cell r="Y147" t="str">
            <v>г. Надым</v>
          </cell>
          <cell r="Z147" t="str">
            <v>ул. Зверева 49-423</v>
          </cell>
          <cell r="AA147">
            <v>629730</v>
          </cell>
          <cell r="AB147" t="str">
            <v>Тюменская обл. ЯНАО</v>
          </cell>
          <cell r="AC147" t="str">
            <v>г. Надым</v>
          </cell>
          <cell r="AD147" t="str">
            <v>ул. Пионерская 9</v>
          </cell>
          <cell r="AF147" t="str">
            <v>т. 3-82-18</v>
          </cell>
          <cell r="AG147" t="str">
            <v>д.Буяк Зинфира Марсовна</v>
          </cell>
          <cell r="AH147" t="str">
            <v>д. Буяк З. М.</v>
          </cell>
          <cell r="AQ147">
            <v>4</v>
          </cell>
          <cell r="AR147">
            <v>8</v>
          </cell>
          <cell r="AS147">
            <v>9</v>
          </cell>
          <cell r="AT147">
            <v>10</v>
          </cell>
          <cell r="AX147" t="str">
            <v>Договор</v>
          </cell>
          <cell r="AY147" t="str">
            <v>ПРОДАВЕЦ</v>
          </cell>
          <cell r="BI147">
            <v>1</v>
          </cell>
          <cell r="BJ147" t="str">
            <v>ООО "Волна"</v>
          </cell>
          <cell r="BK147" t="str">
            <v>г-же  Буяк З. М.</v>
          </cell>
          <cell r="BL147" t="str">
            <v>Директору</v>
          </cell>
          <cell r="BO147">
            <v>5.0090000000000003</v>
          </cell>
          <cell r="BP147" t="str">
            <v>Пионерская 9
(парикмахерская)</v>
          </cell>
        </row>
        <row r="148">
          <cell r="A148">
            <v>20398</v>
          </cell>
          <cell r="B148" t="str">
            <v>ООО "Елена"</v>
          </cell>
          <cell r="C148" t="str">
            <v>ООО "Елена"</v>
          </cell>
          <cell r="D148" t="str">
            <v>12-398/2006    от 01.10.2006г.</v>
          </cell>
          <cell r="K148">
            <v>8903015570</v>
          </cell>
          <cell r="L148">
            <v>890301001</v>
          </cell>
          <cell r="P148">
            <v>1068903010593</v>
          </cell>
          <cell r="W148">
            <v>629736</v>
          </cell>
          <cell r="X148" t="str">
            <v>Тюменская обл. ЯНАО</v>
          </cell>
          <cell r="Y148" t="str">
            <v>г. Надым</v>
          </cell>
          <cell r="Z148" t="str">
            <v>ул. Рыжкова 8 кв 192</v>
          </cell>
          <cell r="AA148">
            <v>629736</v>
          </cell>
          <cell r="AB148" t="str">
            <v>Тюменская обл. ЯНАО</v>
          </cell>
          <cell r="AC148" t="str">
            <v>г. Надым</v>
          </cell>
          <cell r="AD148" t="str">
            <v>ул. Рыжкова 8 кв 192</v>
          </cell>
          <cell r="AF148" t="str">
            <v>т. 2-56-12 
т. 8-902-626-77-61</v>
          </cell>
          <cell r="AG148" t="str">
            <v>д. Осадчук Елена Юрьевна</v>
          </cell>
          <cell r="AH148" t="str">
            <v>д. Осадчук Е. Ю.</v>
          </cell>
          <cell r="AQ148">
            <v>4</v>
          </cell>
          <cell r="AR148">
            <v>8</v>
          </cell>
          <cell r="AS148">
            <v>9</v>
          </cell>
          <cell r="AT148">
            <v>10</v>
          </cell>
          <cell r="AX148" t="str">
            <v>Договор</v>
          </cell>
          <cell r="AY148" t="str">
            <v>ПРОДАВЕЦ</v>
          </cell>
          <cell r="BJ148" t="str">
            <v>ООО "Елена"</v>
          </cell>
          <cell r="BK148" t="str">
            <v>г-же Осадчук Е. Ю.</v>
          </cell>
          <cell r="BL148" t="str">
            <v>Директору</v>
          </cell>
          <cell r="BP148" t="str">
            <v>Осадчук</v>
          </cell>
        </row>
        <row r="149">
          <cell r="A149">
            <v>20399</v>
          </cell>
          <cell r="B149" t="str">
            <v>ООО "УралПромСталь"</v>
          </cell>
          <cell r="C149" t="str">
            <v>ООО "УралПромСталь"</v>
          </cell>
          <cell r="D149" t="str">
            <v>12-399/2007    от 01.05.2007г.</v>
          </cell>
          <cell r="F149" t="str">
            <v>Уральский банк СБ РФ</v>
          </cell>
          <cell r="G149" t="str">
            <v>046577674</v>
          </cell>
          <cell r="H149" t="str">
            <v>30101810500000000674</v>
          </cell>
          <cell r="I149" t="str">
            <v>40702810016020103567</v>
          </cell>
          <cell r="K149">
            <v>6674130286</v>
          </cell>
          <cell r="L149">
            <v>667401001</v>
          </cell>
          <cell r="N149" t="str">
            <v>51.12.22</v>
          </cell>
          <cell r="O149" t="str">
            <v>72374195</v>
          </cell>
          <cell r="P149">
            <v>1046605182645</v>
          </cell>
          <cell r="R149">
            <v>65401390000</v>
          </cell>
          <cell r="S149">
            <v>16</v>
          </cell>
          <cell r="T149">
            <v>65</v>
          </cell>
          <cell r="U149">
            <v>49013</v>
          </cell>
          <cell r="W149">
            <v>620085</v>
          </cell>
          <cell r="X149" t="str">
            <v>Россия</v>
          </cell>
          <cell r="Y149" t="str">
            <v>г. Екатеринбург</v>
          </cell>
          <cell r="Z149" t="str">
            <v>ул. Ферганская 16 - 114</v>
          </cell>
          <cell r="AA149">
            <v>620137</v>
          </cell>
          <cell r="AB149" t="str">
            <v>Россия</v>
          </cell>
          <cell r="AC149" t="str">
            <v>г. Екатеренбург</v>
          </cell>
          <cell r="AD149" t="str">
            <v>ул. Волховская д. 2</v>
          </cell>
          <cell r="AF149" t="str">
            <v>т. () 369-01-01</v>
          </cell>
          <cell r="AG149" t="str">
            <v>исп. д. Чуркин Виктор Николаевич</v>
          </cell>
          <cell r="AH149" t="str">
            <v>исп. д. Чуркин В. Н.</v>
          </cell>
          <cell r="AM149" t="str">
            <v>Батраченко Александр Николаевич 
т. 3-19-24</v>
          </cell>
          <cell r="AQ149">
            <v>4</v>
          </cell>
          <cell r="AR149">
            <v>8</v>
          </cell>
          <cell r="AS149">
            <v>9</v>
          </cell>
          <cell r="AT149">
            <v>10</v>
          </cell>
          <cell r="AX149" t="str">
            <v>Договор</v>
          </cell>
          <cell r="AY149" t="str">
            <v>ПРОДАВЕЦ</v>
          </cell>
          <cell r="BI149">
            <v>1</v>
          </cell>
          <cell r="BJ149" t="str">
            <v>ООО "УралПромСталь"</v>
          </cell>
          <cell r="BK149" t="str">
            <v>г-ну Чуркину В. Н.</v>
          </cell>
          <cell r="BL149" t="str">
            <v>Исполнительному директору</v>
          </cell>
        </row>
        <row r="150">
          <cell r="A150">
            <v>20400</v>
          </cell>
          <cell r="B150" t="str">
            <v>МОО "Физкультурник"</v>
          </cell>
          <cell r="C150" t="str">
            <v>МОО "Физкультурник"</v>
          </cell>
          <cell r="D150" t="str">
            <v>12-400/2008    от 01.01.2008г.</v>
          </cell>
          <cell r="E150" t="str">
            <v>Новый</v>
          </cell>
          <cell r="F150" t="str">
            <v>"Запсибкомбанк" ОАО г. Тюмень</v>
          </cell>
          <cell r="G150" t="str">
            <v>047102651</v>
          </cell>
          <cell r="H150" t="str">
            <v>30101810800000000651</v>
          </cell>
          <cell r="I150" t="str">
            <v>40703810367090100061</v>
          </cell>
          <cell r="K150">
            <v>8903021574</v>
          </cell>
          <cell r="L150">
            <v>890301001</v>
          </cell>
          <cell r="V150" t="str">
            <v>нет доп. Соглашения</v>
          </cell>
          <cell r="W150">
            <v>629730</v>
          </cell>
          <cell r="X150" t="str">
            <v>Тюменская обл. ЯНАО</v>
          </cell>
          <cell r="Y150" t="str">
            <v>г. Надым</v>
          </cell>
          <cell r="Z150" t="str">
            <v>ул. Пионерская 9-26</v>
          </cell>
          <cell r="AA150">
            <v>629730</v>
          </cell>
          <cell r="AB150" t="str">
            <v>Тюменская обл. ЯНАО</v>
          </cell>
          <cell r="AC150" t="str">
            <v>г. Надым</v>
          </cell>
          <cell r="AD150" t="str">
            <v>ул. Комсомольская 20 п.2</v>
          </cell>
          <cell r="AF150" t="str">
            <v>т. 35-461</v>
          </cell>
          <cell r="AG150" t="str">
            <v>Пр-ль Фатьянов Виктор Евгеньевич</v>
          </cell>
          <cell r="AH150" t="str">
            <v>Пр-ль Фатьянов В. Е.</v>
          </cell>
          <cell r="AQ150">
            <v>4</v>
          </cell>
          <cell r="AR150">
            <v>8</v>
          </cell>
          <cell r="AS150">
            <v>9</v>
          </cell>
          <cell r="AT150">
            <v>10</v>
          </cell>
          <cell r="AX150" t="str">
            <v>Договор</v>
          </cell>
          <cell r="AY150" t="str">
            <v>ПРОДАВЕЦ</v>
          </cell>
          <cell r="BI150">
            <v>0</v>
          </cell>
          <cell r="BJ150" t="str">
            <v>МОО "Физкультурник"</v>
          </cell>
          <cell r="BK150" t="str">
            <v>г-ну Фатьянову В. Е.</v>
          </cell>
          <cell r="BL150" t="str">
            <v>Председателю</v>
          </cell>
          <cell r="BO150">
            <v>5.0010000000000003</v>
          </cell>
          <cell r="BP150" t="str">
            <v>Комсом 20 спорт кл
"Лидер"</v>
          </cell>
        </row>
        <row r="151">
          <cell r="A151">
            <v>20401</v>
          </cell>
          <cell r="B151" t="str">
            <v>ООО "СОЛ"</v>
          </cell>
          <cell r="C151" t="str">
            <v>ООО "СОЛ"</v>
          </cell>
          <cell r="D151" t="str">
            <v>12-401/2008    от 01.01.2008г.</v>
          </cell>
          <cell r="E151" t="str">
            <v>Новый</v>
          </cell>
          <cell r="F151" t="str">
            <v>"Запсибкомбанк" ОАО г. Тюмень</v>
          </cell>
          <cell r="G151" t="str">
            <v>047130639</v>
          </cell>
          <cell r="H151" t="str">
            <v>30101810100000000639</v>
          </cell>
          <cell r="I151" t="str">
            <v>40702810200140001082</v>
          </cell>
          <cell r="K151">
            <v>8903024487</v>
          </cell>
          <cell r="L151">
            <v>890301001</v>
          </cell>
          <cell r="N151" t="str">
            <v>92.72</v>
          </cell>
          <cell r="P151">
            <v>1058900405959</v>
          </cell>
          <cell r="V151" t="str">
            <v>нет доп. Соглашения</v>
          </cell>
          <cell r="W151">
            <v>629730</v>
          </cell>
          <cell r="X151" t="str">
            <v>РФ, ЯНАО</v>
          </cell>
          <cell r="Y151" t="str">
            <v>г. Надым</v>
          </cell>
          <cell r="Z151" t="str">
            <v>ул. Строителей д.1а кв. 22</v>
          </cell>
          <cell r="AA151">
            <v>629730</v>
          </cell>
          <cell r="AB151" t="str">
            <v>РФ, ЯНАО</v>
          </cell>
          <cell r="AC151" t="str">
            <v>г. Надым</v>
          </cell>
          <cell r="AD151" t="str">
            <v>ул. Строителей д.1а кв. 22</v>
          </cell>
          <cell r="AF151" t="str">
            <v xml:space="preserve">т. 3-80-90
т. 8-902-626-3404 </v>
          </cell>
          <cell r="AG151" t="str">
            <v>г.д. Башкирцева Ирина Владимировна</v>
          </cell>
          <cell r="AH151" t="str">
            <v>г.д. Башкирцева И. В.</v>
          </cell>
          <cell r="AK151" t="str">
            <v>Богданова Валентина Павловна</v>
          </cell>
          <cell r="AL151" t="str">
            <v>Богданова В. П.</v>
          </cell>
          <cell r="AM151" t="str">
            <v>Горюнов Борис Иванович</v>
          </cell>
          <cell r="AQ151">
            <v>8</v>
          </cell>
          <cell r="AR151">
            <v>4</v>
          </cell>
          <cell r="AS151">
            <v>5</v>
          </cell>
          <cell r="AT151">
            <v>6</v>
          </cell>
          <cell r="AU151">
            <v>9</v>
          </cell>
          <cell r="AX151" t="str">
            <v>Договор</v>
          </cell>
          <cell r="AY151" t="str">
            <v>ПРОДАВЕЦ</v>
          </cell>
          <cell r="BI151">
            <v>1</v>
          </cell>
          <cell r="BJ151" t="str">
            <v>ООО "СОЛ"</v>
          </cell>
          <cell r="BK151" t="str">
            <v>г-же Башкирцевой И. В.</v>
          </cell>
          <cell r="BL151" t="str">
            <v>Генеральному директору</v>
          </cell>
          <cell r="BO151">
            <v>4.0299999999999798</v>
          </cell>
          <cell r="BP151" t="str">
            <v>бизнесс клуб
"Лидер"</v>
          </cell>
        </row>
        <row r="152">
          <cell r="A152">
            <v>20402</v>
          </cell>
          <cell r="B152" t="str">
            <v>ООО "СтоматЛар"</v>
          </cell>
          <cell r="C152" t="str">
            <v>ООО "СтоматЛар"</v>
          </cell>
          <cell r="D152" t="str">
            <v>12-402/2006    от 01.01.2006г.</v>
          </cell>
          <cell r="F152" t="str">
            <v>"Запсибкомбанк" ОАО г. Салехард</v>
          </cell>
          <cell r="G152" t="str">
            <v>047182728</v>
          </cell>
          <cell r="H152" t="str">
            <v>30101810600000000727</v>
          </cell>
          <cell r="I152" t="str">
            <v>40702810400140000139</v>
          </cell>
          <cell r="K152">
            <v>8903002290</v>
          </cell>
          <cell r="L152">
            <v>890301001</v>
          </cell>
          <cell r="M152" t="str">
            <v>91514</v>
          </cell>
          <cell r="O152" t="str">
            <v>31420010</v>
          </cell>
          <cell r="W152">
            <v>629730</v>
          </cell>
          <cell r="X152" t="str">
            <v>Тюменская обл. ЯНАО</v>
          </cell>
          <cell r="Y152" t="str">
            <v>г. Надым</v>
          </cell>
          <cell r="Z152" t="str">
            <v>Ул Набережная д34 кв1-2</v>
          </cell>
          <cell r="AA152">
            <v>629730</v>
          </cell>
          <cell r="AB152" t="str">
            <v>Тюменская обл. ЯНАО</v>
          </cell>
          <cell r="AC152" t="str">
            <v>г. Надым</v>
          </cell>
          <cell r="AD152" t="str">
            <v>Ул Набережная д34 кв1-2</v>
          </cell>
          <cell r="AF152" t="str">
            <v>т. 2-63-26 
ф.2-62-00</v>
          </cell>
          <cell r="AG152" t="str">
            <v>д. Ларченко Леонид Егорович</v>
          </cell>
          <cell r="AH152" t="str">
            <v>д. Ларченко Л. Е.</v>
          </cell>
          <cell r="AJ152" t="str">
            <v>Д.Ларченко Леонид Егорович</v>
          </cell>
          <cell r="AM152" t="str">
            <v>Коковин Алексей Алексеевич</v>
          </cell>
          <cell r="AQ152">
            <v>4</v>
          </cell>
          <cell r="AR152">
            <v>8</v>
          </cell>
          <cell r="AS152">
            <v>9</v>
          </cell>
          <cell r="AT152">
            <v>10</v>
          </cell>
          <cell r="AX152" t="str">
            <v>Договор</v>
          </cell>
          <cell r="AY152" t="str">
            <v>ПРОДАВЕЦ</v>
          </cell>
          <cell r="BI152">
            <v>1</v>
          </cell>
          <cell r="BJ152" t="str">
            <v>ООО "СтоматЛар"</v>
          </cell>
          <cell r="BK152" t="str">
            <v>г-ну Ларченко Л. Е.</v>
          </cell>
          <cell r="BL152" t="str">
            <v>Директору</v>
          </cell>
          <cell r="BP152" t="str">
            <v>Набережная 38</v>
          </cell>
        </row>
        <row r="153">
          <cell r="A153">
            <v>20403</v>
          </cell>
          <cell r="B153" t="str">
            <v>ООО "Символ"</v>
          </cell>
          <cell r="C153" t="str">
            <v>ООО "Символ"</v>
          </cell>
          <cell r="D153" t="str">
            <v>12-403/2006    от 01.01.2006г.</v>
          </cell>
          <cell r="F153" t="str">
            <v>"Запсибкомбанк" ОАО г. Тюмень</v>
          </cell>
          <cell r="G153" t="str">
            <v>047130639</v>
          </cell>
          <cell r="H153" t="str">
            <v>30101810100000000639</v>
          </cell>
          <cell r="I153" t="str">
            <v>40702810900140000273</v>
          </cell>
          <cell r="K153">
            <v>8903004378</v>
          </cell>
          <cell r="L153">
            <v>890301001</v>
          </cell>
          <cell r="N153" t="str">
            <v>45.31 33.20.9 45.34 74.20.1 74.20.15</v>
          </cell>
          <cell r="P153">
            <v>1028900578101</v>
          </cell>
          <cell r="R153">
            <v>71174000000</v>
          </cell>
          <cell r="S153">
            <v>16</v>
          </cell>
          <cell r="T153">
            <v>65</v>
          </cell>
          <cell r="U153">
            <v>49013</v>
          </cell>
          <cell r="W153">
            <v>629730</v>
          </cell>
          <cell r="X153" t="str">
            <v>Ямало-Ненецкий автономный округ</v>
          </cell>
          <cell r="Y153" t="str">
            <v>г. Надым</v>
          </cell>
          <cell r="Z153" t="str">
            <v>ул. Зверева, дом 4, нежилое помещение  № 72</v>
          </cell>
          <cell r="AA153">
            <v>629730</v>
          </cell>
          <cell r="AB153" t="str">
            <v>Ямало-Ненецкий автономный округ</v>
          </cell>
          <cell r="AC153" t="str">
            <v>г. Надым</v>
          </cell>
          <cell r="AD153" t="str">
            <v>ул. Зверева, дом 4, нежилое помещение  № 72</v>
          </cell>
          <cell r="AF153" t="str">
            <v xml:space="preserve">т. 3-38-19  </v>
          </cell>
          <cell r="AG153" t="str">
            <v>д. Головкинский Юрий Владимирович</v>
          </cell>
          <cell r="AH153" t="str">
            <v>д. Головкинский Ю.В.</v>
          </cell>
          <cell r="AK153" t="str">
            <v>Месловская В. Ф.</v>
          </cell>
          <cell r="AL153" t="str">
            <v>Месловская В. Ф.</v>
          </cell>
          <cell r="AQ153">
            <v>4</v>
          </cell>
          <cell r="AR153">
            <v>8</v>
          </cell>
          <cell r="AS153">
            <v>9</v>
          </cell>
          <cell r="AT153">
            <v>10</v>
          </cell>
          <cell r="AX153" t="str">
            <v>Договор</v>
          </cell>
          <cell r="AY153" t="str">
            <v>ПРОДАВЕЦ</v>
          </cell>
          <cell r="BI153">
            <v>1</v>
          </cell>
          <cell r="BJ153" t="str">
            <v>ООО "Символ"</v>
          </cell>
          <cell r="BK153" t="str">
            <v>г-ну Головкинскому Ю. В.</v>
          </cell>
          <cell r="BL153" t="str">
            <v>Директору</v>
          </cell>
          <cell r="BP153" t="str">
            <v>Пионерская 1-8</v>
          </cell>
          <cell r="BQ153" t="str">
            <v xml:space="preserve"> Комсомольская 7-50   код49</v>
          </cell>
        </row>
        <row r="154">
          <cell r="A154">
            <v>20404</v>
          </cell>
          <cell r="B154" t="str">
            <v>ОАО "Фонд Ямал"</v>
          </cell>
          <cell r="C154" t="str">
            <v>ОАО "Фонд Ямал"</v>
          </cell>
          <cell r="D154" t="str">
            <v>12-404/2006    от 01.01.2006г.</v>
          </cell>
          <cell r="F154" t="str">
            <v>филиал ОАО "Уралсиб"  г. Тюмень</v>
          </cell>
          <cell r="G154" t="str">
            <v>047106957</v>
          </cell>
          <cell r="H154" t="str">
            <v>30101810900000000957</v>
          </cell>
          <cell r="I154" t="str">
            <v>40701810363020000002</v>
          </cell>
          <cell r="K154">
            <v>8901002833</v>
          </cell>
          <cell r="L154">
            <v>890301001</v>
          </cell>
          <cell r="O154" t="str">
            <v>12533339</v>
          </cell>
          <cell r="W154">
            <v>629730</v>
          </cell>
          <cell r="X154" t="str">
            <v>Тюменская обл. ЯНАО</v>
          </cell>
          <cell r="Y154" t="str">
            <v>г. Надым</v>
          </cell>
          <cell r="Z154" t="str">
            <v>ул. Комсомольская. 9</v>
          </cell>
          <cell r="AA154">
            <v>629730</v>
          </cell>
          <cell r="AB154" t="str">
            <v>Тюменская обл. ЯНАО</v>
          </cell>
          <cell r="AC154" t="str">
            <v>г. Надым</v>
          </cell>
          <cell r="AD154" t="str">
            <v>ул. Комсомольская. 9</v>
          </cell>
          <cell r="AF154" t="str">
            <v>т. 3-22-25</v>
          </cell>
          <cell r="AG154" t="str">
            <v>г.д. Скляров Евгений Юрьевич</v>
          </cell>
          <cell r="AH154" t="str">
            <v>г.д. Скляров Е. Ю.</v>
          </cell>
          <cell r="AJ154" t="str">
            <v>Скляров Евгений Юрьевич</v>
          </cell>
          <cell r="AQ154">
            <v>4</v>
          </cell>
          <cell r="AR154">
            <v>8</v>
          </cell>
          <cell r="AS154">
            <v>9</v>
          </cell>
          <cell r="AT154">
            <v>10</v>
          </cell>
          <cell r="AX154" t="str">
            <v>Договор</v>
          </cell>
          <cell r="AY154" t="str">
            <v>ПРОДАВЕЦ</v>
          </cell>
          <cell r="BI154">
            <v>1</v>
          </cell>
          <cell r="BJ154" t="str">
            <v>ОАО "Фонд Ямал"</v>
          </cell>
          <cell r="BK154" t="str">
            <v>г-ну Склярову Е. Ю.</v>
          </cell>
          <cell r="BL154" t="str">
            <v>Генеральному директору</v>
          </cell>
          <cell r="BO154">
            <v>4.0269999999999904</v>
          </cell>
          <cell r="BP154" t="str">
            <v>Комсомольская 9</v>
          </cell>
        </row>
        <row r="155">
          <cell r="A155">
            <v>20405</v>
          </cell>
          <cell r="B155" t="str">
            <v>МУП "Снежинка"</v>
          </cell>
          <cell r="C155" t="str">
            <v>МУП "Снежинка"</v>
          </cell>
          <cell r="D155" t="str">
            <v>12-405/2006    от 01.01.2006г.</v>
          </cell>
          <cell r="F155" t="str">
            <v>филиал ОАО "Уралсиб"  г. Тюмень</v>
          </cell>
          <cell r="G155" t="str">
            <v>047106957</v>
          </cell>
          <cell r="H155" t="str">
            <v>30101810900000000957</v>
          </cell>
          <cell r="I155" t="str">
            <v>40702810563020000018</v>
          </cell>
          <cell r="K155">
            <v>8903004219</v>
          </cell>
          <cell r="L155">
            <v>890301001</v>
          </cell>
          <cell r="M155" t="str">
            <v>19742, 71211</v>
          </cell>
          <cell r="O155" t="str">
            <v>32140062</v>
          </cell>
          <cell r="W155">
            <v>629730</v>
          </cell>
          <cell r="X155" t="str">
            <v>Тюменская обл. ЯНАО</v>
          </cell>
          <cell r="Y155" t="str">
            <v>г. Надым</v>
          </cell>
          <cell r="Z155" t="str">
            <v>ул. Сенькина 2-А</v>
          </cell>
          <cell r="AA155">
            <v>629730</v>
          </cell>
          <cell r="AB155" t="str">
            <v>Тюменская обл. ЯНАО</v>
          </cell>
          <cell r="AC155" t="str">
            <v>г. Надым</v>
          </cell>
          <cell r="AD155" t="str">
            <v>ул. Сенькина 2-А</v>
          </cell>
          <cell r="AF155" t="str">
            <v>т. 3-01-00</v>
          </cell>
          <cell r="AG155" t="str">
            <v>д. Дель Анна Владимировна</v>
          </cell>
          <cell r="AH155" t="str">
            <v>д. Дель А. В.</v>
          </cell>
          <cell r="AQ155">
            <v>4</v>
          </cell>
          <cell r="AR155">
            <v>8</v>
          </cell>
          <cell r="AS155">
            <v>9</v>
          </cell>
          <cell r="AT155">
            <v>10</v>
          </cell>
          <cell r="AX155" t="str">
            <v>Договор</v>
          </cell>
          <cell r="AY155" t="str">
            <v>ПРОДАВЕЦ</v>
          </cell>
          <cell r="BI155">
            <v>1</v>
          </cell>
          <cell r="BJ155" t="str">
            <v>МУП "Снежинка"</v>
          </cell>
          <cell r="BK155" t="str">
            <v>г-же Дель А. В.</v>
          </cell>
          <cell r="BL155" t="str">
            <v>Директору</v>
          </cell>
          <cell r="BO155">
            <v>4.0339999999999803</v>
          </cell>
          <cell r="BP155" t="str">
            <v>Химчистка</v>
          </cell>
        </row>
        <row r="156">
          <cell r="A156">
            <v>20406</v>
          </cell>
          <cell r="B156" t="str">
            <v>Государственное Учреждение "Надымский лесхоз"</v>
          </cell>
          <cell r="C156" t="str">
            <v>ГУ "Надымский лесхоз"</v>
          </cell>
          <cell r="D156" t="str">
            <v>12-406/2006    от 01.01.2006г.</v>
          </cell>
          <cell r="F156" t="str">
            <v>Расчетно-кассовый центр г. Салехард</v>
          </cell>
          <cell r="G156" t="str">
            <v>047182000</v>
          </cell>
          <cell r="I156" t="str">
            <v>40503810900001000001</v>
          </cell>
          <cell r="K156">
            <v>8903015757</v>
          </cell>
          <cell r="L156">
            <v>890301001</v>
          </cell>
          <cell r="M156" t="str">
            <v>31100</v>
          </cell>
          <cell r="O156" t="str">
            <v>39353499</v>
          </cell>
          <cell r="W156">
            <v>629730</v>
          </cell>
          <cell r="X156" t="str">
            <v>Тюменская обл. ЯНАО</v>
          </cell>
          <cell r="Y156" t="str">
            <v>г. Надым</v>
          </cell>
          <cell r="Z156" t="str">
            <v>ул. Зверева, 14</v>
          </cell>
          <cell r="AA156">
            <v>629730</v>
          </cell>
          <cell r="AB156" t="str">
            <v>Тюменская обл. ЯНАО</v>
          </cell>
          <cell r="AC156" t="str">
            <v>г. Надым</v>
          </cell>
          <cell r="AD156" t="str">
            <v>ул. Зверева 14</v>
          </cell>
          <cell r="AF156" t="str">
            <v>т. 3-53-49 
3-62-92</v>
          </cell>
          <cell r="AG156" t="str">
            <v>д. Солодов Александр Капитонович</v>
          </cell>
          <cell r="AH156" t="str">
            <v>д. Солодов А. К.</v>
          </cell>
          <cell r="AI156" t="str">
            <v>и.о. директора Вшивцев И.А.</v>
          </cell>
          <cell r="AQ156">
            <v>4</v>
          </cell>
          <cell r="AR156">
            <v>8</v>
          </cell>
          <cell r="AS156">
            <v>9</v>
          </cell>
          <cell r="AT156">
            <v>10</v>
          </cell>
          <cell r="AX156" t="str">
            <v>Договор</v>
          </cell>
          <cell r="AY156" t="str">
            <v>ПРОДАВЕЦ</v>
          </cell>
          <cell r="BG156" t="str">
            <v>Бюджет</v>
          </cell>
          <cell r="BI156">
            <v>0</v>
          </cell>
          <cell r="BJ156" t="str">
            <v>Государственное Учреждение "Надымский лесхоз"</v>
          </cell>
          <cell r="BK156" t="str">
            <v>г-ну Солодову А. К.</v>
          </cell>
          <cell r="BL156" t="str">
            <v>Директору</v>
          </cell>
          <cell r="BO156">
            <v>1.01</v>
          </cell>
          <cell r="BP156" t="str">
            <v>Зверева 14</v>
          </cell>
        </row>
        <row r="157">
          <cell r="A157">
            <v>20407</v>
          </cell>
          <cell r="B157" t="str">
            <v>ООО "Елена"</v>
          </cell>
          <cell r="C157" t="str">
            <v>ООО "Елена"</v>
          </cell>
          <cell r="D157" t="str">
            <v>12-407/2006    от 01.01.2006г.</v>
          </cell>
          <cell r="F157" t="str">
            <v>"Запсибкомбанк" ОАО г. Салехард</v>
          </cell>
          <cell r="G157" t="str">
            <v>047182727</v>
          </cell>
          <cell r="H157" t="str">
            <v>30101810600000000727</v>
          </cell>
          <cell r="I157" t="str">
            <v>40702810800140001000</v>
          </cell>
          <cell r="K157">
            <v>8903023130</v>
          </cell>
          <cell r="L157">
            <v>890301001</v>
          </cell>
          <cell r="W157">
            <v>629730</v>
          </cell>
          <cell r="X157" t="str">
            <v>Тюменская обл. ЯНАО</v>
          </cell>
          <cell r="Y157" t="str">
            <v>г. Надым</v>
          </cell>
          <cell r="Z157" t="str">
            <v>ул. Зверева 40-103</v>
          </cell>
          <cell r="AA157">
            <v>629730</v>
          </cell>
          <cell r="AB157" t="str">
            <v>Тюменская обл. ЯНАО</v>
          </cell>
          <cell r="AC157" t="str">
            <v>г. Надым</v>
          </cell>
          <cell r="AD157" t="str">
            <v>ул. Зверева 40-103</v>
          </cell>
          <cell r="AF157" t="str">
            <v>т. 2-42-40 
т. 2-41-73 бух.</v>
          </cell>
          <cell r="AG157" t="str">
            <v>Ходенков Виктор Викторович</v>
          </cell>
          <cell r="AH157" t="str">
            <v xml:space="preserve">Ходенков В. В. </v>
          </cell>
          <cell r="AK157" t="str">
            <v>Сокол Н. В.</v>
          </cell>
          <cell r="AL157" t="str">
            <v>Сокол Н. В.</v>
          </cell>
          <cell r="AQ157">
            <v>4</v>
          </cell>
          <cell r="AR157">
            <v>8</v>
          </cell>
          <cell r="AS157">
            <v>9</v>
          </cell>
          <cell r="AT157">
            <v>10</v>
          </cell>
          <cell r="AX157" t="str">
            <v>Договор</v>
          </cell>
          <cell r="AY157" t="str">
            <v>ПРОДАВЕЦ</v>
          </cell>
          <cell r="BI157">
            <v>1</v>
          </cell>
          <cell r="BJ157" t="str">
            <v>ООО "Елена"</v>
          </cell>
          <cell r="BK157" t="str">
            <v>г-ну Ходенкову В. В.</v>
          </cell>
          <cell r="BL157" t="str">
            <v>Директору</v>
          </cell>
          <cell r="BP157" t="str">
            <v>Зверева 40
(салон)</v>
          </cell>
        </row>
        <row r="158">
          <cell r="A158">
            <v>20408</v>
          </cell>
          <cell r="B158" t="str">
            <v>ООО "СаТек"</v>
          </cell>
          <cell r="C158" t="str">
            <v>ООО "СаТек"</v>
          </cell>
          <cell r="D158" t="str">
            <v>12-408/2006    от 01.01.2006г.</v>
          </cell>
          <cell r="F158" t="str">
            <v>"Западно-Сибирский банк" Сбербанка РФ ОАО г. Тюмень Надымское ОСБ №8028/029</v>
          </cell>
          <cell r="G158" t="str">
            <v>047102651</v>
          </cell>
          <cell r="H158" t="str">
            <v>30101810800000000651</v>
          </cell>
          <cell r="I158" t="str">
            <v>40702810467090100124</v>
          </cell>
          <cell r="K158">
            <v>8903020789</v>
          </cell>
          <cell r="L158">
            <v>890301001</v>
          </cell>
          <cell r="M158" t="str">
            <v>71311</v>
          </cell>
          <cell r="O158" t="str">
            <v>55448816</v>
          </cell>
          <cell r="P158">
            <v>1028900580521</v>
          </cell>
          <cell r="W158">
            <v>629730</v>
          </cell>
          <cell r="X158" t="str">
            <v>Тюменская обл. ЯНАО</v>
          </cell>
          <cell r="Y158" t="str">
            <v>г. Надым</v>
          </cell>
          <cell r="Z158" t="str">
            <v>ул. Геологоразведчиков 7-19</v>
          </cell>
          <cell r="AA158">
            <v>629730</v>
          </cell>
          <cell r="AB158" t="str">
            <v>Тюменская обл. ЯНАО</v>
          </cell>
          <cell r="AC158" t="str">
            <v>г. Надым</v>
          </cell>
          <cell r="AD158" t="str">
            <v>ул. Геологоразведчиков 7-19</v>
          </cell>
          <cell r="AF158" t="str">
            <v>т. 6-65-16</v>
          </cell>
          <cell r="AG158" t="str">
            <v>г.д. Лысенко Евгений Сергеевич</v>
          </cell>
          <cell r="AH158" t="str">
            <v>г.д. Лысенко Е. С.</v>
          </cell>
          <cell r="AQ158">
            <v>4</v>
          </cell>
          <cell r="AR158">
            <v>8</v>
          </cell>
          <cell r="AS158">
            <v>9</v>
          </cell>
          <cell r="AT158">
            <v>10</v>
          </cell>
          <cell r="AX158" t="str">
            <v>Договор</v>
          </cell>
          <cell r="AY158" t="str">
            <v>ПРОДАВЕЦ</v>
          </cell>
          <cell r="BI158">
            <v>1</v>
          </cell>
          <cell r="BJ158" t="str">
            <v>ООО "СаТек"</v>
          </cell>
          <cell r="BK158" t="str">
            <v>г-ну Лысенко Е. С.</v>
          </cell>
          <cell r="BL158" t="str">
            <v>Генеральному директору</v>
          </cell>
          <cell r="BO158">
            <v>5.0140000000000002</v>
          </cell>
          <cell r="BP158" t="str">
            <v>ул.Геологоразведчиков 7-19</v>
          </cell>
        </row>
        <row r="159">
          <cell r="A159">
            <v>20409</v>
          </cell>
          <cell r="B159" t="str">
            <v>ОАО "ГАЗКОМ"</v>
          </cell>
          <cell r="C159" t="str">
            <v>ОАО "ГАЗКОМ"</v>
          </cell>
          <cell r="D159" t="str">
            <v>12-409/2008   от 01.01.2008г.</v>
          </cell>
          <cell r="E159" t="str">
            <v>Новый</v>
          </cell>
          <cell r="F159" t="str">
            <v>АБ «Газпромбанк» (ОАО) г. Москва</v>
          </cell>
          <cell r="G159" t="str">
            <v>044525823</v>
          </cell>
          <cell r="H159" t="str">
            <v>30101810200000000823</v>
          </cell>
          <cell r="I159" t="str">
            <v>40702810500000000048</v>
          </cell>
          <cell r="K159">
            <v>5018035691</v>
          </cell>
          <cell r="L159">
            <v>509950001</v>
          </cell>
          <cell r="N159" t="str">
            <v>62.30  62.30.2  64.20  73.10  74.30  74.14  
74.20.31  74.20.11  28.22.9  32.20.2  35.30.41</v>
          </cell>
          <cell r="O159" t="str">
            <v>11737778</v>
          </cell>
          <cell r="P159">
            <v>1025002045177</v>
          </cell>
          <cell r="R159">
            <v>46434000000</v>
          </cell>
          <cell r="S159">
            <v>16</v>
          </cell>
          <cell r="T159">
            <v>47</v>
          </cell>
          <cell r="U159">
            <v>49014</v>
          </cell>
          <cell r="V159" t="str">
            <v>нет доп. Соглашения</v>
          </cell>
          <cell r="W159">
            <v>141070</v>
          </cell>
          <cell r="X159" t="str">
            <v>Российская Федерация, Московская обл.</v>
          </cell>
          <cell r="Y159" t="str">
            <v>г. Королёв</v>
          </cell>
          <cell r="Z159" t="str">
            <v>ул. Ленина,  д. 4 А</v>
          </cell>
          <cell r="AA159">
            <v>141070</v>
          </cell>
          <cell r="AB159" t="str">
            <v>Российская Федерация, Московская обл.</v>
          </cell>
          <cell r="AC159" t="str">
            <v>г. Королёв</v>
          </cell>
          <cell r="AD159" t="str">
            <v>ул. Калинина д. 15, КГУПС а/я 99</v>
          </cell>
          <cell r="AF159" t="str">
            <v>т. (495) 504-29-06 
т. (495) 504-29-07 
ф. (495) 504-29-11</v>
          </cell>
          <cell r="AG159" t="str">
            <v>г. д. Севастьянов Дмитрий Николаевич</v>
          </cell>
          <cell r="AH159" t="str">
            <v>г. д. Севастьянов Д. Н.</v>
          </cell>
          <cell r="AK159" t="str">
            <v>Ладыгина Ирина Леонидовна 
т. (495)504-29-13</v>
          </cell>
          <cell r="AL159" t="str">
            <v>Ладыгина И. Л.</v>
          </cell>
          <cell r="AQ159">
            <v>4</v>
          </cell>
          <cell r="AR159">
            <v>8</v>
          </cell>
          <cell r="AS159">
            <v>9</v>
          </cell>
          <cell r="AT159">
            <v>10</v>
          </cell>
          <cell r="AX159" t="str">
            <v>Договор</v>
          </cell>
          <cell r="AY159" t="str">
            <v>ПРОДАВЕЦ</v>
          </cell>
          <cell r="BI159">
            <v>1</v>
          </cell>
          <cell r="BJ159" t="str">
            <v>ОАО "ГАЗКОМ"</v>
          </cell>
          <cell r="BK159" t="str">
            <v>г-ну Севастьянову Д. Н.</v>
          </cell>
          <cell r="BL159" t="str">
            <v>Генеральному директору</v>
          </cell>
        </row>
        <row r="160">
          <cell r="A160">
            <v>20410</v>
          </cell>
          <cell r="B160" t="str">
            <v>ООО "Колви"</v>
          </cell>
          <cell r="C160" t="str">
            <v>ООО "Колви"</v>
          </cell>
          <cell r="D160" t="str">
            <v>12-410/2006    от 01.01.2006г.</v>
          </cell>
          <cell r="F160" t="str">
            <v>"Запсибкомбанк" ОАО г. Салехард</v>
          </cell>
          <cell r="G160" t="str">
            <v>047182727</v>
          </cell>
          <cell r="H160" t="str">
            <v>30101810600000000727</v>
          </cell>
          <cell r="I160" t="str">
            <v>40702810867090100009</v>
          </cell>
          <cell r="K160">
            <v>8903008380</v>
          </cell>
          <cell r="L160">
            <v>890301001</v>
          </cell>
          <cell r="M160" t="str">
            <v>71110</v>
          </cell>
          <cell r="O160" t="str">
            <v>34938870</v>
          </cell>
          <cell r="W160">
            <v>629735</v>
          </cell>
          <cell r="X160" t="str">
            <v>Тюменская обл. ЯНАО</v>
          </cell>
          <cell r="Y160" t="str">
            <v>г. Надым</v>
          </cell>
          <cell r="Z160" t="str">
            <v>ул. Зверева 46-167</v>
          </cell>
          <cell r="AA160">
            <v>629735</v>
          </cell>
          <cell r="AB160" t="str">
            <v>Тюменская обл. ЯНАО</v>
          </cell>
          <cell r="AC160" t="str">
            <v>г. Надым</v>
          </cell>
          <cell r="AD160" t="str">
            <v>ул. Зверева 46-167</v>
          </cell>
          <cell r="AF160" t="str">
            <v>т. 2-29-89</v>
          </cell>
          <cell r="AG160" t="str">
            <v>д. Колосков Виктор Фёдорович</v>
          </cell>
          <cell r="AH160" t="str">
            <v>д. Колосков В. Ф.</v>
          </cell>
          <cell r="AK160" t="str">
            <v>Колосков Виктор Фёдорович</v>
          </cell>
          <cell r="AL160" t="str">
            <v>Колосков В. Ф.</v>
          </cell>
          <cell r="AQ160">
            <v>4</v>
          </cell>
          <cell r="AR160">
            <v>8</v>
          </cell>
          <cell r="AS160">
            <v>9</v>
          </cell>
          <cell r="AT160">
            <v>10</v>
          </cell>
          <cell r="AX160" t="str">
            <v>Договор</v>
          </cell>
          <cell r="AY160" t="str">
            <v>ПРОДАВЕЦ</v>
          </cell>
          <cell r="BI160">
            <v>1</v>
          </cell>
          <cell r="BJ160" t="str">
            <v>ООО "Колви"</v>
          </cell>
          <cell r="BK160" t="str">
            <v>г-ну Колоскову В. Ф.</v>
          </cell>
          <cell r="BL160" t="str">
            <v>Директору</v>
          </cell>
          <cell r="BO160">
            <v>5.0389999999999997</v>
          </cell>
          <cell r="BP160" t="str">
            <v>Зверева 46-167</v>
          </cell>
        </row>
        <row r="161">
          <cell r="A161">
            <v>20411</v>
          </cell>
          <cell r="B161" t="str">
            <v>ООО "НадымОптТорг"</v>
          </cell>
          <cell r="C161" t="str">
            <v>ООО "НадымОптТорг"</v>
          </cell>
          <cell r="D161" t="str">
            <v>12-411/2006    от 01.01.2006г.</v>
          </cell>
          <cell r="F161" t="str">
            <v>"Западно-Сибирский банк" Сбербанка РФ ОАО г. Тюмень Надымское ОСБ №8028/029</v>
          </cell>
          <cell r="G161" t="str">
            <v>047102651</v>
          </cell>
          <cell r="H161" t="str">
            <v>30101810800000000651</v>
          </cell>
          <cell r="I161" t="str">
            <v>40702810667090100241</v>
          </cell>
          <cell r="K161">
            <v>8903023652</v>
          </cell>
          <cell r="L161">
            <v>890301001</v>
          </cell>
          <cell r="O161" t="str">
            <v>73157117</v>
          </cell>
          <cell r="W161">
            <v>629730</v>
          </cell>
          <cell r="X161" t="str">
            <v>Тюменская обл. ЯНАО</v>
          </cell>
          <cell r="Y161" t="str">
            <v>г. Надым</v>
          </cell>
          <cell r="Z161" t="str">
            <v>ул. Набережная 43-13</v>
          </cell>
          <cell r="AA161">
            <v>629730</v>
          </cell>
          <cell r="AB161" t="str">
            <v>Тюменская обл. ЯНАО</v>
          </cell>
          <cell r="AC161" t="str">
            <v>г. Надым</v>
          </cell>
          <cell r="AD161" t="str">
            <v>территория участка "Надымгазсервис" промзона панель "С"</v>
          </cell>
          <cell r="AF161" t="str">
            <v>т. 66-2-56 
ф.32-2-63  
т.9-68-68</v>
          </cell>
          <cell r="AG161" t="str">
            <v>г.д. Кулеш Вита Михайловна</v>
          </cell>
          <cell r="AH161" t="str">
            <v>г.д. Кулеш В. М.</v>
          </cell>
          <cell r="AQ161">
            <v>4</v>
          </cell>
          <cell r="AR161">
            <v>8</v>
          </cell>
          <cell r="AS161">
            <v>9</v>
          </cell>
          <cell r="AT161">
            <v>10</v>
          </cell>
          <cell r="AX161" t="str">
            <v>Договор</v>
          </cell>
          <cell r="AY161" t="str">
            <v>ПРОДАВЕЦ</v>
          </cell>
          <cell r="BI161">
            <v>1</v>
          </cell>
          <cell r="BJ161" t="str">
            <v>ООО "НадымОптТорг"</v>
          </cell>
          <cell r="BK161" t="str">
            <v>г-же  Кулеш В. М.</v>
          </cell>
          <cell r="BL161" t="str">
            <v>Генеральному директору</v>
          </cell>
          <cell r="BO161">
            <v>6.0019999999999998</v>
          </cell>
          <cell r="BP161" t="str">
            <v>"НЗКПД" 1 эт.</v>
          </cell>
        </row>
        <row r="162">
          <cell r="A162">
            <v>20412</v>
          </cell>
          <cell r="B162" t="str">
            <v>ООО "Надымдорстрой"</v>
          </cell>
          <cell r="C162" t="str">
            <v>ООО "Надымдорстрой"</v>
          </cell>
          <cell r="D162" t="str">
            <v>12-412/2008   от 01.01.2008г.</v>
          </cell>
          <cell r="E162" t="str">
            <v>Новый</v>
          </cell>
          <cell r="F162" t="str">
            <v>"Запсибкомбанк" ОАО г. Тюмень</v>
          </cell>
          <cell r="G162" t="str">
            <v>047130639</v>
          </cell>
          <cell r="H162" t="str">
            <v>30101810100000000639</v>
          </cell>
          <cell r="I162" t="str">
            <v>40702810800140000988</v>
          </cell>
          <cell r="K162">
            <v>8905028906</v>
          </cell>
          <cell r="L162">
            <v>667201001</v>
          </cell>
          <cell r="N162" t="str">
            <v>45.23.1</v>
          </cell>
          <cell r="O162" t="str">
            <v>57424576</v>
          </cell>
          <cell r="P162">
            <v>1028900705030</v>
          </cell>
          <cell r="R162">
            <v>71174000000</v>
          </cell>
          <cell r="W162">
            <v>620142</v>
          </cell>
          <cell r="X162" t="str">
            <v>Россия, Свердловская обл.,</v>
          </cell>
          <cell r="Y162" t="str">
            <v>г. Екатеринбург,</v>
          </cell>
          <cell r="Z162" t="str">
            <v>ул. Циолковского, д. 86</v>
          </cell>
          <cell r="AA162">
            <v>620142</v>
          </cell>
          <cell r="AB162" t="str">
            <v>Россия, Свердловская обл.,</v>
          </cell>
          <cell r="AC162" t="str">
            <v>г. Екатеринбург,</v>
          </cell>
          <cell r="AD162" t="str">
            <v>ул. Циолковского, д. 86</v>
          </cell>
          <cell r="AF162" t="str">
            <v>т. 2-55-56</v>
          </cell>
          <cell r="AG162" t="str">
            <v>г.д. Таджитдинов Эдуард Равкатович</v>
          </cell>
          <cell r="AH162" t="str">
            <v>г.д. Таджитдинов Э. Р.</v>
          </cell>
          <cell r="AK162" t="str">
            <v>Купцова Галина Михайловна</v>
          </cell>
          <cell r="AL162" t="str">
            <v>Купцова Г. М.</v>
          </cell>
          <cell r="AM162" t="str">
            <v>Сечко Александр Петрович 
т. 6-48-46</v>
          </cell>
          <cell r="AN162" t="str">
            <v>Пшеничная Татьяна Алексеевна 
т. 2-57-34</v>
          </cell>
          <cell r="AQ162">
            <v>8</v>
          </cell>
          <cell r="AR162">
            <v>4</v>
          </cell>
          <cell r="AS162">
            <v>5</v>
          </cell>
          <cell r="AT162">
            <v>6</v>
          </cell>
          <cell r="AU162">
            <v>9</v>
          </cell>
          <cell r="AX162" t="str">
            <v>Договор</v>
          </cell>
          <cell r="AY162" t="str">
            <v>ПРОДАВЕЦ</v>
          </cell>
          <cell r="BI162">
            <v>1</v>
          </cell>
          <cell r="BJ162" t="str">
            <v>ООО "Надымдорстрой"</v>
          </cell>
          <cell r="BK162" t="str">
            <v>г-ну Таджитдинову Э. Р.</v>
          </cell>
          <cell r="BL162" t="str">
            <v>Генеральному директору</v>
          </cell>
        </row>
        <row r="163">
          <cell r="A163">
            <v>20413</v>
          </cell>
          <cell r="B163" t="str">
            <v>ООО Фирма "Ямальская трассовая медсанчасть"</v>
          </cell>
          <cell r="C163" t="str">
            <v>ООО Фирма "Ямальская тр. медсанчасть"</v>
          </cell>
          <cell r="D163" t="str">
            <v>12-413/2006    от 01.01.2006г.</v>
          </cell>
          <cell r="F163" t="str">
            <v>"Запсибкомбанк" ОАО г. Салехард</v>
          </cell>
          <cell r="G163" t="str">
            <v>047182727</v>
          </cell>
          <cell r="H163" t="str">
            <v>30101810600000000727</v>
          </cell>
          <cell r="I163" t="str">
            <v>40702810900140001081</v>
          </cell>
          <cell r="K163">
            <v>8903024470</v>
          </cell>
          <cell r="L163">
            <v>890301001</v>
          </cell>
          <cell r="O163" t="str">
            <v>76827067</v>
          </cell>
          <cell r="P163">
            <v>1058900405915</v>
          </cell>
          <cell r="W163">
            <v>629730</v>
          </cell>
          <cell r="X163" t="str">
            <v>Россия Ямало-Ненецкий АО</v>
          </cell>
          <cell r="Y163" t="str">
            <v>г. Надым</v>
          </cell>
          <cell r="Z163" t="str">
            <v>Финский комплекс</v>
          </cell>
          <cell r="AA163">
            <v>629730</v>
          </cell>
          <cell r="AB163" t="str">
            <v>Россия Ямало-Ненецкий АО</v>
          </cell>
          <cell r="AC163" t="str">
            <v>г. Надым</v>
          </cell>
          <cell r="AD163" t="str">
            <v>Финский комплекс</v>
          </cell>
          <cell r="AF163" t="str">
            <v>т. 4-98-39
ф. 4-64-90
т. 3-54-30, 
т. 3-64-90</v>
          </cell>
          <cell r="AG163" t="str">
            <v>г.д. Стулов Дмитрий Константинович</v>
          </cell>
          <cell r="AH163" t="str">
            <v>г.д. Стулов Д.К.</v>
          </cell>
          <cell r="AK163" t="str">
            <v>Пулукчу Надежда Юльевна</v>
          </cell>
          <cell r="AL163" t="str">
            <v>Пулукчу Н. Ю.</v>
          </cell>
          <cell r="AQ163">
            <v>4</v>
          </cell>
          <cell r="AR163">
            <v>8</v>
          </cell>
          <cell r="AS163">
            <v>9</v>
          </cell>
          <cell r="AT163">
            <v>10</v>
          </cell>
          <cell r="AX163" t="str">
            <v>Договор</v>
          </cell>
          <cell r="AY163" t="str">
            <v>ПРОДАВЕЦ</v>
          </cell>
          <cell r="BI163">
            <v>1</v>
          </cell>
          <cell r="BJ163" t="str">
            <v>ООО Фирма "Ямальская трассовая медсанчасть"</v>
          </cell>
          <cell r="BK163" t="str">
            <v>г-ну Стулову Д. К.</v>
          </cell>
          <cell r="BL163" t="str">
            <v>Генеральному директору</v>
          </cell>
          <cell r="BO163">
            <v>3.0059999999999998</v>
          </cell>
          <cell r="BP163" t="str">
            <v>Финский комплекс</v>
          </cell>
        </row>
        <row r="164">
          <cell r="A164">
            <v>20414</v>
          </cell>
          <cell r="B164" t="str">
            <v>ООО "Нордрос"</v>
          </cell>
          <cell r="C164" t="str">
            <v>ООО "Нордрос"</v>
          </cell>
          <cell r="D164" t="str">
            <v>12-414/2006    от 01.01.2006г.</v>
          </cell>
          <cell r="F164" t="str">
            <v>"Западно-Сибирский банк" Сбербанка РФ ОАО г. Тюмень Надымское ОСБ №8028/029</v>
          </cell>
          <cell r="G164" t="str">
            <v>047102651</v>
          </cell>
          <cell r="H164" t="str">
            <v>30101810800000000651</v>
          </cell>
          <cell r="I164" t="str">
            <v>40702810267090100117</v>
          </cell>
          <cell r="K164">
            <v>8903004995</v>
          </cell>
          <cell r="L164">
            <v>890301001</v>
          </cell>
          <cell r="O164" t="str">
            <v>32742217</v>
          </cell>
          <cell r="P164">
            <v>1028900580466</v>
          </cell>
          <cell r="W164">
            <v>629730</v>
          </cell>
          <cell r="X164" t="str">
            <v>Тюменская обл. ЯНАО</v>
          </cell>
          <cell r="Y164" t="str">
            <v>г. Надым</v>
          </cell>
          <cell r="Z164" t="str">
            <v>ул. Набережная д. 52 оф. 45</v>
          </cell>
          <cell r="AA164">
            <v>629731</v>
          </cell>
          <cell r="AB164" t="str">
            <v>Тюменская обл. ЯНАО</v>
          </cell>
          <cell r="AC164" t="str">
            <v>г. Надым</v>
          </cell>
          <cell r="AD164" t="str">
            <v>здание ЗКПД (2-й этаж левая сторона)</v>
          </cell>
          <cell r="AE164" t="str">
            <v>nordros@rambler.ru</v>
          </cell>
          <cell r="AF164" t="str">
            <v>т. 9-69-51 
ф. 9-69-50
т. 2-61-53 
т. 2-32-18</v>
          </cell>
          <cell r="AG164" t="str">
            <v>д. Горбунова Лариса Валерьевна</v>
          </cell>
          <cell r="AH164" t="str">
            <v>д. Горбунова Л. В.</v>
          </cell>
          <cell r="AK164" t="str">
            <v>Фомичева Елена Николаевна 2-32-18, 2-61-53</v>
          </cell>
          <cell r="AL164" t="str">
            <v>Фомичева Е. Н.</v>
          </cell>
          <cell r="AQ164">
            <v>4</v>
          </cell>
          <cell r="AR164">
            <v>8</v>
          </cell>
          <cell r="AS164">
            <v>9</v>
          </cell>
          <cell r="AT164">
            <v>10</v>
          </cell>
          <cell r="AX164" t="str">
            <v>Договор</v>
          </cell>
          <cell r="AY164" t="str">
            <v>ПРОДАВЕЦ</v>
          </cell>
          <cell r="BI164">
            <v>1</v>
          </cell>
          <cell r="BJ164" t="str">
            <v>ООО "Нордрос"</v>
          </cell>
          <cell r="BK164" t="str">
            <v>г-же Горбуновой Л. В.</v>
          </cell>
          <cell r="BL164" t="str">
            <v>Директору</v>
          </cell>
          <cell r="BO164">
            <v>6.0049999999999999</v>
          </cell>
          <cell r="BP164" t="str">
            <v>"НЗКПД" 2 эт.</v>
          </cell>
        </row>
        <row r="165">
          <cell r="A165">
            <v>20415</v>
          </cell>
          <cell r="B165" t="str">
            <v>ОАО "Надымское Предприятие Железнодорожного Транспорта"</v>
          </cell>
          <cell r="C165" t="str">
            <v>ОАО "НПЖТ"</v>
          </cell>
          <cell r="D165" t="str">
            <v>12-415/2008    от 01.02.2008г.</v>
          </cell>
          <cell r="E165" t="str">
            <v>Новый</v>
          </cell>
          <cell r="F165" t="str">
            <v>филиал ОАО "Уралсиб"  г. Тюмень</v>
          </cell>
          <cell r="G165" t="str">
            <v>047106957</v>
          </cell>
          <cell r="H165" t="str">
            <v>30101810900000000957</v>
          </cell>
          <cell r="I165" t="str">
            <v>40702810863020000051</v>
          </cell>
          <cell r="K165">
            <v>8903006946</v>
          </cell>
          <cell r="L165">
            <v>890301001</v>
          </cell>
          <cell r="M165" t="str">
            <v>51114</v>
          </cell>
          <cell r="N165" t="str">
            <v>60.10.2</v>
          </cell>
          <cell r="O165" t="str">
            <v>32742177</v>
          </cell>
          <cell r="R165">
            <v>71156660000</v>
          </cell>
          <cell r="S165">
            <v>41</v>
          </cell>
          <cell r="T165">
            <v>47</v>
          </cell>
          <cell r="U165">
            <v>49001</v>
          </cell>
          <cell r="W165">
            <v>629763</v>
          </cell>
          <cell r="X165" t="str">
            <v>ЯНАО, Надымский район</v>
          </cell>
          <cell r="Y165" t="str">
            <v>Поселок Старый Надым</v>
          </cell>
          <cell r="Z165" t="str">
            <v>ОАО "НПЖТ"</v>
          </cell>
          <cell r="AA165">
            <v>629763</v>
          </cell>
          <cell r="AB165" t="str">
            <v>ЯНАО, Надымский район</v>
          </cell>
          <cell r="AC165" t="str">
            <v>Поселок Старый Надым</v>
          </cell>
          <cell r="AD165" t="str">
            <v>ААО "НПЖТ"</v>
          </cell>
          <cell r="AF165" t="str">
            <v>т/ф. 54-60-77</v>
          </cell>
          <cell r="AG165" t="str">
            <v>г.д.Тихонов Эдуард Витальевич</v>
          </cell>
          <cell r="AH165" t="str">
            <v>г.д. Тихонов Э.В.</v>
          </cell>
          <cell r="AK165" t="str">
            <v>Бойчук Галина Ивановна</v>
          </cell>
          <cell r="AL165" t="str">
            <v>Бойчук Г.И.</v>
          </cell>
          <cell r="AX165" t="str">
            <v>Договор</v>
          </cell>
          <cell r="AY165" t="str">
            <v>ПРОДАВЕЦ</v>
          </cell>
          <cell r="BI165">
            <v>1</v>
          </cell>
          <cell r="BJ165" t="str">
            <v>ОАО "Надымское Предприятие Железнодорожного Транспорта"</v>
          </cell>
          <cell r="BK165" t="str">
            <v>г-ну Тихонову Э.В.</v>
          </cell>
          <cell r="BL165" t="str">
            <v>Генеральному директору</v>
          </cell>
        </row>
        <row r="166">
          <cell r="A166">
            <v>20416</v>
          </cell>
          <cell r="B166" t="str">
            <v>ООО "Газпром добыча Надым"</v>
          </cell>
          <cell r="C166" t="str">
            <v>"Надымгазсервис" ООО "ГДН"</v>
          </cell>
          <cell r="D166" t="str">
            <v>12-416/2008    от 01.01.2008г.</v>
          </cell>
          <cell r="E166" t="str">
            <v>Новый</v>
          </cell>
          <cell r="F166" t="str">
            <v>филиал "Газпромбанк" (ОАО) в г. Надым</v>
          </cell>
          <cell r="G166" t="str">
            <v>047186898</v>
          </cell>
          <cell r="H166" t="str">
            <v>30101810100000000898</v>
          </cell>
          <cell r="I166" t="str">
            <v>40702810000000300576</v>
          </cell>
          <cell r="K166">
            <v>8903019871</v>
          </cell>
          <cell r="L166">
            <v>997250001</v>
          </cell>
          <cell r="V166" t="str">
            <v>Перезаключить</v>
          </cell>
          <cell r="W166">
            <v>629730</v>
          </cell>
          <cell r="X166" t="str">
            <v>РФ, ЯНАО</v>
          </cell>
          <cell r="Y166" t="str">
            <v>г. Надым</v>
          </cell>
          <cell r="Z166" t="str">
            <v>ул. Зверева, 1</v>
          </cell>
          <cell r="AA166">
            <v>629730</v>
          </cell>
          <cell r="AB166" t="str">
            <v>РФ, ЯНАО</v>
          </cell>
          <cell r="AC166" t="str">
            <v>г. Надым</v>
          </cell>
          <cell r="AD166" t="str">
            <v>ул. Полярная 1</v>
          </cell>
          <cell r="AF166" t="str">
            <v>т. 6-68-92
т. 6-74-75</v>
          </cell>
          <cell r="AG166" t="str">
            <v>д. Ли Роберт Владимирович</v>
          </cell>
          <cell r="AH166" t="str">
            <v>д. Ли Р. В.</v>
          </cell>
          <cell r="AJ166" t="str">
            <v>Ященко Юрий Григорьевич 
т. 67-234</v>
          </cell>
          <cell r="AK166" t="str">
            <v>Крупина Лидия Сергеевна 
т. 67-098</v>
          </cell>
          <cell r="AL166" t="str">
            <v>Крупина Л. С.</v>
          </cell>
          <cell r="AM166" t="str">
            <v>Котелевский Сергей Николаевич
т. 66-461</v>
          </cell>
          <cell r="AQ166">
            <v>8</v>
          </cell>
          <cell r="AR166">
            <v>4</v>
          </cell>
          <cell r="AS166">
            <v>5</v>
          </cell>
          <cell r="AT166">
            <v>6</v>
          </cell>
          <cell r="AU166">
            <v>10</v>
          </cell>
          <cell r="AV166">
            <v>11</v>
          </cell>
          <cell r="AX166" t="str">
            <v>Договор</v>
          </cell>
          <cell r="AY166" t="str">
            <v>ПРОДАВЕЦ</v>
          </cell>
          <cell r="BG166" t="str">
            <v>НГП</v>
          </cell>
          <cell r="BI166">
            <v>1</v>
          </cell>
          <cell r="BJ166" t="str">
            <v>ООО "Газпром добыча Надым" филиал  Фирма "Надымгазсервис"</v>
          </cell>
          <cell r="BK166" t="str">
            <v>г-ну  Ли Р. В.</v>
          </cell>
          <cell r="BL166" t="str">
            <v>Директору</v>
          </cell>
          <cell r="BO166">
            <v>1.018</v>
          </cell>
          <cell r="BP166" t="str">
            <v>Полярная 1</v>
          </cell>
        </row>
        <row r="167">
          <cell r="A167">
            <v>20417</v>
          </cell>
          <cell r="B167" t="str">
            <v xml:space="preserve">Управление Федеральной службы судебных приставов по ЯНАО </v>
          </cell>
          <cell r="C167" t="str">
            <v>Управление ФССП России по ЯНАО</v>
          </cell>
          <cell r="D167" t="str">
            <v>12-417/2007    от 01.01.2007г.</v>
          </cell>
          <cell r="F167" t="str">
            <v>Расчетно-кассовый центр г. Салехард</v>
          </cell>
          <cell r="G167" t="str">
            <v>047182000</v>
          </cell>
          <cell r="I167" t="str">
            <v>40105810400000010000</v>
          </cell>
          <cell r="J167" t="str">
            <v>03322785835</v>
          </cell>
          <cell r="K167">
            <v>8901016096</v>
          </cell>
          <cell r="L167">
            <v>890101001</v>
          </cell>
          <cell r="N167" t="str">
            <v>75.11.12</v>
          </cell>
          <cell r="O167" t="str">
            <v>74736366</v>
          </cell>
          <cell r="R167">
            <v>71171</v>
          </cell>
          <cell r="S167">
            <v>12</v>
          </cell>
          <cell r="T167">
            <v>81</v>
          </cell>
          <cell r="V167" t="str">
            <v>Расторгнуть</v>
          </cell>
          <cell r="W167">
            <v>629008</v>
          </cell>
          <cell r="X167" t="str">
            <v>Тюменская обл. ЯНАО</v>
          </cell>
          <cell r="Y167" t="str">
            <v>г. Салехард</v>
          </cell>
          <cell r="Z167" t="str">
            <v>ул. Матросова 26</v>
          </cell>
          <cell r="AA167">
            <v>629730</v>
          </cell>
          <cell r="AB167" t="str">
            <v>Тюменская обл. ЯНАО</v>
          </cell>
          <cell r="AC167" t="str">
            <v>г. Надым</v>
          </cell>
          <cell r="AD167" t="str">
            <v>ул. Заводская АТП 2</v>
          </cell>
          <cell r="AG167" t="str">
            <v>Руковод. Управ. Главный судебный пристав ЯНАО Шаповалов Дмитрий Александрович</v>
          </cell>
          <cell r="AH167" t="str">
            <v>Шаповалов Д. А.</v>
          </cell>
          <cell r="AK167" t="str">
            <v>Конева Елена Юрьевна</v>
          </cell>
          <cell r="AL167" t="str">
            <v>Конева Е. Ю.</v>
          </cell>
          <cell r="AQ167">
            <v>8</v>
          </cell>
          <cell r="AR167">
            <v>4</v>
          </cell>
          <cell r="AS167">
            <v>5</v>
          </cell>
          <cell r="AT167">
            <v>6</v>
          </cell>
          <cell r="AU167">
            <v>9</v>
          </cell>
          <cell r="AX167" t="str">
            <v>Договор</v>
          </cell>
          <cell r="AY167" t="str">
            <v>ПРОДАВЕЦ</v>
          </cell>
          <cell r="BG167" t="str">
            <v>Бюджет</v>
          </cell>
          <cell r="BI167">
            <v>0</v>
          </cell>
          <cell r="BJ167" t="str">
            <v xml:space="preserve">Управление Федеральной службы судебных приставов по ЯНАО </v>
          </cell>
          <cell r="BK167" t="str">
            <v>г-ну Шаповалову Д. А.</v>
          </cell>
          <cell r="BL167" t="str">
            <v>Руководителю</v>
          </cell>
          <cell r="BO167">
            <v>4.0039999999999996</v>
          </cell>
          <cell r="BP167" t="str">
            <v>Ззаводская</v>
          </cell>
        </row>
        <row r="168">
          <cell r="A168">
            <v>20418</v>
          </cell>
          <cell r="B168" t="str">
            <v>ОАО "Надымдорстрой"</v>
          </cell>
          <cell r="C168" t="str">
            <v>ОАО "Надымдорстрой"</v>
          </cell>
          <cell r="D168" t="str">
            <v>12-418/2006    от 01.01.2006г.</v>
          </cell>
          <cell r="F168" t="str">
            <v>"Запсибкомбанк" ОАО г. Тюмень</v>
          </cell>
          <cell r="G168" t="str">
            <v>047130639</v>
          </cell>
          <cell r="H168" t="str">
            <v>30101810100000000639</v>
          </cell>
          <cell r="I168" t="str">
            <v>40702810500140001096</v>
          </cell>
          <cell r="K168">
            <v>8903001962</v>
          </cell>
          <cell r="L168">
            <v>660850001</v>
          </cell>
          <cell r="M168" t="str">
            <v>69000</v>
          </cell>
          <cell r="N168" t="str">
            <v>45.21.20</v>
          </cell>
          <cell r="O168" t="str">
            <v>01380982</v>
          </cell>
          <cell r="P168">
            <v>1028900578090</v>
          </cell>
          <cell r="W168">
            <v>620075</v>
          </cell>
          <cell r="X168" t="str">
            <v>РФ, Свердловская обл.,</v>
          </cell>
          <cell r="Y168" t="str">
            <v>г. Екатеринбург,</v>
          </cell>
          <cell r="Z168" t="str">
            <v>ул. Белинского, 41, офис 3</v>
          </cell>
          <cell r="AA168">
            <v>620075</v>
          </cell>
          <cell r="AB168" t="str">
            <v>РФ, Свердловская обл.,</v>
          </cell>
          <cell r="AC168" t="str">
            <v>г. Екатеринбург,</v>
          </cell>
          <cell r="AD168" t="str">
            <v>ул. Белинского, 41, офис 3</v>
          </cell>
          <cell r="AE168" t="str">
            <v>nds@nadym.ru</v>
          </cell>
          <cell r="AF168" t="str">
            <v>т. 2-18-04, 
т. 2-57-24, 
т. 2-54-24,
ф. 2-67-87</v>
          </cell>
          <cell r="AG168" t="str">
            <v>г.д. Бородин Станислав Олегович</v>
          </cell>
          <cell r="AH168" t="str">
            <v>г.д. Бородин С. О.</v>
          </cell>
          <cell r="AK168" t="str">
            <v>Ветлужских Ольга Анатольевна</v>
          </cell>
          <cell r="AL168" t="str">
            <v>Ветлужских О. А.</v>
          </cell>
          <cell r="AQ168">
            <v>4</v>
          </cell>
          <cell r="AR168">
            <v>8</v>
          </cell>
          <cell r="AS168">
            <v>9</v>
          </cell>
          <cell r="AT168">
            <v>10</v>
          </cell>
          <cell r="AX168" t="str">
            <v>Договор</v>
          </cell>
          <cell r="AY168" t="str">
            <v>ПРОДАВЕЦ</v>
          </cell>
          <cell r="AZ168" t="str">
            <v>нет</v>
          </cell>
          <cell r="BA168" t="str">
            <v>нет</v>
          </cell>
          <cell r="BI168">
            <v>1</v>
          </cell>
          <cell r="BJ168" t="str">
            <v>ОАО "Надымдорстрой"</v>
          </cell>
          <cell r="BK168" t="str">
            <v>г-ну Бородину С. О.</v>
          </cell>
          <cell r="BL168" t="str">
            <v>Генеральному директору</v>
          </cell>
          <cell r="BO168">
            <v>1.0049999999999999</v>
          </cell>
          <cell r="BP168" t="str">
            <v>бывший Газком</v>
          </cell>
        </row>
        <row r="169">
          <cell r="A169">
            <v>20419</v>
          </cell>
          <cell r="B169" t="str">
            <v>Новый Абонент</v>
          </cell>
          <cell r="C169" t="str">
            <v>Новый Абонент</v>
          </cell>
          <cell r="BJ169" t="str">
            <v>Новый Абонент</v>
          </cell>
        </row>
        <row r="170">
          <cell r="A170">
            <v>20420</v>
          </cell>
          <cell r="B170" t="str">
            <v>ООО Строительная Компания"Северстрой"</v>
          </cell>
          <cell r="C170" t="str">
            <v>ООО СК"Северстрой"</v>
          </cell>
          <cell r="D170" t="str">
            <v>12-420/2006    от 01.01.2006г.</v>
          </cell>
          <cell r="F170" t="str">
            <v>филиал ОАО "Уралсиб"  г. Тюмень</v>
          </cell>
          <cell r="G170" t="str">
            <v>047106957</v>
          </cell>
          <cell r="H170" t="str">
            <v>30101810900000000957</v>
          </cell>
          <cell r="I170" t="str">
            <v>40702810400130000022</v>
          </cell>
          <cell r="K170" t="str">
            <v>0277048490</v>
          </cell>
          <cell r="L170" t="str">
            <v>027701001</v>
          </cell>
          <cell r="N170" t="str">
            <v>45.21.1</v>
          </cell>
          <cell r="O170" t="str">
            <v>55801419</v>
          </cell>
          <cell r="P170">
            <v>1020203085693</v>
          </cell>
          <cell r="R170">
            <v>80401385000</v>
          </cell>
          <cell r="S170">
            <v>16</v>
          </cell>
          <cell r="T170">
            <v>65</v>
          </cell>
          <cell r="U170">
            <v>49013</v>
          </cell>
          <cell r="W170">
            <v>450044</v>
          </cell>
          <cell r="X170" t="str">
            <v>РБ</v>
          </cell>
          <cell r="Y170" t="str">
            <v>г. Уфа</v>
          </cell>
          <cell r="Z170" t="str">
            <v>ул. Новочеркасская, д. 4</v>
          </cell>
          <cell r="AA170">
            <v>450044</v>
          </cell>
          <cell r="AB170" t="str">
            <v>РБ</v>
          </cell>
          <cell r="AC170" t="str">
            <v>г. Уфа</v>
          </cell>
          <cell r="AD170" t="str">
            <v>ул. Новочеркасская, д. 4</v>
          </cell>
          <cell r="AF170" t="str">
            <v>т/ф (347) 282-4892
т. (347) 273-81-74
т. 8-904-454-15-25</v>
          </cell>
          <cell r="AG170" t="str">
            <v>д. Стрельников Андрей Львович</v>
          </cell>
          <cell r="AH170" t="str">
            <v>Стрельников А. Л.</v>
          </cell>
          <cell r="AK170" t="str">
            <v>Колесникова Любовь Михайловна</v>
          </cell>
          <cell r="AL170" t="str">
            <v>Колесникова Л. М.</v>
          </cell>
          <cell r="AQ170">
            <v>4</v>
          </cell>
          <cell r="AR170">
            <v>8</v>
          </cell>
          <cell r="AS170">
            <v>9</v>
          </cell>
          <cell r="AT170">
            <v>10</v>
          </cell>
          <cell r="AX170" t="str">
            <v>Договор</v>
          </cell>
          <cell r="AY170" t="str">
            <v>ПРОДАВЕЦ</v>
          </cell>
          <cell r="BI170">
            <v>1</v>
          </cell>
          <cell r="BJ170" t="str">
            <v>ООО Строительная Компания"Северстрой"</v>
          </cell>
          <cell r="BK170" t="str">
            <v>г-ну Стрельникову А. Л.</v>
          </cell>
          <cell r="BL170" t="str">
            <v>Директору</v>
          </cell>
        </row>
        <row r="171">
          <cell r="A171">
            <v>20421</v>
          </cell>
          <cell r="B171" t="str">
            <v>ООО "СибтрансАрктик"</v>
          </cell>
          <cell r="C171" t="str">
            <v>ООО "СибтрансАрктик"</v>
          </cell>
          <cell r="D171" t="str">
            <v>12-421/2006    от 01.01.2006г.</v>
          </cell>
          <cell r="F171" t="str">
            <v>Филиал АБ "Газпромбанк" (ОАО) г. Тюмень</v>
          </cell>
          <cell r="G171" t="str">
            <v>047106866</v>
          </cell>
          <cell r="H171" t="str">
            <v>30101810800000000866</v>
          </cell>
          <cell r="I171" t="str">
            <v>40702810700000000065</v>
          </cell>
          <cell r="K171">
            <v>7203155186</v>
          </cell>
          <cell r="L171">
            <v>890301001</v>
          </cell>
          <cell r="M171" t="str">
            <v>61132</v>
          </cell>
          <cell r="O171" t="str">
            <v>21748079</v>
          </cell>
          <cell r="P171">
            <v>1047200670660</v>
          </cell>
          <cell r="R171">
            <v>71401368000</v>
          </cell>
          <cell r="W171">
            <v>625000</v>
          </cell>
          <cell r="Y171" t="str">
            <v>г. Тюмень</v>
          </cell>
          <cell r="Z171" t="str">
            <v>ул. Пермякова 3г</v>
          </cell>
          <cell r="AA171">
            <v>629730</v>
          </cell>
          <cell r="AB171" t="str">
            <v>Тюменская обл. ЯНАО</v>
          </cell>
          <cell r="AC171" t="str">
            <v>г. Надым</v>
          </cell>
          <cell r="AD171" t="str">
            <v>ул. Зверева 40 А 2подъезд</v>
          </cell>
          <cell r="AF171" t="str">
            <v>(3452) 41-10-51   
т. 2-54-22,
т. 2-48-32, 
т. 63-8-71</v>
          </cell>
          <cell r="AG171" t="str">
            <v>д. Самецкий Александр Евгеньевич</v>
          </cell>
          <cell r="AH171" t="str">
            <v>Самецкий А. Е.</v>
          </cell>
          <cell r="AI171" t="str">
            <v>Текутьев Александр Сергеевич</v>
          </cell>
          <cell r="AK171" t="str">
            <v>Ермакова Антонина Федоровна</v>
          </cell>
          <cell r="AL171" t="str">
            <v>Ермакова А. Ф.</v>
          </cell>
          <cell r="AQ171">
            <v>4</v>
          </cell>
          <cell r="AR171">
            <v>8</v>
          </cell>
          <cell r="AS171">
            <v>9</v>
          </cell>
          <cell r="AT171">
            <v>10</v>
          </cell>
          <cell r="AX171" t="str">
            <v>Договор</v>
          </cell>
          <cell r="AY171" t="str">
            <v>ПРОДАВЕЦ</v>
          </cell>
          <cell r="BI171">
            <v>1</v>
          </cell>
          <cell r="BJ171" t="str">
            <v>ООО "СибтрансАрктик"</v>
          </cell>
          <cell r="BK171" t="str">
            <v>г-ну Самецкому А. Е.</v>
          </cell>
          <cell r="BL171" t="str">
            <v>Директору</v>
          </cell>
          <cell r="BP171" t="str">
            <v>зверева 40а</v>
          </cell>
        </row>
        <row r="172">
          <cell r="A172">
            <v>20422</v>
          </cell>
          <cell r="B172" t="str">
            <v>Управление Судебного департамента в ЯНАО</v>
          </cell>
          <cell r="C172" t="str">
            <v>Управление Судебного департамента в ЯНАО</v>
          </cell>
          <cell r="D172" t="str">
            <v>12-422/2008    от 01.01.2008г.</v>
          </cell>
          <cell r="E172" t="str">
            <v>Новый</v>
          </cell>
          <cell r="F172" t="str">
            <v>Расчетно-кассовый центр г. Салехард</v>
          </cell>
          <cell r="G172" t="str">
            <v>047182000</v>
          </cell>
          <cell r="I172" t="str">
            <v>40105810400000010000</v>
          </cell>
          <cell r="J172" t="str">
            <v>03438499185</v>
          </cell>
          <cell r="K172">
            <v>8901009282</v>
          </cell>
          <cell r="L172">
            <v>890101001</v>
          </cell>
          <cell r="P172">
            <v>102900510484</v>
          </cell>
          <cell r="V172" t="str">
            <v>Перезаключить</v>
          </cell>
          <cell r="W172">
            <v>629007</v>
          </cell>
          <cell r="X172" t="str">
            <v>Тюменская обл. ЯНАО</v>
          </cell>
          <cell r="Y172" t="str">
            <v>г. Салехард</v>
          </cell>
          <cell r="Z172" t="str">
            <v>ул. З. Космодемьянской д.33</v>
          </cell>
          <cell r="AA172">
            <v>629007</v>
          </cell>
          <cell r="AB172" t="str">
            <v>Тюменская обл. ЯНАО</v>
          </cell>
          <cell r="AC172" t="str">
            <v>г. Салехард</v>
          </cell>
          <cell r="AD172" t="str">
            <v>ул. З. Космодемьянской д.33</v>
          </cell>
          <cell r="AE172" t="str">
            <v>usd@usd.salekhard.ru</v>
          </cell>
          <cell r="AF172" t="str">
            <v>т. (34922) 3-49-00, 
т. (34922) 3-40-39</v>
          </cell>
          <cell r="AG172" t="str">
            <v>Начальник Качалов Юрий Александрович</v>
          </cell>
          <cell r="AH172" t="str">
            <v>Качалов Ю. А.</v>
          </cell>
          <cell r="AK172" t="str">
            <v>Начальник ФЭО Шпырная Виктория Владимировна</v>
          </cell>
          <cell r="AL172" t="str">
            <v>Шпырная В. В.</v>
          </cell>
          <cell r="AO172" t="str">
            <v>Юрист Елена Сергеевна 
т. (34922) 3-41-33</v>
          </cell>
          <cell r="AQ172">
            <v>4</v>
          </cell>
          <cell r="AR172">
            <v>7</v>
          </cell>
          <cell r="AS172">
            <v>8</v>
          </cell>
          <cell r="AT172">
            <v>5</v>
          </cell>
          <cell r="AU172">
            <v>6</v>
          </cell>
          <cell r="AV172">
            <v>9</v>
          </cell>
          <cell r="AX172" t="str">
            <v>Гос. контракт</v>
          </cell>
          <cell r="AY172" t="str">
            <v>ПОСТАВЩИК</v>
          </cell>
          <cell r="BG172" t="str">
            <v>Бюджет</v>
          </cell>
          <cell r="BI172">
            <v>0</v>
          </cell>
          <cell r="BJ172" t="str">
            <v>Управление Судебного департамента в ЯНАО</v>
          </cell>
          <cell r="BK172" t="str">
            <v>г-ну Качалову Ю. А.</v>
          </cell>
          <cell r="BL172" t="str">
            <v>Руководителю</v>
          </cell>
          <cell r="BO172">
            <v>5.0069999999999997</v>
          </cell>
          <cell r="BP172" t="str">
            <v>Геолог-чиков 11</v>
          </cell>
        </row>
        <row r="173">
          <cell r="A173">
            <v>20423</v>
          </cell>
          <cell r="B173" t="str">
            <v>ОАО "Арктиктрансгазстрой"</v>
          </cell>
          <cell r="C173" t="str">
            <v>ОАО "Арктиктрансгазстрой"</v>
          </cell>
          <cell r="D173" t="str">
            <v>12-423/2006    от 01.01.2006г.</v>
          </cell>
          <cell r="F173" t="str">
            <v>филиал ОАО "Уралсиб"  г. Тюмень</v>
          </cell>
          <cell r="G173" t="str">
            <v>047106957</v>
          </cell>
          <cell r="H173" t="str">
            <v>30101810900000000957</v>
          </cell>
          <cell r="I173" t="str">
            <v>40702810463020000066</v>
          </cell>
          <cell r="K173">
            <v>8903002170</v>
          </cell>
          <cell r="L173">
            <v>890101001</v>
          </cell>
          <cell r="N173" t="str">
            <v>60.24.1</v>
          </cell>
          <cell r="O173" t="str">
            <v>33091147</v>
          </cell>
          <cell r="W173">
            <v>629730</v>
          </cell>
          <cell r="X173" t="str">
            <v>Тюменская обл. ЯНАО</v>
          </cell>
          <cell r="Y173" t="str">
            <v>г. Надым</v>
          </cell>
          <cell r="Z173" t="str">
            <v>Промзона</v>
          </cell>
          <cell r="AA173">
            <v>629730</v>
          </cell>
          <cell r="AB173" t="str">
            <v>Тюменская обл. ЯНАО</v>
          </cell>
          <cell r="AC173" t="str">
            <v>г. Надым</v>
          </cell>
          <cell r="AD173" t="str">
            <v>Промзона</v>
          </cell>
          <cell r="AF173" t="str">
            <v>т. 2-39-35, 
т. 2-20-25, 
ф. 2-07-89</v>
          </cell>
          <cell r="AG173" t="str">
            <v>к.у. Меньшенин Андрей Викторович</v>
          </cell>
          <cell r="AH173" t="str">
            <v>к.у. Меньшенин А.В.</v>
          </cell>
          <cell r="AK173" t="str">
            <v>Маслова Ираида Анатольевна</v>
          </cell>
          <cell r="AL173" t="str">
            <v>Маслова И. А.</v>
          </cell>
          <cell r="AQ173">
            <v>4</v>
          </cell>
          <cell r="AR173">
            <v>8</v>
          </cell>
          <cell r="AS173">
            <v>9</v>
          </cell>
          <cell r="AT173">
            <v>10</v>
          </cell>
          <cell r="AX173" t="str">
            <v>Договор</v>
          </cell>
          <cell r="AY173" t="str">
            <v>ПРОДАВЕЦ</v>
          </cell>
          <cell r="BI173">
            <v>1</v>
          </cell>
          <cell r="BJ173" t="str">
            <v>ОАО "Арктиктрансгазстрой"</v>
          </cell>
          <cell r="BK173" t="str">
            <v>г-ну Меньшенину А. В.</v>
          </cell>
          <cell r="BL173" t="str">
            <v>Конкурсному управляющему</v>
          </cell>
          <cell r="BO173">
            <v>2.0030000000000001</v>
          </cell>
          <cell r="BP173" t="str">
            <v>Промзона  пекарня
1 дверь</v>
          </cell>
        </row>
        <row r="174">
          <cell r="A174">
            <v>20424</v>
          </cell>
          <cell r="B174" t="str">
            <v>Надымская районная общественная организация профсоюза работников нефтяной, газовой отраслей промышленности и строительства РФ</v>
          </cell>
          <cell r="C174" t="str">
            <v>"Нефтегазстройпрофсоюз"</v>
          </cell>
          <cell r="D174" t="str">
            <v>12-424/2006    от 01.01.2006г.</v>
          </cell>
          <cell r="F174" t="str">
            <v>"Запсибкомбанк" ОАО г. Салехард</v>
          </cell>
          <cell r="G174" t="str">
            <v>047182727</v>
          </cell>
          <cell r="H174" t="str">
            <v>30101810600000000727</v>
          </cell>
          <cell r="I174" t="str">
            <v>40703810500140000054</v>
          </cell>
          <cell r="K174">
            <v>8903008020</v>
          </cell>
          <cell r="L174">
            <v>890101001</v>
          </cell>
          <cell r="N174" t="str">
            <v>91.20</v>
          </cell>
          <cell r="O174" t="str">
            <v>04829439</v>
          </cell>
          <cell r="P174">
            <v>1028900000227</v>
          </cell>
          <cell r="W174">
            <v>629730</v>
          </cell>
          <cell r="X174" t="str">
            <v>Тюменская обл. ЯНАО</v>
          </cell>
          <cell r="Y174" t="str">
            <v>г. Надым</v>
          </cell>
          <cell r="Z174" t="str">
            <v>ул. Пионерская 7-2</v>
          </cell>
          <cell r="AA174">
            <v>629730</v>
          </cell>
          <cell r="AB174" t="str">
            <v>Тюменская обл. ЯНАО</v>
          </cell>
          <cell r="AC174" t="str">
            <v>г. Надым</v>
          </cell>
          <cell r="AD174" t="str">
            <v>ул. Пионерская 7-2</v>
          </cell>
          <cell r="AF174" t="str">
            <v>т. 3-38-64, 
т. 3-39-80</v>
          </cell>
          <cell r="AG174" t="str">
            <v>пред. Щукина Вера Васильевна</v>
          </cell>
          <cell r="AH174" t="str">
            <v>Щукина В. В.</v>
          </cell>
          <cell r="AK174" t="str">
            <v>Кожинова Любовь Павловна</v>
          </cell>
          <cell r="AL174" t="str">
            <v>Кожинова Л. П.</v>
          </cell>
          <cell r="AQ174">
            <v>4</v>
          </cell>
          <cell r="AR174">
            <v>8</v>
          </cell>
          <cell r="AS174">
            <v>9</v>
          </cell>
          <cell r="AT174">
            <v>10</v>
          </cell>
          <cell r="AX174" t="str">
            <v>Договор</v>
          </cell>
          <cell r="AY174" t="str">
            <v>ПРОДАВЕЦ</v>
          </cell>
          <cell r="BI174">
            <v>1</v>
          </cell>
          <cell r="BJ174" t="str">
            <v>Надымская районная общественная организация профсоюза работников нефтяной, газовой отраслей промышленности и строительства РФ</v>
          </cell>
          <cell r="BK174" t="str">
            <v>г-же Щукиной В. В.</v>
          </cell>
          <cell r="BL174" t="str">
            <v>Председателю</v>
          </cell>
          <cell r="BO174">
            <v>5.0129999999999999</v>
          </cell>
          <cell r="BP174" t="str">
            <v>Пионерская 7-2</v>
          </cell>
        </row>
        <row r="175">
          <cell r="A175">
            <v>20425</v>
          </cell>
          <cell r="B175" t="str">
            <v>ООО "Сибтрансстрой"</v>
          </cell>
          <cell r="C175" t="str">
            <v>ООО "Сибтрансстрой"</v>
          </cell>
          <cell r="D175" t="str">
            <v>12-425/2006    от 01.01.2006г.</v>
          </cell>
          <cell r="F175" t="str">
            <v>"Запсибкомбанк" ОАО г. Салехард</v>
          </cell>
          <cell r="G175" t="str">
            <v>047182727</v>
          </cell>
          <cell r="H175" t="str">
            <v>30101810600000000727</v>
          </cell>
          <cell r="I175" t="str">
            <v>40702810900140000011</v>
          </cell>
          <cell r="K175">
            <v>8903020997</v>
          </cell>
          <cell r="L175">
            <v>890301001</v>
          </cell>
          <cell r="O175" t="str">
            <v>57420513</v>
          </cell>
          <cell r="P175">
            <v>1028900580532</v>
          </cell>
          <cell r="R175">
            <v>71174000000</v>
          </cell>
          <cell r="V175" t="str">
            <v>Расторгнуть</v>
          </cell>
          <cell r="W175">
            <v>629730</v>
          </cell>
          <cell r="X175" t="str">
            <v>Тюменская обл. ЯНАО</v>
          </cell>
          <cell r="Y175" t="str">
            <v>г.Надым</v>
          </cell>
          <cell r="Z175" t="str">
            <v>п. Лесной 10-44</v>
          </cell>
          <cell r="AA175">
            <v>629730</v>
          </cell>
          <cell r="AB175" t="str">
            <v>Тюменская обл. ЯНАО</v>
          </cell>
          <cell r="AC175" t="str">
            <v>г.Надым</v>
          </cell>
          <cell r="AD175" t="str">
            <v>п. Лесной 10-44</v>
          </cell>
          <cell r="AF175" t="str">
            <v xml:space="preserve">т. 8-922-460-34-27
т. 8-922-460-34-24
т. 64-867 </v>
          </cell>
          <cell r="AG175" t="str">
            <v>д. Витсут Лариса Анатольевна</v>
          </cell>
          <cell r="AH175" t="str">
            <v>д. Витсут Л. А.</v>
          </cell>
          <cell r="AK175" t="str">
            <v>Сударик Галина Николаевна 3-27-77</v>
          </cell>
          <cell r="AL175" t="str">
            <v>Сударик  Г. Н.</v>
          </cell>
          <cell r="BI175">
            <v>1</v>
          </cell>
          <cell r="BJ175" t="str">
            <v>ООО "Сибтрансстрой"</v>
          </cell>
          <cell r="BK175" t="str">
            <v>г-же Витсут Л. А.</v>
          </cell>
          <cell r="BL175" t="str">
            <v>Директору</v>
          </cell>
        </row>
        <row r="176">
          <cell r="A176">
            <v>20426</v>
          </cell>
          <cell r="B176" t="str">
            <v>Государственное учреждение 12 отряд Государственной противо-пожарной службы Главного управления МЧС России по ЯНАО</v>
          </cell>
          <cell r="C176" t="str">
            <v>12 ОГПС МЧС РФ по ЯНАО</v>
          </cell>
          <cell r="D176" t="str">
            <v>12-426/2008    от 01.01.2008г.</v>
          </cell>
          <cell r="E176" t="str">
            <v>Новый</v>
          </cell>
          <cell r="F176" t="str">
            <v>Расчетно-кассовый центр г. Салехард</v>
          </cell>
          <cell r="G176" t="str">
            <v>047182000</v>
          </cell>
          <cell r="I176" t="str">
            <v>40503810900001000001</v>
          </cell>
          <cell r="K176">
            <v>8903015355</v>
          </cell>
          <cell r="L176">
            <v>890301001</v>
          </cell>
          <cell r="M176" t="str">
            <v>90300</v>
          </cell>
          <cell r="O176" t="str">
            <v>08806101</v>
          </cell>
          <cell r="P176">
            <v>1038900663515</v>
          </cell>
          <cell r="V176" t="str">
            <v>Перезаключить</v>
          </cell>
          <cell r="W176">
            <v>629730</v>
          </cell>
          <cell r="X176" t="str">
            <v>Тюменская обл. ЯНАО</v>
          </cell>
          <cell r="Y176" t="str">
            <v>г. Надым</v>
          </cell>
          <cell r="Z176" t="str">
            <v>Проезд 1 дом 1</v>
          </cell>
          <cell r="AA176">
            <v>629730</v>
          </cell>
          <cell r="AB176" t="str">
            <v>Тюменская обл. ЯНАО</v>
          </cell>
          <cell r="AC176" t="str">
            <v>г. Надым</v>
          </cell>
          <cell r="AD176" t="str">
            <v>Проезд 1 дом 1</v>
          </cell>
          <cell r="AF176" t="str">
            <v>т. 2-21-56, 
т. 2-25-27</v>
          </cell>
          <cell r="AG176" t="str">
            <v>Начальник 12 ОГПС подполковник внутренней службы Баглей Игорь Викторович</v>
          </cell>
          <cell r="AH176" t="str">
            <v>Нач.  Баглей И. В.</v>
          </cell>
          <cell r="AK176" t="str">
            <v>Тришина Наталья Николаевна</v>
          </cell>
          <cell r="AL176" t="str">
            <v>Тришина Н. Н.</v>
          </cell>
          <cell r="AN176" t="str">
            <v>56-43-46 Юрий Евгеньевич</v>
          </cell>
          <cell r="AQ176">
            <v>8</v>
          </cell>
          <cell r="AR176">
            <v>4</v>
          </cell>
          <cell r="AS176">
            <v>5</v>
          </cell>
          <cell r="AT176">
            <v>6</v>
          </cell>
          <cell r="AU176">
            <v>10</v>
          </cell>
          <cell r="AV176">
            <v>11</v>
          </cell>
          <cell r="AX176" t="str">
            <v>Договор</v>
          </cell>
          <cell r="AY176" t="str">
            <v>ПРОДАВЕЦ</v>
          </cell>
          <cell r="BG176" t="str">
            <v>Бюджет</v>
          </cell>
          <cell r="BI176">
            <v>0</v>
          </cell>
          <cell r="BJ176" t="str">
            <v>Государственное учреждение 12 отряд Государственной противо-пожарной службы Главного управления МЧС России по ЯНАО</v>
          </cell>
          <cell r="BK176" t="str">
            <v>г-ну  Баглею И. В.</v>
          </cell>
          <cell r="BL176" t="str">
            <v>Начальнику</v>
          </cell>
          <cell r="BO176">
            <v>2.0089999999999999</v>
          </cell>
          <cell r="BP176" t="str">
            <v>Проезд аэропорт</v>
          </cell>
        </row>
        <row r="177">
          <cell r="A177">
            <v>20427</v>
          </cell>
          <cell r="B177" t="str">
            <v>ООО "Волна-Информ-Мед"</v>
          </cell>
          <cell r="C177" t="str">
            <v>ООО "Волна-информмед"</v>
          </cell>
          <cell r="D177" t="str">
            <v>12-427/2006    от 01.01.2006г.</v>
          </cell>
          <cell r="K177">
            <v>8903022465</v>
          </cell>
          <cell r="L177">
            <v>890301001</v>
          </cell>
          <cell r="N177" t="str">
            <v>85.11</v>
          </cell>
          <cell r="O177" t="str">
            <v>14075199</v>
          </cell>
          <cell r="P177">
            <v>1038900660589</v>
          </cell>
          <cell r="W177">
            <v>629730</v>
          </cell>
          <cell r="X177" t="str">
            <v>Тюменская обл. ЯНАО</v>
          </cell>
          <cell r="Y177" t="str">
            <v>г. Надым</v>
          </cell>
          <cell r="Z177" t="str">
            <v>ул. Полярная 17/1 к.59</v>
          </cell>
          <cell r="AA177">
            <v>629730</v>
          </cell>
          <cell r="AB177" t="str">
            <v>Тюменская обл. ЯНАО</v>
          </cell>
          <cell r="AC177" t="str">
            <v>г. Надым</v>
          </cell>
          <cell r="AD177" t="str">
            <v>ул. Полярная 18 к. 1</v>
          </cell>
          <cell r="AF177" t="str">
            <v>т. 35-4-35</v>
          </cell>
          <cell r="AG177" t="str">
            <v>д.Кутелец Александр Владимирович</v>
          </cell>
          <cell r="AH177" t="str">
            <v>д.Кутелец А. В.</v>
          </cell>
          <cell r="AQ177">
            <v>4</v>
          </cell>
          <cell r="AR177">
            <v>8</v>
          </cell>
          <cell r="AS177">
            <v>9</v>
          </cell>
          <cell r="AT177">
            <v>10</v>
          </cell>
          <cell r="AX177" t="str">
            <v>Договор</v>
          </cell>
          <cell r="AY177" t="str">
            <v>ПРОДАВЕЦ</v>
          </cell>
          <cell r="BJ177" t="str">
            <v>ООО "Волна-Информ-Мед"</v>
          </cell>
          <cell r="BK177" t="str">
            <v>г-ну .Кутелец А. В.</v>
          </cell>
          <cell r="BL177" t="str">
            <v>Директору</v>
          </cell>
          <cell r="BP177" t="str">
            <v>Полярная 17 2эт
танцы</v>
          </cell>
        </row>
        <row r="178">
          <cell r="A178">
            <v>20428</v>
          </cell>
          <cell r="B178" t="str">
            <v>ООО "ВКС - КТВ"</v>
          </cell>
          <cell r="C178" t="str">
            <v>ООО "ВКС - КТВ"</v>
          </cell>
          <cell r="D178" t="str">
            <v>12-428/2006    от 01.01.2006г.</v>
          </cell>
          <cell r="F178" t="str">
            <v>"Западно-Сибирский банк" Сбербанка РФ ОАО г. Тюмень Надымское ОСБ №8028/029</v>
          </cell>
          <cell r="G178" t="str">
            <v>047102651</v>
          </cell>
          <cell r="H178" t="str">
            <v>30101810800000000651</v>
          </cell>
          <cell r="I178" t="str">
            <v>40702810567090100260</v>
          </cell>
          <cell r="K178">
            <v>8903024092</v>
          </cell>
          <cell r="L178">
            <v>890301001</v>
          </cell>
          <cell r="M178" t="str">
            <v>93180</v>
          </cell>
          <cell r="O178" t="str">
            <v>47199670</v>
          </cell>
          <cell r="P178">
            <v>1048900204396</v>
          </cell>
          <cell r="W178">
            <v>629730</v>
          </cell>
          <cell r="X178" t="str">
            <v>Тюменская обл. ЯНАО</v>
          </cell>
          <cell r="Y178" t="str">
            <v>г. Надым</v>
          </cell>
          <cell r="Z178" t="str">
            <v>ул.Зверева 38-162</v>
          </cell>
          <cell r="AA178">
            <v>629730</v>
          </cell>
          <cell r="AB178" t="str">
            <v>Тюменская обл. ЯНАО</v>
          </cell>
          <cell r="AC178" t="str">
            <v>г. Надым</v>
          </cell>
          <cell r="AD178" t="str">
            <v>ул. Комсомольская 8</v>
          </cell>
          <cell r="AF178" t="str">
            <v>т. 2-48-50, 
ф. 2-48-51</v>
          </cell>
          <cell r="AG178" t="str">
            <v>г.д. Малахов Александр Анатольевич</v>
          </cell>
          <cell r="AH178" t="str">
            <v>г.д. Малахов А. А.</v>
          </cell>
          <cell r="AK178" t="str">
            <v>Овсянникова Зиновия Арестовна</v>
          </cell>
          <cell r="AL178" t="str">
            <v>Овсянникова З. А.</v>
          </cell>
          <cell r="AQ178">
            <v>4</v>
          </cell>
          <cell r="AR178">
            <v>8</v>
          </cell>
          <cell r="AS178">
            <v>9</v>
          </cell>
          <cell r="AT178">
            <v>10</v>
          </cell>
          <cell r="AX178" t="str">
            <v>Договор</v>
          </cell>
          <cell r="AY178" t="str">
            <v>ПРОДАВЕЦ</v>
          </cell>
          <cell r="BI178">
            <v>1</v>
          </cell>
          <cell r="BJ178" t="str">
            <v>ООО "ВКС - КТВ"</v>
          </cell>
          <cell r="BK178" t="str">
            <v>г-ну Малахову А. А.</v>
          </cell>
          <cell r="BL178" t="str">
            <v>Генеральному директору</v>
          </cell>
          <cell r="BO178">
            <v>5.0259999999999998</v>
          </cell>
          <cell r="BP178" t="str">
            <v>Северный гостинный 
двор</v>
          </cell>
        </row>
        <row r="179">
          <cell r="A179">
            <v>20429</v>
          </cell>
          <cell r="B179" t="str">
            <v>ЗАО СМК "АСТЭК-МЕД"</v>
          </cell>
          <cell r="C179" t="str">
            <v>ЗАО СМК "АСТЭК-МЕД"</v>
          </cell>
          <cell r="D179" t="str">
            <v>12-429/2008    от 01.01.2008г.</v>
          </cell>
          <cell r="E179" t="str">
            <v>Новый</v>
          </cell>
          <cell r="F179" t="str">
            <v>"Запсибкомбанк" ОАО г. Салехард</v>
          </cell>
          <cell r="G179" t="str">
            <v>047182727</v>
          </cell>
          <cell r="H179" t="str">
            <v>30101810600000000727</v>
          </cell>
          <cell r="I179" t="str">
            <v>40701810800140000002</v>
          </cell>
          <cell r="K179">
            <v>8903016447</v>
          </cell>
          <cell r="L179">
            <v>890301001</v>
          </cell>
          <cell r="N179" t="str">
            <v>66.0</v>
          </cell>
          <cell r="P179">
            <v>10289005580169</v>
          </cell>
          <cell r="R179">
            <v>71174000000</v>
          </cell>
          <cell r="V179" t="str">
            <v>нет доп. Соглашения</v>
          </cell>
          <cell r="W179">
            <v>629730</v>
          </cell>
          <cell r="X179" t="str">
            <v>Тюменская обл. ЯНАО</v>
          </cell>
          <cell r="Y179" t="str">
            <v>г. Надым</v>
          </cell>
          <cell r="Z179" t="str">
            <v>ул. Зверева 42-181</v>
          </cell>
          <cell r="AA179">
            <v>629730</v>
          </cell>
          <cell r="AB179" t="str">
            <v>Тюменская обл. ЯНАО</v>
          </cell>
          <cell r="AC179" t="str">
            <v>г. Надым</v>
          </cell>
          <cell r="AD179" t="str">
            <v>ул. Зверева 42-181</v>
          </cell>
          <cell r="AE179" t="str">
            <v>astek-med@yandex.ru</v>
          </cell>
          <cell r="AF179" t="str">
            <v>т. 246-06, 
т. 246-16, 
т. 246-26, 
т. 2-52-11</v>
          </cell>
          <cell r="AG179" t="str">
            <v>г.д. Ковальчук Людмила Викторовна</v>
          </cell>
          <cell r="AH179" t="str">
            <v>г.д. Ковальчук Л. В.</v>
          </cell>
          <cell r="AK179" t="str">
            <v>Макарова Ольга Ивановна</v>
          </cell>
          <cell r="AL179" t="str">
            <v>Макарова О. И.</v>
          </cell>
          <cell r="AQ179">
            <v>8</v>
          </cell>
          <cell r="AR179">
            <v>4</v>
          </cell>
          <cell r="AS179">
            <v>5</v>
          </cell>
          <cell r="AT179">
            <v>6</v>
          </cell>
          <cell r="AU179">
            <v>9</v>
          </cell>
          <cell r="AX179" t="str">
            <v>Договор</v>
          </cell>
          <cell r="AY179" t="str">
            <v>ПРОДАВЕЦ</v>
          </cell>
          <cell r="BI179">
            <v>1</v>
          </cell>
          <cell r="BJ179" t="str">
            <v>ЗАО СМК "АСТЭК-МЕД"</v>
          </cell>
          <cell r="BK179" t="str">
            <v>г-же Ковальчук Л. В.</v>
          </cell>
          <cell r="BL179" t="str">
            <v>Генеральному директору</v>
          </cell>
          <cell r="BO179">
            <v>5.0289999999999999</v>
          </cell>
          <cell r="BP179" t="str">
            <v>Зверева 42</v>
          </cell>
        </row>
        <row r="180">
          <cell r="A180">
            <v>20430</v>
          </cell>
          <cell r="B180" t="str">
            <v>ООО "Аврора"</v>
          </cell>
          <cell r="C180" t="str">
            <v>ООО "Аврора"</v>
          </cell>
          <cell r="D180" t="str">
            <v>12-430/2007    от 01.07.2007г.</v>
          </cell>
          <cell r="F180" t="str">
            <v>"Западно-Сибирский банк" Сбербанка РФ ОАО г. Тюмень Надымское ОСБ №8028/029</v>
          </cell>
          <cell r="G180" t="str">
            <v>047102651</v>
          </cell>
          <cell r="H180" t="str">
            <v>30101810800000000651</v>
          </cell>
          <cell r="I180" t="str">
            <v>40702810867090100368</v>
          </cell>
          <cell r="K180">
            <v>8903025963</v>
          </cell>
          <cell r="L180">
            <v>890301001</v>
          </cell>
          <cell r="P180">
            <v>1068903011561</v>
          </cell>
          <cell r="W180">
            <v>629735</v>
          </cell>
          <cell r="X180" t="str">
            <v>ЯНАО</v>
          </cell>
          <cell r="Y180" t="str">
            <v>г. Надым</v>
          </cell>
          <cell r="Z180" t="str">
            <v>пр-кт Ленинградский д. 5 кв. 30</v>
          </cell>
          <cell r="AA180">
            <v>629730</v>
          </cell>
          <cell r="AB180" t="str">
            <v>ЯНАО</v>
          </cell>
          <cell r="AC180" t="str">
            <v>г. Надым</v>
          </cell>
          <cell r="AD180" t="str">
            <v>пр-кт Ленинградский д. 5 кв. 30</v>
          </cell>
          <cell r="AE180" t="str">
            <v>avrora-nadym@mail.ru</v>
          </cell>
          <cell r="AF180" t="str">
            <v>т. 77-77-4 
ф. 2-56-29</v>
          </cell>
          <cell r="AG180" t="str">
            <v>г. д. Станкевич Галина Владимировна</v>
          </cell>
          <cell r="AH180" t="str">
            <v>г. д. Станкевич Г. В.</v>
          </cell>
          <cell r="AK180" t="str">
            <v>Станкевич Галина Владимировна</v>
          </cell>
          <cell r="AL180" t="str">
            <v>Станкевич Г. В.</v>
          </cell>
          <cell r="AQ180">
            <v>4</v>
          </cell>
          <cell r="AR180">
            <v>8</v>
          </cell>
          <cell r="AS180">
            <v>9</v>
          </cell>
          <cell r="AT180">
            <v>10</v>
          </cell>
          <cell r="AX180" t="str">
            <v>Договор</v>
          </cell>
          <cell r="AY180" t="str">
            <v>ПРОДАВЕЦ</v>
          </cell>
          <cell r="BI180">
            <v>1</v>
          </cell>
          <cell r="BJ180" t="str">
            <v>ООО "Аврора"</v>
          </cell>
          <cell r="BK180" t="str">
            <v>г-же Станкевич Г. В.</v>
          </cell>
          <cell r="BL180" t="str">
            <v>Генеральному директору</v>
          </cell>
        </row>
        <row r="181">
          <cell r="A181">
            <v>20431</v>
          </cell>
          <cell r="B181" t="str">
            <v>ЗАО акционерная страховая компания "АСТЭК"</v>
          </cell>
          <cell r="C181" t="str">
            <v>ЗАО АСК "АСТЭК"</v>
          </cell>
          <cell r="D181" t="str">
            <v>12-431/2008    от 01.01.2008г.</v>
          </cell>
          <cell r="E181" t="str">
            <v>Новый</v>
          </cell>
          <cell r="F181" t="str">
            <v>"Запсибкомбанк" ОАО г. Тюмень</v>
          </cell>
          <cell r="G181" t="str">
            <v>047130639</v>
          </cell>
          <cell r="H181" t="str">
            <v>30101810100000000639</v>
          </cell>
          <cell r="I181" t="str">
            <v>40701810400140000004</v>
          </cell>
          <cell r="K181">
            <v>8903002444</v>
          </cell>
          <cell r="L181">
            <v>890301001</v>
          </cell>
          <cell r="N181" t="str">
            <v>66.0</v>
          </cell>
          <cell r="O181" t="str">
            <v>29939459</v>
          </cell>
          <cell r="P181">
            <v>1028900578959</v>
          </cell>
          <cell r="R181">
            <v>71174000000</v>
          </cell>
          <cell r="S181">
            <v>16</v>
          </cell>
          <cell r="T181">
            <v>67</v>
          </cell>
          <cell r="U181">
            <v>49014</v>
          </cell>
          <cell r="V181" t="str">
            <v>нет доп. Соглашения</v>
          </cell>
          <cell r="W181">
            <v>629736</v>
          </cell>
          <cell r="X181" t="str">
            <v>ЯНАО</v>
          </cell>
          <cell r="Y181" t="str">
            <v>г. Надым</v>
          </cell>
          <cell r="Z181" t="str">
            <v>ул. Комсомольская, 1-51</v>
          </cell>
          <cell r="AA181">
            <v>629736</v>
          </cell>
          <cell r="AB181" t="str">
            <v>ЯНАО</v>
          </cell>
          <cell r="AC181" t="str">
            <v>г. Надым</v>
          </cell>
          <cell r="AD181" t="str">
            <v>ул. Комсомольская, 1-51</v>
          </cell>
          <cell r="AE181" t="str">
            <v>astek@nadym.ru</v>
          </cell>
          <cell r="AF181" t="str">
            <v>т. 53-66-75 
т. 53-78-72
ф. 53-77-22</v>
          </cell>
          <cell r="AG181" t="str">
            <v>г.д. Топоркова Татьяна Николаевна</v>
          </cell>
          <cell r="AH181" t="str">
            <v>г. д. Топоркова Т. Н.</v>
          </cell>
          <cell r="AK181" t="str">
            <v>Сутягина Оксана  Прокопьевна</v>
          </cell>
          <cell r="AL181" t="str">
            <v>Сутягина О.П.</v>
          </cell>
          <cell r="AO181" t="str">
            <v>Юрист Рагозин Александр Валерьевич</v>
          </cell>
          <cell r="AQ181">
            <v>4</v>
          </cell>
          <cell r="AR181">
            <v>8</v>
          </cell>
          <cell r="AS181">
            <v>9</v>
          </cell>
          <cell r="AT181">
            <v>10</v>
          </cell>
          <cell r="AX181" t="str">
            <v>Договор</v>
          </cell>
          <cell r="AY181" t="str">
            <v>ПРОДАВЕЦ</v>
          </cell>
          <cell r="BI181">
            <v>1</v>
          </cell>
          <cell r="BJ181" t="str">
            <v>ЗАО акционерная страховая компания "АСТЭК"</v>
          </cell>
          <cell r="BK181" t="str">
            <v>г-же Топорковой Т. Н.</v>
          </cell>
          <cell r="BL181" t="str">
            <v>Генеральному директору</v>
          </cell>
          <cell r="BO181">
            <v>1.0229999999999999</v>
          </cell>
          <cell r="BP181" t="str">
            <v xml:space="preserve">Комсомольская 1 </v>
          </cell>
        </row>
        <row r="182">
          <cell r="A182">
            <v>20432</v>
          </cell>
          <cell r="B182" t="str">
            <v>Новый Абонент</v>
          </cell>
          <cell r="C182" t="str">
            <v>Новый Абонент</v>
          </cell>
          <cell r="BJ182" t="str">
            <v>Новый Абонент</v>
          </cell>
        </row>
        <row r="183">
          <cell r="A183">
            <v>20433</v>
          </cell>
          <cell r="B183" t="str">
            <v>ООО "Стройгазинвест"</v>
          </cell>
          <cell r="C183" t="str">
            <v>ООО "Стройгазинвест"</v>
          </cell>
          <cell r="D183" t="str">
            <v>12-433/2006    от 01.01.2006г.</v>
          </cell>
          <cell r="F183" t="str">
            <v>"Запсибкомбанк" ОАО г. Тюмень</v>
          </cell>
          <cell r="G183" t="str">
            <v>047102651</v>
          </cell>
          <cell r="H183" t="str">
            <v>30101810800000000651</v>
          </cell>
          <cell r="I183" t="str">
            <v>40702810467090100140</v>
          </cell>
          <cell r="K183">
            <v>8903020796</v>
          </cell>
          <cell r="L183">
            <v>890301001</v>
          </cell>
          <cell r="N183" t="str">
            <v>61110</v>
          </cell>
          <cell r="O183" t="str">
            <v>55448845</v>
          </cell>
          <cell r="P183">
            <v>1028900579773</v>
          </cell>
          <cell r="W183">
            <v>629730</v>
          </cell>
          <cell r="X183" t="str">
            <v>Тюменская обл. ЯНАО</v>
          </cell>
          <cell r="Y183" t="str">
            <v>г. Надым</v>
          </cell>
          <cell r="Z183" t="str">
            <v>ул. Зверева 41-185</v>
          </cell>
          <cell r="AA183">
            <v>629730</v>
          </cell>
          <cell r="AB183" t="str">
            <v>Тюменская обл. ЯНАО</v>
          </cell>
          <cell r="AC183" t="str">
            <v>г. Надым</v>
          </cell>
          <cell r="AD183" t="str">
            <v>ул. Зверева 41-185</v>
          </cell>
          <cell r="AF183" t="str">
            <v>т. 2-22-74, 
т. 6-38-04</v>
          </cell>
          <cell r="AG183" t="str">
            <v>г..д. Солтык Николай Иванович</v>
          </cell>
          <cell r="AH183" t="str">
            <v>г..д. Солтык Н. И.</v>
          </cell>
          <cell r="AI183" t="str">
            <v>исп. Дир. Колисниченко С.А.</v>
          </cell>
          <cell r="AK183" t="str">
            <v>Аляшева Л.П.</v>
          </cell>
          <cell r="AL183" t="str">
            <v>Аляшева Л.П.</v>
          </cell>
          <cell r="AQ183">
            <v>4</v>
          </cell>
          <cell r="AR183">
            <v>8</v>
          </cell>
          <cell r="AS183">
            <v>9</v>
          </cell>
          <cell r="AT183">
            <v>10</v>
          </cell>
          <cell r="AX183" t="str">
            <v>Договор</v>
          </cell>
          <cell r="AY183" t="str">
            <v>ПРОДАВЕЦ</v>
          </cell>
          <cell r="BI183">
            <v>1</v>
          </cell>
          <cell r="BJ183" t="str">
            <v>ООО "Стройгазинвест"</v>
          </cell>
          <cell r="BK183" t="str">
            <v>г-ну Солтыку Н. И.</v>
          </cell>
          <cell r="BL183" t="str">
            <v>Генеральному директору</v>
          </cell>
          <cell r="BO183">
            <v>5.0270000000000001</v>
          </cell>
          <cell r="BP183" t="str">
            <v>Зверева 41-185</v>
          </cell>
        </row>
        <row r="184">
          <cell r="A184">
            <v>20434</v>
          </cell>
          <cell r="B184" t="str">
            <v>ООО "Газпром трансгаз Югорск" в лице филиала "Надымское управление технологического транспорта и специальной техники"</v>
          </cell>
          <cell r="C184" t="str">
            <v>ООО "ГТЮ" НУТТ и СТ</v>
          </cell>
          <cell r="D184" t="str">
            <v>12-434/2006    от 01.01.2006г.</v>
          </cell>
          <cell r="F184" t="str">
            <v>филиал "Газпромбанк" (ОАО) г. Белоярский</v>
          </cell>
          <cell r="G184" t="str">
            <v>047177629</v>
          </cell>
          <cell r="H184" t="str">
            <v>301018105000000000629</v>
          </cell>
          <cell r="I184" t="str">
            <v>40702810000001010135</v>
          </cell>
          <cell r="K184">
            <v>8622000931</v>
          </cell>
          <cell r="L184">
            <v>890302006</v>
          </cell>
          <cell r="N184" t="str">
            <v>60.24.1, 45.11.2</v>
          </cell>
          <cell r="O184" t="str">
            <v>04709861</v>
          </cell>
          <cell r="P184">
            <v>1028601843918</v>
          </cell>
          <cell r="R184">
            <v>71174000000</v>
          </cell>
          <cell r="S184">
            <v>16</v>
          </cell>
          <cell r="T184">
            <v>90</v>
          </cell>
          <cell r="U184">
            <v>41001</v>
          </cell>
          <cell r="W184">
            <v>628260</v>
          </cell>
          <cell r="X184" t="str">
            <v>Российская Федерация, Тюменская область, Ханты-Мансийский автономный округ - Югра</v>
          </cell>
          <cell r="Y184" t="str">
            <v>г. Югорск</v>
          </cell>
          <cell r="Z184" t="str">
            <v>ул. Мира д. 15</v>
          </cell>
          <cell r="AA184">
            <v>629730</v>
          </cell>
          <cell r="AB184" t="str">
            <v>Тюменская область, Ямало-Ненецкий автономный округ</v>
          </cell>
          <cell r="AC184" t="str">
            <v>г. Надым</v>
          </cell>
          <cell r="AD184" t="str">
            <v>ул. Топчева</v>
          </cell>
          <cell r="AF184" t="str">
            <v>т. 4-96-70, 
ф. 4-96-16</v>
          </cell>
          <cell r="AG184" t="str">
            <v>нач. Карташов Анатолий Николаевич</v>
          </cell>
          <cell r="AH184" t="str">
            <v>Нач.упр. Карташов А. Н.</v>
          </cell>
          <cell r="AJ184" t="str">
            <v>Кезиков Анатолий Анатольевич</v>
          </cell>
          <cell r="AK184" t="str">
            <v>Шубина Светлана Ивановна</v>
          </cell>
          <cell r="AL184" t="str">
            <v>Шубина С. И.</v>
          </cell>
          <cell r="AQ184">
            <v>4</v>
          </cell>
          <cell r="AR184">
            <v>8</v>
          </cell>
          <cell r="AS184">
            <v>9</v>
          </cell>
          <cell r="AT184">
            <v>10</v>
          </cell>
          <cell r="AX184" t="str">
            <v>Договор</v>
          </cell>
          <cell r="AY184" t="str">
            <v>ПРОДАВЕЦ</v>
          </cell>
          <cell r="BG184" t="str">
            <v>ТТГ</v>
          </cell>
          <cell r="BI184">
            <v>1</v>
          </cell>
          <cell r="BJ184" t="str">
            <v>Надымское УТТиСТ ООО "Газпром трансгаз Югорск"</v>
          </cell>
          <cell r="BK184" t="str">
            <v>г-ну Карташову А. Н.</v>
          </cell>
          <cell r="BL184" t="str">
            <v>Начальнику</v>
          </cell>
          <cell r="BO184">
            <v>3.0019999999999998</v>
          </cell>
          <cell r="BP184" t="str">
            <v>ПСО</v>
          </cell>
        </row>
        <row r="185">
          <cell r="A185">
            <v>20435</v>
          </cell>
          <cell r="B185" t="str">
            <v>ООО Научно-техническая фирма "Криос"</v>
          </cell>
          <cell r="C185" t="str">
            <v>ООО "Криос"</v>
          </cell>
          <cell r="D185" t="str">
            <v>12-435/2008    от 01.01.2008г.</v>
          </cell>
          <cell r="E185" t="str">
            <v>Новый</v>
          </cell>
          <cell r="F185" t="str">
            <v>Ульяновское ОСБ № 8588 г. Ульяновск</v>
          </cell>
          <cell r="G185" t="str">
            <v>047308602</v>
          </cell>
          <cell r="H185" t="str">
            <v>30101810000000000602</v>
          </cell>
          <cell r="I185" t="str">
            <v>40702810969110101286</v>
          </cell>
          <cell r="K185">
            <v>1103015427</v>
          </cell>
          <cell r="L185">
            <v>730201001</v>
          </cell>
          <cell r="N185" t="str">
            <v>45.12</v>
          </cell>
          <cell r="O185" t="str">
            <v>24966546</v>
          </cell>
          <cell r="V185" t="str">
            <v>нет доп. Соглашения</v>
          </cell>
          <cell r="W185">
            <v>433504</v>
          </cell>
          <cell r="X185" t="str">
            <v>Ульяновская обл.</v>
          </cell>
          <cell r="Y185" t="str">
            <v>г. Дмитровград</v>
          </cell>
          <cell r="Z185" t="str">
            <v>ул. Юнг Северного флота д. 20</v>
          </cell>
          <cell r="AE185" t="str">
            <v>krios@dgrad.ru</v>
          </cell>
          <cell r="AF185" t="str">
            <v>(842-35) 7-55-29, 
т. 7-73-39,
т. 7-93-13, 
(821-51) 7-82-27</v>
          </cell>
          <cell r="AG185" t="str">
            <v>д. Кондаков Владимир Васильевич</v>
          </cell>
          <cell r="AH185" t="str">
            <v>д. Кондаков В. В.</v>
          </cell>
          <cell r="AK185" t="str">
            <v>Сагалакова Татьяна Павловна</v>
          </cell>
          <cell r="AL185" t="str">
            <v>Сагалакова Т. П.</v>
          </cell>
          <cell r="AQ185">
            <v>4</v>
          </cell>
          <cell r="AR185">
            <v>8</v>
          </cell>
          <cell r="AS185">
            <v>9</v>
          </cell>
          <cell r="AT185">
            <v>10</v>
          </cell>
          <cell r="AX185" t="str">
            <v>Договор</v>
          </cell>
          <cell r="AY185" t="str">
            <v>ПРОДАВЕЦ</v>
          </cell>
          <cell r="BI185">
            <v>1</v>
          </cell>
          <cell r="BJ185" t="str">
            <v>ООО Научно-техническая фирма "Криос"</v>
          </cell>
          <cell r="BK185" t="str">
            <v>г-ну Кондакову В. В.</v>
          </cell>
          <cell r="BL185" t="str">
            <v>Директору</v>
          </cell>
          <cell r="BP185" t="str">
            <v>Кедровая 8 кв.148</v>
          </cell>
        </row>
        <row r="186">
          <cell r="A186">
            <v>20436</v>
          </cell>
          <cell r="B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C186" t="str">
            <v>Ветеренарный надзор</v>
          </cell>
          <cell r="D186" t="str">
            <v>12-436/2008    от 01.01.2008г.</v>
          </cell>
          <cell r="E186" t="str">
            <v>Новый</v>
          </cell>
          <cell r="F186" t="str">
            <v>ГРКЦ ГУ Банка России по Тюменской обл.</v>
          </cell>
          <cell r="G186" t="str">
            <v>047102001</v>
          </cell>
          <cell r="I186" t="str">
            <v>40105810300000010001</v>
          </cell>
          <cell r="J186" t="str">
            <v>03081798150</v>
          </cell>
          <cell r="K186">
            <v>7203157641</v>
          </cell>
          <cell r="L186">
            <v>720301001</v>
          </cell>
          <cell r="N186" t="str">
            <v>75.11.11</v>
          </cell>
          <cell r="O186" t="str">
            <v>76820906</v>
          </cell>
          <cell r="P186">
            <v>1057200580414</v>
          </cell>
          <cell r="S186">
            <v>12</v>
          </cell>
          <cell r="T186">
            <v>81</v>
          </cell>
          <cell r="W186">
            <v>625001</v>
          </cell>
          <cell r="Y186" t="str">
            <v>г. Тюмень</v>
          </cell>
          <cell r="Z186" t="str">
            <v>ул. Льва Толстого, д. 35</v>
          </cell>
          <cell r="AA186">
            <v>625001</v>
          </cell>
          <cell r="AC186" t="str">
            <v>г. Тюмень</v>
          </cell>
          <cell r="AD186" t="str">
            <v>ул. Льва Толстого, д. 35</v>
          </cell>
          <cell r="AE186" t="str">
            <v xml:space="preserve">tumvet@ttknet.ru 
ufs72@ttknet.ru </v>
          </cell>
          <cell r="AF186" t="str">
            <v>т. 3-89-82 
т. (3452) 43-44-12 
ф. (3452) 43-21-96 
т. (3452) 43-22-91</v>
          </cell>
          <cell r="AG186" t="str">
            <v>рук. Федоров Юрий Викторович 
т/ф 32-29-16</v>
          </cell>
          <cell r="AH186" t="str">
            <v>рук. Федоров Ю. В.</v>
          </cell>
          <cell r="AK186" t="str">
            <v>Лучкина Татьяна Михайловна 
32-30-22, ф. 32-30-77</v>
          </cell>
          <cell r="AL186" t="str">
            <v>Лучкина Т. М.</v>
          </cell>
          <cell r="AQ186">
            <v>4</v>
          </cell>
          <cell r="AR186">
            <v>8</v>
          </cell>
          <cell r="AS186">
            <v>9</v>
          </cell>
          <cell r="AT186">
            <v>10</v>
          </cell>
          <cell r="AX186" t="str">
            <v>Договор</v>
          </cell>
          <cell r="AY186" t="str">
            <v>ПРОДАВЕЦ</v>
          </cell>
          <cell r="BI186">
            <v>1</v>
          </cell>
          <cell r="BJ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BK186" t="str">
            <v>г-ну Федорову Ю. В.</v>
          </cell>
          <cell r="BL186" t="str">
            <v>Руководителю</v>
          </cell>
          <cell r="BP186" t="str">
            <v>Охотнадзор</v>
          </cell>
        </row>
        <row r="187">
          <cell r="A187">
            <v>20437</v>
          </cell>
          <cell r="B187" t="str">
            <v>ООО Научно-производственная инновационная фирма "Новые технологии"</v>
          </cell>
          <cell r="C187" t="str">
            <v>"Новые технологии"</v>
          </cell>
          <cell r="D187" t="str">
            <v>12-437/2008    от 01.12.2007г.</v>
          </cell>
          <cell r="E187" t="str">
            <v>Новый</v>
          </cell>
          <cell r="F187" t="str">
            <v>"Запсибкомбанк" ОАО г. Тюмень</v>
          </cell>
          <cell r="G187" t="str">
            <v>047130639</v>
          </cell>
          <cell r="H187" t="str">
            <v>30101810100000000639</v>
          </cell>
          <cell r="I187" t="str">
            <v>40702810500140000262</v>
          </cell>
          <cell r="K187">
            <v>8903016060</v>
          </cell>
          <cell r="L187">
            <v>890301001</v>
          </cell>
          <cell r="M187" t="str">
            <v>14912, 14971, 14972, 72200, 71211</v>
          </cell>
          <cell r="N187" t="str">
            <v>29</v>
          </cell>
          <cell r="O187" t="str">
            <v>42181346</v>
          </cell>
          <cell r="P187">
            <v>1038900660336</v>
          </cell>
          <cell r="W187">
            <v>629730</v>
          </cell>
          <cell r="X187" t="str">
            <v>РФ, ЯНАО</v>
          </cell>
          <cell r="Y187" t="str">
            <v>г. Надым</v>
          </cell>
          <cell r="Z187" t="str">
            <v>Промзона, панель "Д", проезд № 2</v>
          </cell>
          <cell r="AA187">
            <v>629730</v>
          </cell>
          <cell r="AB187" t="str">
            <v>РФ, ЯНАО</v>
          </cell>
          <cell r="AC187" t="str">
            <v>г. Надым</v>
          </cell>
          <cell r="AD187" t="str">
            <v>Промзона, панель "Д", проезд № 2</v>
          </cell>
          <cell r="AE187" t="str">
            <v>newtechnology@strogino-palace.ru</v>
          </cell>
          <cell r="AF187" t="str">
            <v>т. 9-78-98, 
т. 9-78-99,
ф. 9-78-97</v>
          </cell>
          <cell r="AG187" t="str">
            <v>г. д. Устюгов Дмитрий Николаевич</v>
          </cell>
          <cell r="AH187" t="str">
            <v>г. д. Устюгов Д. Н.</v>
          </cell>
          <cell r="AK187" t="str">
            <v>Кеба Наталья Ивановна</v>
          </cell>
          <cell r="AL187" t="str">
            <v>Кеба Н. И.</v>
          </cell>
          <cell r="AQ187">
            <v>8</v>
          </cell>
          <cell r="AR187">
            <v>4</v>
          </cell>
          <cell r="AS187">
            <v>5</v>
          </cell>
          <cell r="AT187">
            <v>6</v>
          </cell>
          <cell r="AU187">
            <v>9</v>
          </cell>
          <cell r="AX187" t="str">
            <v>Договор</v>
          </cell>
          <cell r="AY187" t="str">
            <v>ПРОДАВЕЦ</v>
          </cell>
          <cell r="BI187">
            <v>1</v>
          </cell>
          <cell r="BJ187" t="str">
            <v>ООО Научно-производственная инновационная фирма "Новые технологии"</v>
          </cell>
          <cell r="BK187" t="str">
            <v>г-ну Устюгову Д. Н.</v>
          </cell>
          <cell r="BL187" t="str">
            <v>Генеральному директору</v>
          </cell>
        </row>
        <row r="188">
          <cell r="A188">
            <v>20438</v>
          </cell>
          <cell r="B188" t="str">
            <v xml:space="preserve"> ООО "Севергазмонтаж"</v>
          </cell>
          <cell r="C188" t="str">
            <v xml:space="preserve"> ООО "Севергазмонтаж"</v>
          </cell>
          <cell r="D188" t="str">
            <v>12-438/2008    от 01.01.2008г.</v>
          </cell>
          <cell r="E188" t="str">
            <v>Новый</v>
          </cell>
          <cell r="F188" t="str">
            <v>КБ "КИП-банк" г. Москва</v>
          </cell>
          <cell r="G188" t="str">
            <v>044552964</v>
          </cell>
          <cell r="H188" t="str">
            <v>30101810000000000964</v>
          </cell>
          <cell r="I188" t="str">
            <v>40702810300000000493</v>
          </cell>
          <cell r="K188" t="str">
            <v>0411079590</v>
          </cell>
          <cell r="L188" t="str">
            <v>041101001</v>
          </cell>
          <cell r="N188" t="str">
            <v>45.11.1</v>
          </cell>
          <cell r="V188" t="str">
            <v>нет доп. Соглашения</v>
          </cell>
          <cell r="W188">
            <v>649000</v>
          </cell>
          <cell r="X188" t="str">
            <v>Республика Алтай</v>
          </cell>
          <cell r="Y188" t="str">
            <v>г.Горно-Алтайск</v>
          </cell>
          <cell r="Z188" t="str">
            <v>ул.Чорос Гуркина д.29</v>
          </cell>
          <cell r="AA188">
            <v>629730</v>
          </cell>
          <cell r="AB188" t="str">
            <v>Тюменская обл. ЯНАО</v>
          </cell>
          <cell r="AC188" t="str">
            <v>г. Надым</v>
          </cell>
          <cell r="AD188" t="str">
            <v>прЛенинградский д.20 кв.109</v>
          </cell>
          <cell r="AF188" t="str">
            <v>74-5-66</v>
          </cell>
          <cell r="AG188" t="str">
            <v>Багрова Ольга Валериевна</v>
          </cell>
          <cell r="AH188" t="str">
            <v>Багрова О. В.</v>
          </cell>
          <cell r="AM188" t="str">
            <v>Татьяна Владимировна 55-91-45</v>
          </cell>
          <cell r="AQ188">
            <v>4</v>
          </cell>
          <cell r="AR188">
            <v>8</v>
          </cell>
          <cell r="AS188">
            <v>9</v>
          </cell>
          <cell r="AT188">
            <v>10</v>
          </cell>
          <cell r="AX188" t="str">
            <v>Договор</v>
          </cell>
          <cell r="AY188" t="str">
            <v>ПРОДАВЕЦ</v>
          </cell>
          <cell r="BI188">
            <v>1</v>
          </cell>
          <cell r="BJ188" t="str">
            <v xml:space="preserve"> ООО "Севергазмонтаж"</v>
          </cell>
          <cell r="BP188" t="str">
            <v>Ленинградский 20.119</v>
          </cell>
        </row>
        <row r="189">
          <cell r="A189">
            <v>20439</v>
          </cell>
          <cell r="B189" t="str">
            <v>Новый Абонент</v>
          </cell>
          <cell r="C189" t="str">
            <v>Новый Абонент</v>
          </cell>
          <cell r="BJ189" t="str">
            <v>Новый Абонент</v>
          </cell>
        </row>
        <row r="190">
          <cell r="A190">
            <v>20440</v>
          </cell>
          <cell r="B190" t="str">
            <v>ООО "ЭНЕРГОНАЛАДКА"</v>
          </cell>
          <cell r="C190" t="str">
            <v>ООО "ЭНЕРГОНАЛАДКА"</v>
          </cell>
          <cell r="D190" t="str">
            <v>12-440/2006    от 01.01.2006г.</v>
          </cell>
          <cell r="F190" t="str">
            <v>филиал ОАО "Уралсиб"  г. Тюмень</v>
          </cell>
          <cell r="G190" t="str">
            <v>047106957</v>
          </cell>
          <cell r="H190" t="str">
            <v>30101810900000000957</v>
          </cell>
          <cell r="I190" t="str">
            <v>40702810863020000035</v>
          </cell>
          <cell r="K190">
            <v>8903020750</v>
          </cell>
          <cell r="L190">
            <v>890301001</v>
          </cell>
          <cell r="M190" t="str">
            <v>61134</v>
          </cell>
          <cell r="O190" t="str">
            <v>55448762</v>
          </cell>
          <cell r="P190">
            <v>1028900579718</v>
          </cell>
          <cell r="W190">
            <v>629757</v>
          </cell>
          <cell r="X190" t="str">
            <v>Тюменская обл. ЯНАО</v>
          </cell>
          <cell r="Y190" t="str">
            <v>г. Надым</v>
          </cell>
          <cell r="Z190" t="str">
            <v>ул. Пионерская 7</v>
          </cell>
          <cell r="AA190">
            <v>629757</v>
          </cell>
          <cell r="AB190" t="str">
            <v>Тюменская обл. ЯНАО</v>
          </cell>
          <cell r="AC190" t="str">
            <v>г. Надым</v>
          </cell>
          <cell r="AD190" t="str">
            <v>ул. Пионерская 7</v>
          </cell>
          <cell r="AF190" t="str">
            <v>т. 3-82-70</v>
          </cell>
          <cell r="AG190" t="str">
            <v>г.д. Валерий Александрович Бобровский</v>
          </cell>
          <cell r="AH190" t="str">
            <v xml:space="preserve">Бобровский В. А. </v>
          </cell>
          <cell r="AK190" t="str">
            <v>Гориленко Светлана Васильевна</v>
          </cell>
          <cell r="AL190" t="str">
            <v>Гориленко С. В.</v>
          </cell>
          <cell r="AQ190">
            <v>4</v>
          </cell>
          <cell r="AR190">
            <v>8</v>
          </cell>
          <cell r="AS190">
            <v>9</v>
          </cell>
          <cell r="AT190">
            <v>10</v>
          </cell>
          <cell r="AX190" t="str">
            <v>Договор</v>
          </cell>
          <cell r="AY190" t="str">
            <v>ПРОДАВЕЦ</v>
          </cell>
          <cell r="BI190">
            <v>1</v>
          </cell>
          <cell r="BJ190" t="str">
            <v>ООО "ЭНЕРГОНАЛАДКА"</v>
          </cell>
          <cell r="BK190" t="str">
            <v xml:space="preserve">г-ну Бобровскому В. А. </v>
          </cell>
          <cell r="BL190" t="str">
            <v>Генеральному директору</v>
          </cell>
          <cell r="BO190">
            <v>5.0119999999999996</v>
          </cell>
          <cell r="BP190" t="str">
            <v>Пионерская 7 1пд
(подвал)</v>
          </cell>
        </row>
        <row r="191">
          <cell r="A191">
            <v>20441</v>
          </cell>
          <cell r="B191" t="str">
            <v>Региональная общественная организация "Северная миссия"</v>
          </cell>
          <cell r="C191" t="str">
            <v>РОО "Северная миссия"</v>
          </cell>
          <cell r="D191" t="str">
            <v>12-441/2006    от 01.01.2006г.</v>
          </cell>
          <cell r="K191">
            <v>8903016550</v>
          </cell>
          <cell r="M191" t="str">
            <v>98600</v>
          </cell>
          <cell r="O191" t="str">
            <v>39354085</v>
          </cell>
          <cell r="W191">
            <v>629730</v>
          </cell>
          <cell r="X191" t="str">
            <v>Тюменская обл. ЯНАО</v>
          </cell>
          <cell r="Y191" t="str">
            <v>г. Надым</v>
          </cell>
          <cell r="Z191" t="str">
            <v>ул. Комсомольская 1-84</v>
          </cell>
          <cell r="AA191">
            <v>629730</v>
          </cell>
          <cell r="AB191" t="str">
            <v>Тюменская обл. ЯНАО</v>
          </cell>
          <cell r="AC191" t="str">
            <v>г. Надым</v>
          </cell>
          <cell r="AD191" t="str">
            <v>ул. Пионерская 7-3</v>
          </cell>
          <cell r="AF191" t="str">
            <v xml:space="preserve"> 8-909-197-4397  Геннадий</v>
          </cell>
          <cell r="AG191" t="str">
            <v>Председатель Правления Поляков Валерий Валерьевич</v>
          </cell>
          <cell r="AH191" t="str">
            <v>пр-ль Поляков В. В.</v>
          </cell>
          <cell r="AK191" t="str">
            <v>Председатель Правления Поляков Валерий Валерьевич</v>
          </cell>
          <cell r="AL191" t="str">
            <v xml:space="preserve"> Поляков В. В.</v>
          </cell>
          <cell r="AQ191">
            <v>4</v>
          </cell>
          <cell r="AR191">
            <v>8</v>
          </cell>
          <cell r="AS191">
            <v>9</v>
          </cell>
          <cell r="AT191">
            <v>10</v>
          </cell>
          <cell r="AX191" t="str">
            <v>Договор</v>
          </cell>
          <cell r="AY191" t="str">
            <v>ПРОДАВЕЦ</v>
          </cell>
          <cell r="BI191">
            <v>1</v>
          </cell>
          <cell r="BJ191" t="str">
            <v>Региональная общественная организация "Северная миссия"</v>
          </cell>
          <cell r="BK191" t="str">
            <v>г-ну Полякову В. В.</v>
          </cell>
          <cell r="BL191" t="str">
            <v>Председателю</v>
          </cell>
        </row>
        <row r="192">
          <cell r="A192">
            <v>20442</v>
          </cell>
          <cell r="B192" t="str">
            <v>Новый Абонент</v>
          </cell>
          <cell r="C192" t="str">
            <v>Новый Абонент</v>
          </cell>
          <cell r="BJ192" t="str">
            <v>Новый Абонент</v>
          </cell>
        </row>
        <row r="193">
          <cell r="A193">
            <v>20443</v>
          </cell>
          <cell r="B193" t="str">
            <v xml:space="preserve"> Федеральное государственное учреждение "Земельная кадастровая  палата" по Ямало-Ненецкому автономному округу</v>
          </cell>
          <cell r="C193" t="str">
            <v xml:space="preserve"> ФГУ "ЗКП" по ЯНАО</v>
          </cell>
          <cell r="D193" t="str">
            <v>12-443/2008    от 01.01.2008г.</v>
          </cell>
          <cell r="E193" t="str">
            <v>Новый</v>
          </cell>
          <cell r="F193" t="str">
            <v>Расчетно-кассовый центр г. Салехард</v>
          </cell>
          <cell r="G193" t="str">
            <v>04718200</v>
          </cell>
          <cell r="I193" t="str">
            <v>40105810400000010000</v>
          </cell>
          <cell r="J193" t="str">
            <v>03072499895</v>
          </cell>
          <cell r="K193">
            <v>8901011281</v>
          </cell>
          <cell r="L193">
            <v>890101001</v>
          </cell>
          <cell r="M193" t="str">
            <v>82000</v>
          </cell>
          <cell r="N193" t="str">
            <v>70.32.3</v>
          </cell>
          <cell r="O193" t="str">
            <v>54109408</v>
          </cell>
          <cell r="P193">
            <v>1028900512453</v>
          </cell>
          <cell r="R193">
            <v>71171000000</v>
          </cell>
          <cell r="S193">
            <v>12</v>
          </cell>
          <cell r="T193">
            <v>81</v>
          </cell>
          <cell r="U193">
            <v>13431</v>
          </cell>
          <cell r="V193" t="str">
            <v>Перезаключить</v>
          </cell>
          <cell r="W193">
            <v>629003</v>
          </cell>
          <cell r="X193" t="str">
            <v xml:space="preserve">Российская Федерация </v>
          </cell>
          <cell r="Y193" t="str">
            <v>г. Салехард</v>
          </cell>
          <cell r="Z193" t="str">
            <v>ул. Объездная-26</v>
          </cell>
          <cell r="AA193">
            <v>629003</v>
          </cell>
          <cell r="AB193" t="str">
            <v xml:space="preserve">Российская Федерация </v>
          </cell>
          <cell r="AC193" t="str">
            <v>г. Салехард</v>
          </cell>
          <cell r="AD193" t="str">
            <v>ул. Объездная-26</v>
          </cell>
          <cell r="AF193" t="str">
            <v>(34922) 4-35-00 (4-95-02)
(34995) 3-73-23</v>
          </cell>
          <cell r="AG193" t="str">
            <v>Директор ФГУ "ЗКП" по ЯНАО Домнин Д.В.</v>
          </cell>
          <cell r="AH193" t="str">
            <v>Домнин Д.В.</v>
          </cell>
          <cell r="AK193" t="str">
            <v>Катаева Светлана Ивановна</v>
          </cell>
          <cell r="AL193" t="str">
            <v>Катаева С.И.</v>
          </cell>
          <cell r="AS193">
            <v>9</v>
          </cell>
          <cell r="AX193" t="str">
            <v>Договор</v>
          </cell>
          <cell r="AY193" t="str">
            <v>ПРОДАВЕЦ</v>
          </cell>
          <cell r="BG193" t="str">
            <v>Бюджет</v>
          </cell>
          <cell r="BI193">
            <v>0</v>
          </cell>
          <cell r="BJ193" t="str">
            <v xml:space="preserve"> Федеральное государственное учреждение "Земельная кадастровая  палата" по Ямало-Ненецкому автономному округу</v>
          </cell>
          <cell r="BK193" t="str">
            <v>г-ну Домнину Д. В.</v>
          </cell>
          <cell r="BL193" t="str">
            <v>Руководителю</v>
          </cell>
          <cell r="BO193">
            <v>5.0019999999999998</v>
          </cell>
          <cell r="BP193" t="str">
            <v>Строителей 3а</v>
          </cell>
        </row>
        <row r="194">
          <cell r="A194">
            <v>20444</v>
          </cell>
          <cell r="B194" t="str">
            <v>Новый Абонент</v>
          </cell>
          <cell r="C194" t="str">
            <v>Новый Абонент</v>
          </cell>
          <cell r="BJ194" t="str">
            <v>Новый Абонент</v>
          </cell>
        </row>
        <row r="195">
          <cell r="A195">
            <v>20445</v>
          </cell>
          <cell r="B195" t="str">
            <v>Новый Абонент</v>
          </cell>
          <cell r="C195" t="str">
            <v>Новый Абонент</v>
          </cell>
          <cell r="BJ195" t="str">
            <v>Новый Абонент</v>
          </cell>
        </row>
        <row r="196">
          <cell r="A196">
            <v>20446</v>
          </cell>
          <cell r="B196" t="str">
            <v>Новый Абонент</v>
          </cell>
          <cell r="C196" t="str">
            <v>Новый Абонент</v>
          </cell>
          <cell r="BJ196" t="str">
            <v>Новый Абонент</v>
          </cell>
        </row>
        <row r="197">
          <cell r="A197">
            <v>20447</v>
          </cell>
          <cell r="B197" t="str">
            <v>Новый Абонент</v>
          </cell>
          <cell r="C197" t="str">
            <v>Новый Абонент</v>
          </cell>
          <cell r="BJ197" t="str">
            <v>Новый Абонент</v>
          </cell>
        </row>
        <row r="198">
          <cell r="A198">
            <v>20448</v>
          </cell>
          <cell r="B198" t="str">
            <v>Муниципальное учреждение Центр социальной помощи семье и детям "Домашний очаг"</v>
          </cell>
          <cell r="C198" t="str">
            <v>Центр "Домашний очаг"</v>
          </cell>
          <cell r="D198" t="str">
            <v>12-448/2008    от 01.01.2008г.</v>
          </cell>
          <cell r="E198" t="str">
            <v>Новый</v>
          </cell>
          <cell r="F198" t="str">
            <v>Расчетно-кассовый центр г. Салехард</v>
          </cell>
          <cell r="G198" t="str">
            <v>047182000</v>
          </cell>
          <cell r="I198" t="str">
            <v>40204810000000000007</v>
          </cell>
          <cell r="J198">
            <v>23100601</v>
          </cell>
          <cell r="K198">
            <v>8903019007</v>
          </cell>
          <cell r="L198">
            <v>890301001</v>
          </cell>
          <cell r="P198">
            <v>1028900579883</v>
          </cell>
          <cell r="V198" t="str">
            <v>Перезаключить</v>
          </cell>
          <cell r="W198">
            <v>629736</v>
          </cell>
          <cell r="X198" t="str">
            <v>ЯНАО</v>
          </cell>
          <cell r="Y198" t="str">
            <v>г. Надым,</v>
          </cell>
          <cell r="Z198" t="str">
            <v>пр-т Ленинградский,  дом 21</v>
          </cell>
          <cell r="AA198">
            <v>629736</v>
          </cell>
          <cell r="AB198" t="str">
            <v>ЯНАО</v>
          </cell>
          <cell r="AC198" t="str">
            <v>г. Надым,</v>
          </cell>
          <cell r="AD198" t="str">
            <v>пр-т Ленинградский,  дом 21</v>
          </cell>
          <cell r="AF198" t="str">
            <v>т. 2-23-76 
т. 2-51-01</v>
          </cell>
          <cell r="AG198" t="str">
            <v>рук. Карпова Ирина Игоревна</v>
          </cell>
          <cell r="AH198" t="str">
            <v>рук. Карпова И. И.</v>
          </cell>
          <cell r="AK198" t="str">
            <v>Климова Елена Николаевна</v>
          </cell>
          <cell r="AL198" t="str">
            <v>Климова Е. Н.</v>
          </cell>
          <cell r="AS198">
            <v>5</v>
          </cell>
          <cell r="AX198" t="str">
            <v>Контракт</v>
          </cell>
          <cell r="AY198" t="str">
            <v>ПОСТАВЩИК</v>
          </cell>
          <cell r="BG198" t="str">
            <v>Бюджет</v>
          </cell>
          <cell r="BJ198" t="str">
            <v>Муниципальное учреждение Центр социальной помощи семье и детям "Домашний очаг"</v>
          </cell>
          <cell r="BK198" t="str">
            <v>г-же Карповой И. И.</v>
          </cell>
          <cell r="BL198" t="str">
            <v>Руководителю</v>
          </cell>
        </row>
        <row r="199">
          <cell r="A199">
            <v>20449</v>
          </cell>
          <cell r="B199" t="str">
            <v>Ямало-Ненецкое региональное отделение Всероссийской политической партии "Единая Россия"</v>
          </cell>
          <cell r="C199" t="str">
            <v>Партия "Единая Россия"</v>
          </cell>
          <cell r="D199" t="str">
            <v>12-449/2006    от 01.01.2006г.</v>
          </cell>
          <cell r="F199" t="str">
            <v>"Западно-Сибирский банк" СБ РФ ОАО г. Тюмень Салехардское ОСБ №1790/044</v>
          </cell>
          <cell r="G199" t="str">
            <v>047102651</v>
          </cell>
          <cell r="H199" t="str">
            <v>30101810800000000651</v>
          </cell>
          <cell r="I199" t="str">
            <v>40703810967470100162</v>
          </cell>
          <cell r="K199">
            <v>8901012870</v>
          </cell>
          <cell r="L199">
            <v>890101001</v>
          </cell>
          <cell r="N199" t="str">
            <v>91.32</v>
          </cell>
          <cell r="O199" t="str">
            <v>26165796</v>
          </cell>
          <cell r="P199">
            <v>1038900000160</v>
          </cell>
          <cell r="R199" t="str">
            <v>71171000000</v>
          </cell>
          <cell r="W199">
            <v>629400</v>
          </cell>
          <cell r="X199" t="str">
            <v>ЯНАО</v>
          </cell>
          <cell r="Y199" t="str">
            <v>г. Салехард</v>
          </cell>
          <cell r="Z199" t="str">
            <v>ул. Республики 60-38</v>
          </cell>
          <cell r="AA199">
            <v>629400</v>
          </cell>
          <cell r="AB199" t="str">
            <v>ЯНАО</v>
          </cell>
          <cell r="AC199" t="str">
            <v>г. Салехард</v>
          </cell>
          <cell r="AD199" t="str">
            <v>ул. Республики 60-38</v>
          </cell>
          <cell r="AF199" t="str">
            <v>т. 3-19-71</v>
          </cell>
          <cell r="AG199" t="str">
            <v>Ермаков Александр Михайлович</v>
          </cell>
          <cell r="AH199" t="str">
            <v>Ермаков А. М.</v>
          </cell>
          <cell r="AK199" t="str">
            <v>Цяпенко Людмила Ивановна</v>
          </cell>
          <cell r="AL199" t="str">
            <v>Цяпенко Л. И.</v>
          </cell>
          <cell r="AQ199">
            <v>4</v>
          </cell>
          <cell r="AR199">
            <v>8</v>
          </cell>
          <cell r="AS199">
            <v>9</v>
          </cell>
          <cell r="AT199">
            <v>10</v>
          </cell>
          <cell r="AX199" t="str">
            <v>Договор</v>
          </cell>
          <cell r="AY199" t="str">
            <v>ПРОДАВЕЦ</v>
          </cell>
          <cell r="BI199">
            <v>1</v>
          </cell>
          <cell r="BJ199" t="str">
            <v>Ямало-Ненецкое региональное отделение Всероссийской политической партии "Единая Россия"</v>
          </cell>
          <cell r="BK199" t="str">
            <v>г-ну Ермакову А. М.</v>
          </cell>
          <cell r="BL199" t="str">
            <v>Руководителю исполкома</v>
          </cell>
          <cell r="BO199">
            <v>4.0109999999999904</v>
          </cell>
          <cell r="BP199" t="str">
            <v>Зерева 13</v>
          </cell>
        </row>
        <row r="200">
          <cell r="A200">
            <v>20450</v>
          </cell>
          <cell r="B200" t="str">
            <v>Новый Абонент</v>
          </cell>
          <cell r="C200" t="str">
            <v>Новый Абонент</v>
          </cell>
          <cell r="BJ200" t="str">
            <v>Новый Абонент</v>
          </cell>
        </row>
        <row r="201">
          <cell r="A201">
            <v>20451</v>
          </cell>
          <cell r="B201" t="str">
            <v>Новый Абонент</v>
          </cell>
          <cell r="C201" t="str">
            <v>Новый Абонент</v>
          </cell>
          <cell r="BJ201" t="str">
            <v>Новый Абонент</v>
          </cell>
        </row>
        <row r="202">
          <cell r="A202">
            <v>20452</v>
          </cell>
          <cell r="B202" t="str">
            <v>Новый Абонент</v>
          </cell>
          <cell r="C202" t="str">
            <v>Новый Абонент</v>
          </cell>
          <cell r="BJ202" t="str">
            <v>Новый Абонент</v>
          </cell>
        </row>
        <row r="203">
          <cell r="A203">
            <v>20453</v>
          </cell>
          <cell r="B203" t="str">
            <v>Новый Абонент</v>
          </cell>
          <cell r="C203" t="str">
            <v>Новый Абонент</v>
          </cell>
          <cell r="BJ203" t="str">
            <v>Новый Абонент</v>
          </cell>
        </row>
        <row r="204">
          <cell r="A204">
            <v>20454</v>
          </cell>
          <cell r="B204" t="str">
            <v>ООО "Артмалкс"</v>
          </cell>
          <cell r="C204" t="str">
            <v>ООО "Артмалкс"</v>
          </cell>
          <cell r="D204" t="str">
            <v>12-454/2006    от 01.01.2006г.</v>
          </cell>
          <cell r="F204" t="str">
            <v>"Запсибкомбанк" ОАО г. Салехард</v>
          </cell>
          <cell r="G204" t="str">
            <v>047182727</v>
          </cell>
          <cell r="H204" t="str">
            <v>30101810600000000727</v>
          </cell>
          <cell r="I204" t="str">
            <v>40702810400140001086</v>
          </cell>
          <cell r="K204">
            <v>8903001105</v>
          </cell>
          <cell r="L204">
            <v>890301001</v>
          </cell>
          <cell r="N204" t="str">
            <v>37.10.21, 51.12.23</v>
          </cell>
          <cell r="O204" t="str">
            <v>31432199</v>
          </cell>
          <cell r="P204">
            <v>1028900582138</v>
          </cell>
          <cell r="W204">
            <v>629730</v>
          </cell>
          <cell r="X204" t="str">
            <v>Тюменская обл. ЯНАО</v>
          </cell>
          <cell r="Y204" t="str">
            <v>г. Надым</v>
          </cell>
          <cell r="Z204" t="str">
            <v>ул. Комсомольская д.13</v>
          </cell>
          <cell r="AA204">
            <v>629730</v>
          </cell>
          <cell r="AB204" t="str">
            <v>Тюменская обл. ЯНАО</v>
          </cell>
          <cell r="AC204" t="str">
            <v>г. Надым</v>
          </cell>
          <cell r="AD204" t="str">
            <v>5 проезд пан  К</v>
          </cell>
          <cell r="AF204" t="str">
            <v>т. 8-922-20-13-335</v>
          </cell>
          <cell r="AG204" t="str">
            <v>г.д. Щиликанин Николай Геннадьевич</v>
          </cell>
          <cell r="AH204" t="str">
            <v>г.д. Щиликанин Н. Г.</v>
          </cell>
          <cell r="AK204" t="str">
            <v>Анжела Анатольевна 89026261961
т. т. 9-69-59</v>
          </cell>
          <cell r="AQ204">
            <v>4</v>
          </cell>
          <cell r="AR204">
            <v>8</v>
          </cell>
          <cell r="AS204">
            <v>9</v>
          </cell>
          <cell r="AT204">
            <v>10</v>
          </cell>
          <cell r="AX204" t="str">
            <v>Договор</v>
          </cell>
          <cell r="AY204" t="str">
            <v>ПРОДАВЕЦ</v>
          </cell>
          <cell r="BI204">
            <v>1</v>
          </cell>
          <cell r="BJ204" t="str">
            <v>ООО "Артмалкс"</v>
          </cell>
          <cell r="BK204" t="str">
            <v>г-ну  Щиликанину Н. Г.</v>
          </cell>
          <cell r="BL204" t="str">
            <v>Генеральному директору</v>
          </cell>
          <cell r="BO204">
            <v>6.0119999999999996</v>
          </cell>
          <cell r="BP204" t="str">
            <v>"НЗКПД" 3 эт., оф. № 13 "Каскад"</v>
          </cell>
        </row>
        <row r="205">
          <cell r="A205">
            <v>20455</v>
          </cell>
          <cell r="B205" t="str">
            <v>Департамент по  обеспечению деятельности мировых судей Ямало-Ненецкого автономного округа</v>
          </cell>
          <cell r="C205" t="str">
            <v>Мировые судьи ЯНАО</v>
          </cell>
          <cell r="D205" t="str">
            <v>12-455/2008    от 01.01.2008г.</v>
          </cell>
          <cell r="E205" t="str">
            <v>Новый</v>
          </cell>
          <cell r="F205" t="str">
            <v>Расчетно-кассовый центр г. Салехард</v>
          </cell>
          <cell r="G205" t="str">
            <v>04718200</v>
          </cell>
          <cell r="I205" t="str">
            <v>40201810200000100001</v>
          </cell>
          <cell r="J205" t="str">
            <v>094010001 в УК Департамента финансов ЯНАО</v>
          </cell>
          <cell r="K205">
            <v>8901016988</v>
          </cell>
          <cell r="L205">
            <v>890101001</v>
          </cell>
          <cell r="O205" t="str">
            <v>78191538</v>
          </cell>
          <cell r="P205">
            <v>1058900019606</v>
          </cell>
          <cell r="R205" t="str">
            <v>71171000000</v>
          </cell>
          <cell r="S205">
            <v>13</v>
          </cell>
          <cell r="T205">
            <v>81</v>
          </cell>
          <cell r="V205" t="str">
            <v>Перезаключить</v>
          </cell>
          <cell r="W205">
            <v>629008</v>
          </cell>
          <cell r="Y205" t="str">
            <v>г. Салехард</v>
          </cell>
          <cell r="Z205" t="str">
            <v>ул. Республики д.72</v>
          </cell>
          <cell r="AA205">
            <v>629008</v>
          </cell>
          <cell r="AC205" t="str">
            <v>г. Салехард</v>
          </cell>
          <cell r="AD205" t="str">
            <v>ул. Свердлова д.49</v>
          </cell>
          <cell r="AF205" t="str">
            <v>т. 3-35-06, 
т. 3-35-18</v>
          </cell>
          <cell r="AG205" t="str">
            <v>Директор департамента Терлецкая Надежда Николаена</v>
          </cell>
          <cell r="AH205" t="str">
            <v>д. Терлецкая Н. Н.</v>
          </cell>
          <cell r="AK205" t="str">
            <v>Розанова Галия Хамидовна 
т. 3-35-17</v>
          </cell>
          <cell r="AL205" t="str">
            <v>Розанова Г. Х.</v>
          </cell>
          <cell r="AS205">
            <v>5</v>
          </cell>
          <cell r="AX205" t="str">
            <v>Договор</v>
          </cell>
          <cell r="AY205" t="str">
            <v>ПРОДАВЕЦ</v>
          </cell>
          <cell r="BG205" t="str">
            <v>Бюджет</v>
          </cell>
          <cell r="BI205">
            <v>0</v>
          </cell>
          <cell r="BJ205" t="str">
            <v>Департамент по  обеспечению деятельности мировых судей Ямало-Ненецкого автономного округа</v>
          </cell>
          <cell r="BK205" t="str">
            <v>г-же Терлецкой Н. Н.</v>
          </cell>
          <cell r="BL205" t="str">
            <v>Директору</v>
          </cell>
          <cell r="BO205">
            <v>5.0049999999999999</v>
          </cell>
          <cell r="BP205" t="str">
            <v xml:space="preserve">мировые судьи
Геологоразв 1 </v>
          </cell>
        </row>
        <row r="206">
          <cell r="A206">
            <v>20456</v>
          </cell>
          <cell r="B206" t="str">
            <v>ОАО "Когалымнефтегеофизика"</v>
          </cell>
          <cell r="C206" t="str">
            <v>ОАО "Когалымнефтегеофизика"</v>
          </cell>
          <cell r="D206" t="str">
            <v>12-456/2008    от 01.01.2008г.</v>
          </cell>
          <cell r="E206" t="str">
            <v>Новый</v>
          </cell>
          <cell r="F206" t="str">
            <v>ФКБ "Петрокоммерц" г. Когалым</v>
          </cell>
          <cell r="G206" t="str">
            <v>047178806</v>
          </cell>
          <cell r="H206" t="str">
            <v>30101810100000000806</v>
          </cell>
          <cell r="I206" t="str">
            <v>40702810300000000238</v>
          </cell>
          <cell r="K206">
            <v>8608000016</v>
          </cell>
          <cell r="L206">
            <v>860801001</v>
          </cell>
          <cell r="M206" t="str">
            <v>85120</v>
          </cell>
          <cell r="O206" t="str">
            <v>00143691</v>
          </cell>
          <cell r="P206">
            <v>1028601441087</v>
          </cell>
          <cell r="R206">
            <v>71183000000</v>
          </cell>
          <cell r="S206">
            <v>41</v>
          </cell>
          <cell r="T206">
            <v>47</v>
          </cell>
          <cell r="U206">
            <v>49001</v>
          </cell>
          <cell r="V206" t="str">
            <v>нет доп. Соглашения</v>
          </cell>
          <cell r="W206">
            <v>628486</v>
          </cell>
          <cell r="X206" t="str">
            <v>Тюменская обл. ХМАО-Югра</v>
          </cell>
          <cell r="Y206" t="str">
            <v>г. Когалым</v>
          </cell>
          <cell r="Z206" t="str">
            <v>ул. Геофизиков 4</v>
          </cell>
          <cell r="AA206">
            <v>628486</v>
          </cell>
          <cell r="AB206" t="str">
            <v>Тюменская обл. ХМАО-Югра</v>
          </cell>
          <cell r="AC206" t="str">
            <v>г. Когалым</v>
          </cell>
          <cell r="AD206" t="str">
            <v>ул. Геофизиков 4</v>
          </cell>
          <cell r="AF206" t="str">
            <v>(34667) 4-45-45, 
т. 4-48-63, 
т. 4-45-39, 
Надым 525249
т. 4-45-48,
т. 4-45-44, 
т. 4-45-49</v>
          </cell>
          <cell r="AG206" t="str">
            <v>г.д. Кузнецов Евгений Георгиевич</v>
          </cell>
          <cell r="AH206" t="str">
            <v>г.д. Кузнецов Е. Г.</v>
          </cell>
          <cell r="AK206" t="str">
            <v>Савин Андрей Евгеньевич т. 4-45-49</v>
          </cell>
          <cell r="AL206" t="str">
            <v xml:space="preserve">Савин А.Е. </v>
          </cell>
          <cell r="AQ206">
            <v>4</v>
          </cell>
          <cell r="AR206">
            <v>8</v>
          </cell>
          <cell r="AS206">
            <v>9</v>
          </cell>
          <cell r="AT206">
            <v>10</v>
          </cell>
          <cell r="AX206" t="str">
            <v>Договор</v>
          </cell>
          <cell r="AY206" t="str">
            <v>ПРОДАВЕЦ</v>
          </cell>
          <cell r="BI206">
            <v>1</v>
          </cell>
          <cell r="BJ206" t="str">
            <v>ОАО "Когалымнефтегеофизика"</v>
          </cell>
          <cell r="BK206" t="str">
            <v>г-ну Кузнецову Е. Г.</v>
          </cell>
          <cell r="BL206" t="str">
            <v>Генеральному директору</v>
          </cell>
          <cell r="BP206" t="str">
            <v>Зверева49 -88</v>
          </cell>
        </row>
        <row r="207">
          <cell r="A207">
            <v>20457</v>
          </cell>
          <cell r="B207" t="str">
            <v>ООО "Надымспецтрансстрой"</v>
          </cell>
          <cell r="C207" t="str">
            <v>ООО "Надымспецтрансстрой"</v>
          </cell>
          <cell r="D207" t="str">
            <v>12-457/2006    от 01.01.2006г.</v>
          </cell>
          <cell r="F207" t="str">
            <v>филиал ОАО "Уралсиб"  г. Тюмень</v>
          </cell>
          <cell r="G207" t="str">
            <v>047106957</v>
          </cell>
          <cell r="H207" t="str">
            <v>30101810900000000957</v>
          </cell>
          <cell r="I207" t="str">
            <v>40702810763020000216</v>
          </cell>
          <cell r="K207" t="str">
            <v>0274062111</v>
          </cell>
          <cell r="L207">
            <v>890332001</v>
          </cell>
          <cell r="M207" t="str">
            <v>61129</v>
          </cell>
          <cell r="N207" t="str">
            <v>45.21.3</v>
          </cell>
          <cell r="O207" t="str">
            <v>12503611</v>
          </cell>
          <cell r="R207">
            <v>71174000000</v>
          </cell>
          <cell r="W207">
            <v>629730</v>
          </cell>
          <cell r="X207" t="str">
            <v>Тюменская обл. ЯНАО</v>
          </cell>
          <cell r="Y207" t="str">
            <v>г. Надым</v>
          </cell>
          <cell r="Z207" t="str">
            <v>проезд Аэропорт Панель С</v>
          </cell>
          <cell r="AA207">
            <v>629730</v>
          </cell>
          <cell r="AB207" t="str">
            <v>Тюменская обл. ЯНАО</v>
          </cell>
          <cell r="AC207" t="str">
            <v>г. Надым</v>
          </cell>
          <cell r="AD207" t="str">
            <v>проезд Аэропорт Панель С  здание 21 век 1эт</v>
          </cell>
          <cell r="AF207" t="str">
            <v>т. 64-3-97</v>
          </cell>
          <cell r="AG207" t="str">
            <v>г.д. Совершаев А.В.</v>
          </cell>
          <cell r="AH207" t="str">
            <v>г.д. Совершаев А.В.</v>
          </cell>
          <cell r="AK207" t="str">
            <v>Васильева Л.И.</v>
          </cell>
          <cell r="AL207" t="str">
            <v>Васильева Л.И.</v>
          </cell>
          <cell r="AQ207">
            <v>4</v>
          </cell>
          <cell r="AR207">
            <v>8</v>
          </cell>
          <cell r="AS207">
            <v>9</v>
          </cell>
          <cell r="AT207">
            <v>10</v>
          </cell>
          <cell r="AX207" t="str">
            <v>Договор</v>
          </cell>
          <cell r="AY207" t="str">
            <v>ПРОДАВЕЦ</v>
          </cell>
          <cell r="BI207">
            <v>1</v>
          </cell>
          <cell r="BJ207" t="str">
            <v>ООО "Надымспецтрансстрой"</v>
          </cell>
          <cell r="BK207" t="str">
            <v>г-ну Совершаеву А.В.</v>
          </cell>
          <cell r="BL207" t="str">
            <v>Генеральному директору</v>
          </cell>
          <cell r="BO207">
            <v>2.0059999999999998</v>
          </cell>
          <cell r="BP207" t="str">
            <v>зд. ОАО "СГНС XXI век"</v>
          </cell>
        </row>
        <row r="208">
          <cell r="A208">
            <v>20458</v>
          </cell>
          <cell r="B208" t="str">
            <v>ЗАО "Блок"</v>
          </cell>
          <cell r="C208" t="str">
            <v>ЗАО "Блок"</v>
          </cell>
          <cell r="D208" t="str">
            <v>12-458/2008    от 01.01.2008г.</v>
          </cell>
          <cell r="E208" t="str">
            <v>Новый</v>
          </cell>
          <cell r="F208" t="str">
            <v>Сургутский филиал ОАО "Тюменьэнергобанк" г.Сургут</v>
          </cell>
          <cell r="G208" t="str">
            <v>047144931</v>
          </cell>
          <cell r="H208" t="str">
            <v>30101810300000000931</v>
          </cell>
          <cell r="I208" t="str">
            <v>40702810300010000443</v>
          </cell>
          <cell r="K208">
            <v>8602059888</v>
          </cell>
          <cell r="L208">
            <v>861132001</v>
          </cell>
          <cell r="N208" t="str">
            <v>45.21.7</v>
          </cell>
          <cell r="O208" t="str">
            <v>13512492</v>
          </cell>
          <cell r="P208">
            <v>1038600506020</v>
          </cell>
          <cell r="R208">
            <v>71136000000</v>
          </cell>
          <cell r="S208">
            <v>16</v>
          </cell>
          <cell r="T208">
            <v>67</v>
          </cell>
          <cell r="V208" t="str">
            <v>нет доп. Соглашения</v>
          </cell>
          <cell r="W208">
            <v>628400</v>
          </cell>
          <cell r="X208" t="str">
            <v>ХМАО-Югра</v>
          </cell>
          <cell r="Y208" t="str">
            <v>г.Сургут</v>
          </cell>
          <cell r="Z208" t="str">
            <v>Восточный промышленный район,проезд ПР-1</v>
          </cell>
          <cell r="AA208">
            <v>629730</v>
          </cell>
          <cell r="AB208" t="str">
            <v>Тюменская обл. ЯНАО</v>
          </cell>
          <cell r="AC208" t="str">
            <v>г. Надым</v>
          </cell>
          <cell r="AD208" t="str">
            <v xml:space="preserve">ул. Заводская 5-143 </v>
          </cell>
          <cell r="AF208" t="str">
            <v>т. 2-18-98
(3462)51-80-64,ф.51-80-70</v>
          </cell>
          <cell r="AG208" t="str">
            <v>г.д. Толстых Юрий Иванович</v>
          </cell>
          <cell r="AH208" t="str">
            <v>г.д. Толстых Ю.И.</v>
          </cell>
          <cell r="AK208" t="str">
            <v>Злобина Галина Михайловна</v>
          </cell>
          <cell r="AL208" t="str">
            <v>Злобина Г.И.</v>
          </cell>
          <cell r="AQ208">
            <v>8</v>
          </cell>
          <cell r="AR208">
            <v>4</v>
          </cell>
          <cell r="AS208">
            <v>5</v>
          </cell>
          <cell r="AT208">
            <v>6</v>
          </cell>
          <cell r="AU208">
            <v>9</v>
          </cell>
          <cell r="AX208" t="str">
            <v>Договор</v>
          </cell>
          <cell r="AY208" t="str">
            <v>ПРОДАВЕЦ</v>
          </cell>
          <cell r="BI208">
            <v>1</v>
          </cell>
          <cell r="BJ208" t="str">
            <v>ЗАО "Блок"</v>
          </cell>
          <cell r="BK208" t="str">
            <v>г-ну Толстых</v>
          </cell>
          <cell r="BL208" t="str">
            <v>Генеральному директору</v>
          </cell>
          <cell r="BO208">
            <v>5.0359999999999996</v>
          </cell>
          <cell r="BP208" t="str">
            <v>Заводская 5 -143</v>
          </cell>
        </row>
        <row r="209">
          <cell r="A209">
            <v>20459</v>
          </cell>
          <cell r="B209" t="str">
            <v>ООО Агроторговая фирма "Нива"</v>
          </cell>
          <cell r="C209" t="str">
            <v>АФ "Нива"</v>
          </cell>
          <cell r="D209" t="str">
            <v>12-459/2006    от 01.05.2006г.</v>
          </cell>
          <cell r="F209" t="str">
            <v>"Запсибкомбанк" ОАО г. Салехард</v>
          </cell>
          <cell r="G209" t="str">
            <v>047182727</v>
          </cell>
          <cell r="H209" t="str">
            <v>30101810600000000727</v>
          </cell>
          <cell r="I209" t="str">
            <v>40702810000140001101</v>
          </cell>
          <cell r="K209">
            <v>8903024536</v>
          </cell>
          <cell r="L209">
            <v>890301001</v>
          </cell>
          <cell r="N209" t="str">
            <v>01.11.2</v>
          </cell>
          <cell r="P209">
            <v>1058900406432</v>
          </cell>
          <cell r="R209">
            <v>71174000000</v>
          </cell>
          <cell r="W209">
            <v>629730</v>
          </cell>
          <cell r="X209" t="str">
            <v>ЯНАО</v>
          </cell>
          <cell r="Y209" t="str">
            <v>г. Надым</v>
          </cell>
          <cell r="Z209" t="str">
            <v>Промзона здание торговой точки "Крестьянский дворик"</v>
          </cell>
          <cell r="AA209">
            <v>629730</v>
          </cell>
          <cell r="AB209" t="str">
            <v>ЯНАО</v>
          </cell>
          <cell r="AC209" t="str">
            <v>г. Надым</v>
          </cell>
          <cell r="AD209" t="str">
            <v>14-й проезд</v>
          </cell>
          <cell r="AF209" t="str">
            <v>т. 73-266, 
т. 2-30-43, 
т. 96-560, 
т. 8-9222864234</v>
          </cell>
          <cell r="AG209" t="str">
            <v>г.д. Штейнли Александр Николаевич</v>
          </cell>
          <cell r="AH209" t="str">
            <v>г.д. Штейнли А. Н.</v>
          </cell>
          <cell r="AK209" t="str">
            <v>Штейнли Галина Борисовна</v>
          </cell>
          <cell r="AL209" t="str">
            <v>Штейнли Г. Б.</v>
          </cell>
          <cell r="AQ209">
            <v>4</v>
          </cell>
          <cell r="AR209">
            <v>8</v>
          </cell>
          <cell r="AS209">
            <v>9</v>
          </cell>
          <cell r="AT209">
            <v>10</v>
          </cell>
          <cell r="AX209" t="str">
            <v>Договор</v>
          </cell>
          <cell r="AY209" t="str">
            <v>ПРОДАВЕЦ</v>
          </cell>
          <cell r="BI209">
            <v>1</v>
          </cell>
          <cell r="BJ209" t="str">
            <v>ООО Агроторговая фирма "Нива"</v>
          </cell>
          <cell r="BK209" t="str">
            <v>г-ну  Штейнли А. Н.</v>
          </cell>
          <cell r="BL209" t="str">
            <v>Генеральному директору</v>
          </cell>
          <cell r="BO209">
            <v>2.0110000000000001</v>
          </cell>
          <cell r="BP209" t="str">
            <v>Крестьянский рынок</v>
          </cell>
        </row>
        <row r="210">
          <cell r="A210">
            <v>20460</v>
          </cell>
          <cell r="B210" t="str">
            <v>Представительство компании "Беллстоун Констракшен Компани Лимитед"</v>
          </cell>
          <cell r="C210" t="str">
            <v>"Беллстоун ККЛ"</v>
          </cell>
          <cell r="D210" t="str">
            <v>12-460/2006    от 01.01.2006г.</v>
          </cell>
          <cell r="F210" t="str">
            <v>КБ "Нефтяной Альянс" ОАО, г. Москва</v>
          </cell>
          <cell r="G210" t="str">
            <v>044583994</v>
          </cell>
          <cell r="H210" t="str">
            <v>30101810100000000994</v>
          </cell>
          <cell r="I210" t="str">
            <v>40878100000000000006</v>
          </cell>
          <cell r="K210">
            <v>9909042220</v>
          </cell>
          <cell r="L210">
            <v>773851001</v>
          </cell>
          <cell r="N210" t="str">
            <v>74.40  74.11  74.13.1  74.14</v>
          </cell>
          <cell r="O210" t="str">
            <v>11548416</v>
          </cell>
          <cell r="W210">
            <v>107006</v>
          </cell>
          <cell r="X210" t="str">
            <v>РФ</v>
          </cell>
          <cell r="Y210" t="str">
            <v>г. Москва</v>
          </cell>
          <cell r="Z210" t="str">
            <v>ул. Ольховская д.45 стр. 1</v>
          </cell>
          <cell r="AA210">
            <v>107006</v>
          </cell>
          <cell r="AB210" t="str">
            <v>РФ</v>
          </cell>
          <cell r="AC210" t="str">
            <v>г. Москва</v>
          </cell>
          <cell r="AD210" t="str">
            <v>а/я 89</v>
          </cell>
          <cell r="AF210" t="str">
            <v>т. 3-88-37</v>
          </cell>
          <cell r="AG210" t="str">
            <v>Глава Представительства Компании  Кирьянов Борис Петрович</v>
          </cell>
          <cell r="AH210" t="str">
            <v>глава пред-ва Кирьянов Б. П.</v>
          </cell>
          <cell r="AI210" t="str">
            <v>Представитель компании  Григорьев Кирилл Андреевич</v>
          </cell>
          <cell r="AJ210" t="str">
            <v>Стенчук Юрий Анатольевич 5-38-837 доб.111</v>
          </cell>
          <cell r="AK210" t="str">
            <v>Комарова Наталья Александровна</v>
          </cell>
          <cell r="AL210" t="str">
            <v>Комарова Н. А.</v>
          </cell>
          <cell r="AQ210">
            <v>4</v>
          </cell>
          <cell r="AR210">
            <v>8</v>
          </cell>
          <cell r="AS210">
            <v>9</v>
          </cell>
          <cell r="AT210">
            <v>10</v>
          </cell>
          <cell r="AX210" t="str">
            <v>Договор</v>
          </cell>
          <cell r="AY210" t="str">
            <v>ПРОДАВЕЦ</v>
          </cell>
          <cell r="BJ210" t="str">
            <v>Представительство компании "Беллстоун Констракшен Компани Лимитед"</v>
          </cell>
          <cell r="BK210" t="str">
            <v>г-ну  Кирьянову Б. П.</v>
          </cell>
          <cell r="BL210" t="str">
            <v>Главе</v>
          </cell>
          <cell r="BO210">
            <v>1.024</v>
          </cell>
          <cell r="BP210" t="str">
            <v>РК "Победа"</v>
          </cell>
          <cell r="BQ210" t="str">
            <v>т. 3-88-37 администратор  8.495.540-30-30 доб. 206   Лукьянова Людмила Васильевна  38-836, 89224629762 Николай Марьянович</v>
          </cell>
        </row>
        <row r="211">
          <cell r="A211">
            <v>20461</v>
          </cell>
          <cell r="B211" t="str">
            <v>ООО "Арктикстройкислородсервис"</v>
          </cell>
          <cell r="C211" t="str">
            <v>"Арктикстройкислородсервис"</v>
          </cell>
          <cell r="D211" t="str">
            <v>12-461/2006    от 01.01.2006г.</v>
          </cell>
          <cell r="F211" t="str">
            <v>"Запсибкомбанк" ОАО г. Салехард</v>
          </cell>
          <cell r="G211" t="str">
            <v>047182727</v>
          </cell>
          <cell r="H211" t="str">
            <v>30101810600000000727</v>
          </cell>
          <cell r="I211" t="str">
            <v>40702810000140001088</v>
          </cell>
          <cell r="K211">
            <v>8903024617</v>
          </cell>
          <cell r="L211">
            <v>890301001</v>
          </cell>
          <cell r="N211" t="str">
            <v>24.11</v>
          </cell>
          <cell r="P211">
            <v>1058900412163</v>
          </cell>
          <cell r="W211">
            <v>629757</v>
          </cell>
          <cell r="X211" t="str">
            <v>Тюменская обл. ЯНАО</v>
          </cell>
          <cell r="Y211" t="str">
            <v>Надымский р-он п. Пангоды</v>
          </cell>
          <cell r="Z211" t="str">
            <v>ул. Звездная 76Б-5</v>
          </cell>
          <cell r="AA211">
            <v>629730</v>
          </cell>
          <cell r="AB211" t="str">
            <v>Тюменская обл. ЯНАО</v>
          </cell>
          <cell r="AC211" t="str">
            <v>г. Надым</v>
          </cell>
          <cell r="AD211" t="str">
            <v>р-он ЭЗСМ. Кислородная станция</v>
          </cell>
          <cell r="AF211" t="str">
            <v>т/ф 94-0-96, 
т. 66-8-68</v>
          </cell>
          <cell r="AG211" t="str">
            <v>Директор Кандауров Олег Владимирович</v>
          </cell>
          <cell r="AH211" t="str">
            <v>Дир. Кандауров О. В.</v>
          </cell>
          <cell r="AO211">
            <v>89026267677</v>
          </cell>
          <cell r="AQ211">
            <v>4</v>
          </cell>
          <cell r="AR211">
            <v>8</v>
          </cell>
          <cell r="AS211">
            <v>9</v>
          </cell>
          <cell r="AT211">
            <v>10</v>
          </cell>
          <cell r="AX211" t="str">
            <v>Договор</v>
          </cell>
          <cell r="AY211" t="str">
            <v>ПРОДАВЕЦ</v>
          </cell>
          <cell r="BI211">
            <v>1</v>
          </cell>
          <cell r="BJ211" t="str">
            <v>ООО "Арктикстройкислородсервис"</v>
          </cell>
          <cell r="BK211" t="str">
            <v>г-ну Кандаурову О. В.</v>
          </cell>
          <cell r="BL211" t="str">
            <v>Директору</v>
          </cell>
        </row>
        <row r="212">
          <cell r="A212">
            <v>20462</v>
          </cell>
          <cell r="B212" t="str">
            <v>Новый Абонент</v>
          </cell>
          <cell r="C212" t="str">
            <v>Новый Абонент</v>
          </cell>
          <cell r="BJ212" t="str">
            <v>Новый Абонент</v>
          </cell>
        </row>
        <row r="213">
          <cell r="A213">
            <v>20463</v>
          </cell>
          <cell r="B213" t="str">
            <v>ООО "VITA"</v>
          </cell>
          <cell r="C213" t="str">
            <v>ООО "VITA"</v>
          </cell>
          <cell r="D213" t="str">
            <v>12-463/2006    от 01.01.2006г.</v>
          </cell>
          <cell r="F213" t="str">
            <v>"Запсибкомбанк" ОАО г. Тюмень</v>
          </cell>
          <cell r="G213" t="str">
            <v>047102651</v>
          </cell>
          <cell r="H213" t="str">
            <v>30101810800000000651</v>
          </cell>
          <cell r="I213" t="str">
            <v>40702810867090100193</v>
          </cell>
          <cell r="K213">
            <v>8903022514</v>
          </cell>
          <cell r="L213">
            <v>890301001</v>
          </cell>
          <cell r="O213" t="str">
            <v>14075183</v>
          </cell>
          <cell r="P213">
            <v>1038900660688</v>
          </cell>
          <cell r="R213">
            <v>71174000000</v>
          </cell>
          <cell r="T213">
            <v>65</v>
          </cell>
          <cell r="U213">
            <v>49013</v>
          </cell>
          <cell r="W213">
            <v>629730</v>
          </cell>
          <cell r="X213" t="str">
            <v>Тюменская обл. ЯНАО</v>
          </cell>
          <cell r="Y213" t="str">
            <v>г. Надым</v>
          </cell>
          <cell r="Z213" t="str">
            <v>ул. Набережная Оруджева 8</v>
          </cell>
          <cell r="AA213">
            <v>629730</v>
          </cell>
          <cell r="AB213" t="str">
            <v>Тюменская обл. ЯНАО</v>
          </cell>
          <cell r="AC213" t="str">
            <v>г. Надым</v>
          </cell>
          <cell r="AD213" t="str">
            <v>ул. Набережная Оруджева 8</v>
          </cell>
          <cell r="AE213" t="str">
            <v>medcentre-vita@yandex.ru</v>
          </cell>
          <cell r="AF213" t="str">
            <v>т/ф 3-57-93, 
т. 38-0-57</v>
          </cell>
          <cell r="AG213" t="str">
            <v>д. Кавтасьева Ольга Ивановна</v>
          </cell>
          <cell r="AH213" t="str">
            <v>д. Кавтасьева О. И.</v>
          </cell>
          <cell r="AQ213">
            <v>4</v>
          </cell>
          <cell r="AR213">
            <v>8</v>
          </cell>
          <cell r="AS213">
            <v>9</v>
          </cell>
          <cell r="AT213">
            <v>10</v>
          </cell>
          <cell r="AX213" t="str">
            <v>Договор</v>
          </cell>
          <cell r="AY213" t="str">
            <v>ПРОДАВЕЦ</v>
          </cell>
          <cell r="BI213">
            <v>1</v>
          </cell>
          <cell r="BJ213" t="str">
            <v>ООО "VITA"</v>
          </cell>
          <cell r="BK213" t="str">
            <v>г-же  Кавтасьевой О. И.</v>
          </cell>
          <cell r="BL213" t="str">
            <v>Директору</v>
          </cell>
          <cell r="BP213" t="str">
            <v xml:space="preserve">Набережная 8 </v>
          </cell>
        </row>
        <row r="214">
          <cell r="A214">
            <v>20464</v>
          </cell>
          <cell r="B214" t="str">
            <v>ЗАО "Трест Ямалстройгаздобыча"</v>
          </cell>
          <cell r="C214" t="str">
            <v>ЗАО "ЯСГД"</v>
          </cell>
          <cell r="D214" t="str">
            <v>12-464/2008 от 01.01.2008г.</v>
          </cell>
          <cell r="E214" t="str">
            <v>Новый</v>
          </cell>
          <cell r="F214" t="str">
            <v>ОАО АКБ "Связь - банк" Кировский филиал</v>
          </cell>
          <cell r="G214" t="str">
            <v>043304763</v>
          </cell>
          <cell r="H214" t="str">
            <v>30101810200000000763</v>
          </cell>
          <cell r="I214" t="str">
            <v>40702810600140100905</v>
          </cell>
          <cell r="K214">
            <v>4348030643</v>
          </cell>
          <cell r="L214">
            <v>434550001</v>
          </cell>
          <cell r="M214" t="str">
            <v>61110</v>
          </cell>
          <cell r="O214" t="str">
            <v>46077775</v>
          </cell>
          <cell r="V214" t="str">
            <v>нет доп. Соглашения</v>
          </cell>
          <cell r="W214">
            <v>600030</v>
          </cell>
          <cell r="X214" t="str">
            <v>РФ</v>
          </cell>
          <cell r="Y214" t="str">
            <v>г. Киров</v>
          </cell>
          <cell r="Z214" t="str">
            <v>ул. Филатова, 12</v>
          </cell>
          <cell r="AA214">
            <v>629730</v>
          </cell>
          <cell r="AB214" t="str">
            <v>Тюменская обл. ЯНАО</v>
          </cell>
          <cell r="AC214" t="str">
            <v>г. Надым</v>
          </cell>
          <cell r="AD214" t="str">
            <v>8-й проезд</v>
          </cell>
          <cell r="AF214" t="str">
            <v>т. 68-7-69 
т.ф. 61-6-51</v>
          </cell>
          <cell r="AG214" t="str">
            <v>г.д. Шабалин Павел Николаевич</v>
          </cell>
          <cell r="AH214" t="str">
            <v>г.д. Шабалин П. Н.</v>
          </cell>
          <cell r="AQ214">
            <v>4</v>
          </cell>
          <cell r="AR214">
            <v>8</v>
          </cell>
          <cell r="AS214">
            <v>9</v>
          </cell>
          <cell r="AT214">
            <v>10</v>
          </cell>
          <cell r="AX214" t="str">
            <v>Договор</v>
          </cell>
          <cell r="AY214" t="str">
            <v>ПРОДАВЕЦ</v>
          </cell>
          <cell r="BI214">
            <v>1</v>
          </cell>
          <cell r="BJ214" t="str">
            <v>ЗАО "Трест Ямалстройгаздобыча"</v>
          </cell>
          <cell r="BK214" t="str">
            <v>г-ну Шабалину П. Н.</v>
          </cell>
          <cell r="BL214" t="str">
            <v>Генеральному директору</v>
          </cell>
          <cell r="BO214">
            <v>2.012</v>
          </cell>
          <cell r="BP214" t="str">
            <v>За 8 м проездом</v>
          </cell>
        </row>
        <row r="215">
          <cell r="A215">
            <v>20465</v>
          </cell>
          <cell r="B215" t="str">
            <v>ООО "Надымская вода"</v>
          </cell>
          <cell r="C215" t="str">
            <v>ООО "Надымская вода"</v>
          </cell>
          <cell r="D215" t="str">
            <v>12-465/2006    от 01.01.2006г.</v>
          </cell>
          <cell r="F215" t="str">
            <v>"Западно-Сибирский банк" Сбербанка РФ ОАО г. Тюмень Надымское ОСБ №8028/029</v>
          </cell>
          <cell r="G215" t="str">
            <v>047102651</v>
          </cell>
          <cell r="H215" t="str">
            <v>30101810800000000651</v>
          </cell>
          <cell r="I215" t="str">
            <v>40702810367090100376</v>
          </cell>
          <cell r="K215">
            <v>8903020933</v>
          </cell>
          <cell r="L215">
            <v>890301001</v>
          </cell>
          <cell r="M215" t="str">
            <v>80200</v>
          </cell>
          <cell r="O215" t="str">
            <v>57414879</v>
          </cell>
          <cell r="P215">
            <v>1058900581819</v>
          </cell>
          <cell r="R215">
            <v>71174000000</v>
          </cell>
          <cell r="U215">
            <v>49013</v>
          </cell>
          <cell r="W215">
            <v>629730</v>
          </cell>
          <cell r="X215" t="str">
            <v>ЯНАО</v>
          </cell>
          <cell r="Y215" t="str">
            <v>г. Надым</v>
          </cell>
          <cell r="Z215" t="str">
            <v>ул. Зверева 8</v>
          </cell>
          <cell r="AA215">
            <v>629730</v>
          </cell>
          <cell r="AB215" t="str">
            <v>ЯНАО</v>
          </cell>
          <cell r="AC215" t="str">
            <v>г. Надым</v>
          </cell>
          <cell r="AD215" t="str">
            <v>Проезд 1</v>
          </cell>
          <cell r="AF215" t="str">
            <v>т/ф 3-83-93, 
т. 66-086</v>
          </cell>
          <cell r="AG215" t="str">
            <v>г.д. Билава Василий Николаевич</v>
          </cell>
          <cell r="AH215" t="str">
            <v>г.д. Билава В. Н.</v>
          </cell>
          <cell r="AI215" t="str">
            <v>Богучарский Евгений Алексеевич</v>
          </cell>
          <cell r="AK215" t="str">
            <v>Манаева Татьяна Борисовна</v>
          </cell>
          <cell r="AL215" t="str">
            <v>Манаева Т. Б.</v>
          </cell>
          <cell r="AQ215">
            <v>4</v>
          </cell>
          <cell r="AR215">
            <v>8</v>
          </cell>
          <cell r="AS215">
            <v>9</v>
          </cell>
          <cell r="AT215">
            <v>10</v>
          </cell>
          <cell r="AX215" t="str">
            <v>Договор</v>
          </cell>
          <cell r="AY215" t="str">
            <v>ПРОДАВЕЦ</v>
          </cell>
          <cell r="BI215">
            <v>1</v>
          </cell>
          <cell r="BJ215" t="str">
            <v>ООО "Надымская вода"</v>
          </cell>
          <cell r="BK215" t="str">
            <v>г-ну Билава В. Н.</v>
          </cell>
          <cell r="BL215" t="str">
            <v>Генеральному директору</v>
          </cell>
        </row>
        <row r="216">
          <cell r="A216">
            <v>20466</v>
          </cell>
          <cell r="B216" t="str">
            <v>ООО "Ока"</v>
          </cell>
          <cell r="C216" t="str">
            <v>ООО "Ока"</v>
          </cell>
          <cell r="D216" t="str">
            <v>12-466/2008    от 01.01.2008г.</v>
          </cell>
          <cell r="E216" t="str">
            <v>Новый</v>
          </cell>
          <cell r="F216" t="str">
            <v>"Западно-Сибирский банк" Сбербанка РФ ОАО г. Тюмень Надымское ОСБ №8028/029</v>
          </cell>
          <cell r="G216" t="str">
            <v>047102651</v>
          </cell>
          <cell r="H216" t="str">
            <v>30101810800000000651</v>
          </cell>
          <cell r="I216" t="str">
            <v>40702810167090100204</v>
          </cell>
          <cell r="K216">
            <v>8903022708</v>
          </cell>
          <cell r="L216">
            <v>890301001</v>
          </cell>
          <cell r="N216" t="str">
            <v>74.20.35</v>
          </cell>
          <cell r="O216" t="str">
            <v>59642774</v>
          </cell>
          <cell r="R216">
            <v>71174000000</v>
          </cell>
          <cell r="S216">
            <v>16</v>
          </cell>
          <cell r="T216">
            <v>65</v>
          </cell>
          <cell r="U216">
            <v>49013</v>
          </cell>
          <cell r="V216" t="str">
            <v>в НУ нет Договора</v>
          </cell>
          <cell r="W216">
            <v>629730</v>
          </cell>
          <cell r="X216" t="str">
            <v>Тюменская обл. ЯНАО</v>
          </cell>
          <cell r="Y216" t="str">
            <v>г. Надым</v>
          </cell>
          <cell r="Z216" t="str">
            <v>ул. Пионерская 1 кв 1</v>
          </cell>
          <cell r="AA216">
            <v>629730</v>
          </cell>
          <cell r="AB216" t="str">
            <v>Тюменская обл. ЯНАО</v>
          </cell>
          <cell r="AC216" t="str">
            <v>г. Надым</v>
          </cell>
          <cell r="AD216" t="str">
            <v>ул. Пионерская 1 кв 1</v>
          </cell>
          <cell r="AF216" t="str">
            <v>т. 3-45-02  
т. 3-84-38</v>
          </cell>
          <cell r="AG216" t="str">
            <v>г.д. Голомёдова Оксана Ивановна</v>
          </cell>
          <cell r="AH216" t="str">
            <v>г.д. Голомёдова О. И.</v>
          </cell>
          <cell r="AK216" t="str">
            <v>Голомёдова Оксана Ивановна</v>
          </cell>
          <cell r="AL216" t="str">
            <v>Голомёдова О. И.</v>
          </cell>
          <cell r="AQ216">
            <v>8</v>
          </cell>
          <cell r="AR216">
            <v>4</v>
          </cell>
          <cell r="AS216">
            <v>5</v>
          </cell>
          <cell r="AT216">
            <v>6</v>
          </cell>
          <cell r="AU216">
            <v>9</v>
          </cell>
          <cell r="AX216" t="str">
            <v>Договор</v>
          </cell>
          <cell r="AY216" t="str">
            <v>ПРОДАВЕЦ</v>
          </cell>
          <cell r="BI216">
            <v>1</v>
          </cell>
          <cell r="BJ216" t="str">
            <v>ООО "Ока"</v>
          </cell>
          <cell r="BK216" t="str">
            <v>г-же Голомёдовой О. И.</v>
          </cell>
          <cell r="BL216" t="str">
            <v>Генеральному директору</v>
          </cell>
          <cell r="BO216">
            <v>5.0149999999999997</v>
          </cell>
          <cell r="BP216" t="str">
            <v>Полярная 1 -1</v>
          </cell>
        </row>
        <row r="217">
          <cell r="A217">
            <v>20467</v>
          </cell>
          <cell r="B217" t="str">
            <v>Новый Абонент</v>
          </cell>
          <cell r="C217" t="str">
            <v>Новый Абонент</v>
          </cell>
          <cell r="BJ217" t="str">
            <v>Новый Абонент</v>
          </cell>
        </row>
        <row r="218">
          <cell r="A218">
            <v>20468</v>
          </cell>
          <cell r="B218" t="str">
            <v>ФГУП "Почта России"</v>
          </cell>
          <cell r="C218" t="str">
            <v>ФГУП "Почта России"</v>
          </cell>
          <cell r="D218" t="str">
            <v>12-468/2006    от 01.09.2006г.</v>
          </cell>
          <cell r="G218" t="str">
            <v>047195753</v>
          </cell>
          <cell r="H218" t="str">
            <v>30101810700000000753</v>
          </cell>
          <cell r="I218" t="str">
            <v>40502810900000001320</v>
          </cell>
          <cell r="K218">
            <v>7724261610</v>
          </cell>
          <cell r="L218">
            <v>772401001</v>
          </cell>
          <cell r="M218" t="str">
            <v>52100</v>
          </cell>
          <cell r="N218" t="str">
            <v>64.11</v>
          </cell>
          <cell r="O218" t="str">
            <v>32745196</v>
          </cell>
          <cell r="P218">
            <v>1037724007276</v>
          </cell>
          <cell r="R218">
            <v>45296571000</v>
          </cell>
          <cell r="S218">
            <v>12</v>
          </cell>
          <cell r="T218">
            <v>42</v>
          </cell>
          <cell r="U218">
            <v>13156</v>
          </cell>
          <cell r="W218">
            <v>131000</v>
          </cell>
          <cell r="Y218" t="str">
            <v>г. Москва</v>
          </cell>
          <cell r="Z218" t="str">
            <v>ул. Варшавское шоссе д.37</v>
          </cell>
          <cell r="AA218">
            <v>629300</v>
          </cell>
          <cell r="AB218" t="str">
            <v>ЯНАО</v>
          </cell>
          <cell r="AC218" t="str">
            <v>г. Новый Уренгой</v>
          </cell>
          <cell r="AD218" t="str">
            <v>ул. Интернациональная д. 6</v>
          </cell>
          <cell r="AE218" t="str">
            <v>ndm@ufps.ru</v>
          </cell>
          <cell r="AF218" t="str">
            <v>(34949) 4-62-19, 
4-64-53; 
(34995) 3-57-95, 
ф.3-57-95, 
т. 3-71-24, 
т. 3-56-49</v>
          </cell>
          <cell r="AG218" t="str">
            <v>Начальник Кулик Лидия Адамовна</v>
          </cell>
          <cell r="AH218" t="str">
            <v>Начальник Кулик Л. А.</v>
          </cell>
          <cell r="AK218" t="str">
            <v>Панаинте Светлана Николаевна</v>
          </cell>
          <cell r="AL218" t="str">
            <v>Панаинте С. Н.</v>
          </cell>
          <cell r="AN218" t="str">
            <v>3-81-12 Анна Владимировна</v>
          </cell>
          <cell r="AQ218">
            <v>4</v>
          </cell>
          <cell r="AR218">
            <v>8</v>
          </cell>
          <cell r="AS218">
            <v>9</v>
          </cell>
          <cell r="AT218">
            <v>10</v>
          </cell>
          <cell r="AX218" t="str">
            <v>Договор</v>
          </cell>
          <cell r="AY218" t="str">
            <v>ПРОДАВЕЦ</v>
          </cell>
          <cell r="BI218">
            <v>0</v>
          </cell>
          <cell r="BJ218" t="str">
            <v>ОСП Новоуренгойский почтамт филиал УФПС ЯНАО  ФГУП "Почта России"</v>
          </cell>
          <cell r="BK218" t="str">
            <v>г-же  Кулик Л. А.</v>
          </cell>
          <cell r="BL218" t="str">
            <v>Начальнику</v>
          </cell>
          <cell r="BP218" t="str">
            <v>Комсомольская 8</v>
          </cell>
        </row>
        <row r="219">
          <cell r="A219">
            <v>20469</v>
          </cell>
          <cell r="B219" t="str">
            <v>Общество с ограниченной ответственностью авиапредприятие "НАДЫМСПЕЦАВИА"</v>
          </cell>
          <cell r="C219" t="str">
            <v>ООО  "НАДЫМСПЕЦАВИА"</v>
          </cell>
          <cell r="D219" t="str">
            <v>12-469/2006    от 01.04.2006г.</v>
          </cell>
          <cell r="F219" t="str">
            <v>"Западно-Сибирский банк" Сбербанка РФ ОАО г. Тюмень Надымское ОСБ №8028/029</v>
          </cell>
          <cell r="G219" t="str">
            <v>047102651</v>
          </cell>
          <cell r="H219" t="str">
            <v>30101810800000000651</v>
          </cell>
          <cell r="I219" t="str">
            <v>40702810967090100080</v>
          </cell>
          <cell r="K219">
            <v>8903019550</v>
          </cell>
          <cell r="L219">
            <v>890301001</v>
          </cell>
          <cell r="M219" t="str">
            <v>51300</v>
          </cell>
          <cell r="N219" t="str">
            <v>62.20</v>
          </cell>
          <cell r="O219" t="str">
            <v>51014386</v>
          </cell>
          <cell r="P219">
            <v>1028900582347</v>
          </cell>
          <cell r="W219">
            <v>629732</v>
          </cell>
          <cell r="X219" t="str">
            <v>РФ ЯНАО</v>
          </cell>
          <cell r="Y219" t="str">
            <v>г. Надым</v>
          </cell>
          <cell r="Z219" t="str">
            <v>Аэропорт</v>
          </cell>
          <cell r="AA219">
            <v>629732</v>
          </cell>
          <cell r="AB219" t="str">
            <v>РФ ЯНАО</v>
          </cell>
          <cell r="AC219" t="str">
            <v>г. Надым</v>
          </cell>
          <cell r="AD219" t="str">
            <v>Аэропорт</v>
          </cell>
          <cell r="AE219" t="str">
            <v>nsavia@pochta.ru</v>
          </cell>
          <cell r="AF219" t="str">
            <v>т. 45-275, 
т. 45-065</v>
          </cell>
          <cell r="AG219" t="str">
            <v>г.д. Рожков Николай Михайлович</v>
          </cell>
          <cell r="AH219" t="str">
            <v>г.д. Рожков Н. М.</v>
          </cell>
          <cell r="AI219" t="str">
            <v>Зам. Нач. Пуртов Юрий Георгиевич  45086</v>
          </cell>
          <cell r="AK219" t="str">
            <v>Чирик Наталья Юрьевна              45-0-69</v>
          </cell>
          <cell r="AL219" t="str">
            <v>Чирик Н. Ю.</v>
          </cell>
          <cell r="AQ219">
            <v>4</v>
          </cell>
          <cell r="AR219">
            <v>8</v>
          </cell>
          <cell r="AS219">
            <v>9</v>
          </cell>
          <cell r="AT219">
            <v>10</v>
          </cell>
          <cell r="AX219" t="str">
            <v>Договор</v>
          </cell>
          <cell r="AY219" t="str">
            <v>ПРОДАВЕЦ</v>
          </cell>
          <cell r="BI219">
            <v>1</v>
          </cell>
          <cell r="BJ219" t="str">
            <v>Общество с ограниченной ответственностью авиапредприятие "НАДЫМСПЕЦАВИА"</v>
          </cell>
          <cell r="BK219" t="str">
            <v>г-ну Рожкову Н. М.</v>
          </cell>
          <cell r="BL219" t="str">
            <v>Генеральному директору</v>
          </cell>
          <cell r="BO219">
            <v>4.008</v>
          </cell>
        </row>
        <row r="220">
          <cell r="A220">
            <v>20470</v>
          </cell>
          <cell r="B220" t="str">
            <v>Новый Абонент</v>
          </cell>
          <cell r="C220" t="str">
            <v>Новый Абонент</v>
          </cell>
          <cell r="BJ220" t="str">
            <v>Новый Абонент</v>
          </cell>
        </row>
        <row r="221">
          <cell r="A221">
            <v>20471</v>
          </cell>
          <cell r="B221" t="str">
            <v>ГСК "Лотос"</v>
          </cell>
          <cell r="C221" t="str">
            <v>ГСК "Лотос"</v>
          </cell>
          <cell r="D221" t="str">
            <v>12-471/2006    от 01.01.2006г.</v>
          </cell>
          <cell r="K221">
            <v>8903019832</v>
          </cell>
          <cell r="L221">
            <v>890301001</v>
          </cell>
          <cell r="M221" t="str">
            <v>51600</v>
          </cell>
          <cell r="O221" t="str">
            <v>51014558</v>
          </cell>
          <cell r="P221">
            <v>1028900582810</v>
          </cell>
          <cell r="R221">
            <v>71174000000</v>
          </cell>
          <cell r="S221">
            <v>19</v>
          </cell>
          <cell r="T221">
            <v>85</v>
          </cell>
          <cell r="U221">
            <v>49006</v>
          </cell>
          <cell r="W221">
            <v>626711</v>
          </cell>
          <cell r="X221" t="str">
            <v xml:space="preserve"> ЯНАО</v>
          </cell>
          <cell r="Y221" t="str">
            <v>г. Надым</v>
          </cell>
          <cell r="Z221" t="str">
            <v>ул. Зверева 39-149</v>
          </cell>
          <cell r="AA221">
            <v>626711</v>
          </cell>
          <cell r="AB221" t="str">
            <v xml:space="preserve"> ЯНАО</v>
          </cell>
          <cell r="AC221" t="str">
            <v>г. Надым</v>
          </cell>
          <cell r="AD221" t="str">
            <v>ул. Зверева 39-149</v>
          </cell>
          <cell r="AF221" t="str">
            <v>т. 2-05-13</v>
          </cell>
          <cell r="AG221" t="str">
            <v>пред. Щербина Н.Г.</v>
          </cell>
          <cell r="AH221" t="str">
            <v>пред. Щербина Н.Г.</v>
          </cell>
          <cell r="AQ221">
            <v>4</v>
          </cell>
          <cell r="AR221">
            <v>8</v>
          </cell>
          <cell r="AS221">
            <v>9</v>
          </cell>
          <cell r="AT221">
            <v>10</v>
          </cell>
          <cell r="AX221" t="str">
            <v>Договор</v>
          </cell>
          <cell r="AY221" t="str">
            <v>ПРОДАВЕЦ</v>
          </cell>
          <cell r="BI221">
            <v>1</v>
          </cell>
          <cell r="BJ221" t="str">
            <v>ГСК "Лотос"</v>
          </cell>
          <cell r="BK221" t="str">
            <v>г-ну Щербина Н. Г.</v>
          </cell>
          <cell r="BL221" t="str">
            <v>Председателю</v>
          </cell>
        </row>
        <row r="222">
          <cell r="A222">
            <v>20472</v>
          </cell>
          <cell r="B222" t="str">
            <v>ООО "Велис"</v>
          </cell>
          <cell r="C222" t="str">
            <v>ООО "Велис"</v>
          </cell>
          <cell r="D222" t="str">
            <v>12-472/2007    от 01.12.2006г.</v>
          </cell>
          <cell r="F222" t="str">
            <v>филиал ОАО "Уралсиб"  г. Тюмень</v>
          </cell>
          <cell r="G222" t="str">
            <v>047106957</v>
          </cell>
          <cell r="H222" t="str">
            <v>30101810900000000957</v>
          </cell>
          <cell r="I222" t="str">
            <v>40702810663020000293</v>
          </cell>
          <cell r="K222">
            <v>8903015394</v>
          </cell>
          <cell r="L222">
            <v>890301001</v>
          </cell>
          <cell r="P222">
            <v>1068903010582</v>
          </cell>
          <cell r="W222">
            <v>629730</v>
          </cell>
          <cell r="X222" t="str">
            <v xml:space="preserve"> ЯНАО</v>
          </cell>
          <cell r="Y222" t="str">
            <v>г. Надым</v>
          </cell>
          <cell r="Z222" t="str">
            <v>ул. Зверева д.44 кв.236</v>
          </cell>
          <cell r="AA222">
            <v>629730</v>
          </cell>
          <cell r="AB222" t="str">
            <v xml:space="preserve"> ЯНАО</v>
          </cell>
          <cell r="AC222" t="str">
            <v>г. Надым</v>
          </cell>
          <cell r="AD222" t="str">
            <v>ул. Зверева д.44 кв.236</v>
          </cell>
          <cell r="AE222" t="str">
            <v>Siyanie2@ptline.ru</v>
          </cell>
          <cell r="AF222" t="str">
            <v>т. 3-87-56</v>
          </cell>
          <cell r="AG222" t="str">
            <v>г. д. Гусак Жанна Алексеевна</v>
          </cell>
          <cell r="AH222" t="str">
            <v>г. д. Гусак Ж. А.</v>
          </cell>
          <cell r="AQ222">
            <v>4</v>
          </cell>
          <cell r="AR222">
            <v>8</v>
          </cell>
          <cell r="AS222">
            <v>9</v>
          </cell>
          <cell r="AT222">
            <v>10</v>
          </cell>
          <cell r="AX222" t="str">
            <v>Договор</v>
          </cell>
          <cell r="AY222" t="str">
            <v>ПРОДАВЕЦ</v>
          </cell>
          <cell r="BI222">
            <v>1</v>
          </cell>
          <cell r="BJ222" t="str">
            <v>ООО "Велис"</v>
          </cell>
          <cell r="BK222" t="str">
            <v>г-же Гусак Ж. А.</v>
          </cell>
          <cell r="BL222" t="str">
            <v>Генеральному директору</v>
          </cell>
          <cell r="BO222">
            <v>3.0049999999999999</v>
          </cell>
          <cell r="BP222" t="str">
            <v>фин.компл. Северное Сияние</v>
          </cell>
        </row>
        <row r="223">
          <cell r="A223">
            <v>20473</v>
          </cell>
          <cell r="B223" t="str">
            <v>Новый Абонент</v>
          </cell>
          <cell r="C223" t="str">
            <v>Новый Абонент</v>
          </cell>
          <cell r="BJ223" t="str">
            <v>Новый Абонент</v>
          </cell>
        </row>
        <row r="224">
          <cell r="A224">
            <v>20474</v>
          </cell>
          <cell r="B224" t="str">
            <v>Новый Абонент</v>
          </cell>
          <cell r="C224" t="str">
            <v>Новый Абонент</v>
          </cell>
          <cell r="BJ224" t="str">
            <v>Новый Абонент</v>
          </cell>
        </row>
        <row r="225">
          <cell r="A225">
            <v>20475</v>
          </cell>
          <cell r="B225" t="str">
            <v>ООО "Перекрёсток"</v>
          </cell>
          <cell r="C225" t="str">
            <v>ООО "Перекрёсток"</v>
          </cell>
          <cell r="D225" t="str">
            <v>12-475/2007    от 01.01.2007г.</v>
          </cell>
          <cell r="F225" t="str">
            <v>"Запсибкомбанк" ОАО г. Тюмень</v>
          </cell>
          <cell r="G225" t="str">
            <v>047130639</v>
          </cell>
          <cell r="H225" t="str">
            <v>30101810000000000639</v>
          </cell>
          <cell r="I225" t="str">
            <v>40702810200140000232</v>
          </cell>
          <cell r="K225">
            <v>8903019470</v>
          </cell>
          <cell r="L225">
            <v>890301001</v>
          </cell>
          <cell r="M225" t="str">
            <v>51510</v>
          </cell>
          <cell r="O225" t="str">
            <v>51014305</v>
          </cell>
          <cell r="P225">
            <v>1028900578850</v>
          </cell>
          <cell r="Q225" t="str">
            <v>000334163</v>
          </cell>
          <cell r="W225">
            <v>629730</v>
          </cell>
          <cell r="X225" t="str">
            <v>Тюменская обл. ЯНАО</v>
          </cell>
          <cell r="Y225" t="str">
            <v>г. Надым</v>
          </cell>
          <cell r="Z225" t="str">
            <v>ул Зверева д. 46 кв. 193</v>
          </cell>
          <cell r="AA225">
            <v>629730</v>
          </cell>
          <cell r="AB225" t="str">
            <v>Тюменская обл. ЯНАО</v>
          </cell>
          <cell r="AC225" t="str">
            <v>г. Надым</v>
          </cell>
          <cell r="AD225" t="str">
            <v>ул. Заводская, 5-й проезд</v>
          </cell>
          <cell r="AF225" t="str">
            <v>т. 9-73-07</v>
          </cell>
          <cell r="AG225" t="str">
            <v>д. Мельников Василий Юрьевич</v>
          </cell>
          <cell r="AH225" t="str">
            <v>д. Мельников В. Ю.</v>
          </cell>
          <cell r="AQ225">
            <v>4</v>
          </cell>
          <cell r="AR225">
            <v>8</v>
          </cell>
          <cell r="AS225">
            <v>9</v>
          </cell>
          <cell r="AT225">
            <v>10</v>
          </cell>
          <cell r="AX225" t="str">
            <v>Договор</v>
          </cell>
          <cell r="AY225" t="str">
            <v>ПРОДАВЕЦ</v>
          </cell>
          <cell r="BI225">
            <v>1</v>
          </cell>
          <cell r="BJ225" t="str">
            <v>ООО "Перекрёсток"</v>
          </cell>
          <cell r="BK225" t="str">
            <v>г-ну Мельникову В. Ю.</v>
          </cell>
          <cell r="BL225" t="str">
            <v>Директору</v>
          </cell>
          <cell r="BP225" t="str">
            <v>5 й проезд</v>
          </cell>
        </row>
        <row r="226">
          <cell r="A226">
            <v>20476</v>
          </cell>
          <cell r="B226" t="str">
            <v>Новый Абонент</v>
          </cell>
          <cell r="C226" t="str">
            <v>Новый Абонент</v>
          </cell>
          <cell r="BJ226" t="str">
            <v>Новый Абонент</v>
          </cell>
        </row>
        <row r="227">
          <cell r="A227">
            <v>20477</v>
          </cell>
          <cell r="B227" t="str">
            <v>Новый Абонент</v>
          </cell>
          <cell r="C227" t="str">
            <v>Новый Абонент</v>
          </cell>
          <cell r="BJ227" t="str">
            <v>Новый Абонент</v>
          </cell>
        </row>
        <row r="228">
          <cell r="A228">
            <v>20478</v>
          </cell>
          <cell r="B228" t="str">
            <v>Новый Абонент</v>
          </cell>
          <cell r="C228" t="str">
            <v>Новый Абонент</v>
          </cell>
          <cell r="BJ228" t="str">
            <v>Новый Абонент</v>
          </cell>
        </row>
        <row r="229">
          <cell r="A229">
            <v>20479</v>
          </cell>
          <cell r="B229" t="str">
            <v>Новый Абонент</v>
          </cell>
          <cell r="C229" t="str">
            <v>Новый Абонент</v>
          </cell>
          <cell r="BJ229" t="str">
            <v>Новый Абонент</v>
          </cell>
        </row>
        <row r="230">
          <cell r="A230">
            <v>20480</v>
          </cell>
          <cell r="B230" t="str">
            <v>Новый Абонент</v>
          </cell>
          <cell r="C230" t="str">
            <v>Новый Абонент</v>
          </cell>
          <cell r="BJ230" t="str">
            <v>Новый Абонент</v>
          </cell>
        </row>
        <row r="231">
          <cell r="A231">
            <v>20481</v>
          </cell>
          <cell r="B231" t="str">
            <v>Новый Абонент</v>
          </cell>
          <cell r="C231" t="str">
            <v>Новый Абонент</v>
          </cell>
          <cell r="BJ231" t="str">
            <v>Новый Абонент</v>
          </cell>
        </row>
        <row r="232">
          <cell r="A232">
            <v>20482</v>
          </cell>
          <cell r="B232" t="str">
            <v>Новый Абонент</v>
          </cell>
          <cell r="C232" t="str">
            <v>Новый Абонент</v>
          </cell>
          <cell r="BJ232" t="str">
            <v>Новый Абонент</v>
          </cell>
        </row>
        <row r="233">
          <cell r="A233">
            <v>20483</v>
          </cell>
          <cell r="B233" t="str">
            <v>Новый Абонент</v>
          </cell>
          <cell r="C233" t="str">
            <v>Новый Абонент</v>
          </cell>
          <cell r="BJ233" t="str">
            <v>Новый Абонент</v>
          </cell>
        </row>
        <row r="234">
          <cell r="A234">
            <v>20484</v>
          </cell>
          <cell r="B234" t="str">
            <v>Новый Абонент</v>
          </cell>
          <cell r="C234" t="str">
            <v>Новый Абонент</v>
          </cell>
          <cell r="BJ234" t="str">
            <v>Новый Абонент</v>
          </cell>
        </row>
        <row r="235">
          <cell r="A235">
            <v>20485</v>
          </cell>
          <cell r="B235" t="str">
            <v>Новый Абонент</v>
          </cell>
          <cell r="C235" t="str">
            <v>Новый Абонент</v>
          </cell>
          <cell r="BJ235" t="str">
            <v>Новый Абонент</v>
          </cell>
        </row>
        <row r="236">
          <cell r="A236">
            <v>20486</v>
          </cell>
          <cell r="B236" t="str">
            <v>Новый Абонент</v>
          </cell>
          <cell r="C236" t="str">
            <v>Новый Абонент</v>
          </cell>
          <cell r="BJ236" t="str">
            <v>Новый Абонент</v>
          </cell>
        </row>
        <row r="237">
          <cell r="A237">
            <v>20487</v>
          </cell>
          <cell r="B237" t="str">
            <v>Новый Абонент</v>
          </cell>
          <cell r="C237" t="str">
            <v>Новый Абонент</v>
          </cell>
          <cell r="BJ237" t="str">
            <v>Новый Абонент</v>
          </cell>
        </row>
        <row r="238">
          <cell r="A238">
            <v>20488</v>
          </cell>
          <cell r="B238" t="str">
            <v>Новый Абонент</v>
          </cell>
          <cell r="C238" t="str">
            <v>Новый Абонент</v>
          </cell>
          <cell r="BJ238" t="str">
            <v>Новый Абонент</v>
          </cell>
        </row>
        <row r="239">
          <cell r="A239">
            <v>20489</v>
          </cell>
          <cell r="B239" t="str">
            <v>Новый Абонент</v>
          </cell>
          <cell r="C239" t="str">
            <v>Новый Абонент</v>
          </cell>
          <cell r="BJ239" t="str">
            <v>Новый Абонент</v>
          </cell>
        </row>
        <row r="240">
          <cell r="A240">
            <v>20490</v>
          </cell>
          <cell r="B240" t="str">
            <v>Новый Абонент</v>
          </cell>
          <cell r="C240" t="str">
            <v>Новый Абонент</v>
          </cell>
          <cell r="BJ240" t="str">
            <v>Новый Абонент</v>
          </cell>
        </row>
        <row r="241">
          <cell r="A241">
            <v>20491</v>
          </cell>
          <cell r="B241" t="str">
            <v>Новый Абонент</v>
          </cell>
          <cell r="C241" t="str">
            <v>Новый Абонент</v>
          </cell>
          <cell r="BJ241" t="str">
            <v>Новый Абонент</v>
          </cell>
        </row>
        <row r="242">
          <cell r="A242">
            <v>20492</v>
          </cell>
          <cell r="B242" t="str">
            <v>Новый Абонент</v>
          </cell>
          <cell r="C242" t="str">
            <v>Новый Абонент</v>
          </cell>
          <cell r="BJ242" t="str">
            <v>Новый Абонент</v>
          </cell>
        </row>
        <row r="243">
          <cell r="A243">
            <v>20493</v>
          </cell>
          <cell r="B243" t="str">
            <v>Новый Абонент</v>
          </cell>
          <cell r="C243" t="str">
            <v>Новый Абонент</v>
          </cell>
          <cell r="BJ243" t="str">
            <v>Новый Абонент</v>
          </cell>
        </row>
        <row r="244">
          <cell r="A244">
            <v>20494</v>
          </cell>
          <cell r="B244" t="str">
            <v>Новый Абонент</v>
          </cell>
          <cell r="C244" t="str">
            <v>Новый Абонент</v>
          </cell>
          <cell r="BJ244" t="str">
            <v>Новый Абонент</v>
          </cell>
        </row>
        <row r="245">
          <cell r="A245">
            <v>20495</v>
          </cell>
          <cell r="B245" t="str">
            <v>Новый Абонент</v>
          </cell>
          <cell r="C245" t="str">
            <v>Новый Абонент</v>
          </cell>
          <cell r="BJ245" t="str">
            <v>Новый Абонент</v>
          </cell>
        </row>
        <row r="246">
          <cell r="A246">
            <v>20496</v>
          </cell>
          <cell r="B246" t="str">
            <v>Новый Абонент</v>
          </cell>
          <cell r="C246" t="str">
            <v>Новый Абонент</v>
          </cell>
          <cell r="BJ246" t="str">
            <v>Новый Абонент</v>
          </cell>
        </row>
        <row r="247">
          <cell r="A247">
            <v>20497</v>
          </cell>
          <cell r="B247" t="str">
            <v>Новый Абонент</v>
          </cell>
          <cell r="C247" t="str">
            <v>Новый Абонент</v>
          </cell>
          <cell r="BJ247" t="str">
            <v>Новый Абонент</v>
          </cell>
        </row>
        <row r="248">
          <cell r="A248">
            <v>20498</v>
          </cell>
          <cell r="B248" t="str">
            <v>Новый Абонент</v>
          </cell>
          <cell r="C248" t="str">
            <v>Новый Абонент</v>
          </cell>
          <cell r="BJ248" t="str">
            <v>Новый Абонент</v>
          </cell>
        </row>
        <row r="249">
          <cell r="A249">
            <v>20499</v>
          </cell>
          <cell r="B249" t="str">
            <v>Новый Абонент</v>
          </cell>
          <cell r="C249" t="str">
            <v>Новый Абонент</v>
          </cell>
          <cell r="BJ249" t="str">
            <v>Новый Абонент</v>
          </cell>
        </row>
        <row r="250">
          <cell r="A250">
            <v>20500</v>
          </cell>
          <cell r="B250" t="str">
            <v>Новый Абонент</v>
          </cell>
          <cell r="C250" t="str">
            <v>Новый Абонент</v>
          </cell>
          <cell r="BJ250" t="str">
            <v>Новый Абонент</v>
          </cell>
        </row>
        <row r="251">
          <cell r="A251">
            <v>20501</v>
          </cell>
          <cell r="B251" t="str">
            <v>ИП  Алиев Агаверди Ибрагим оглы</v>
          </cell>
          <cell r="C251" t="str">
            <v>ИП  Алиев А. И. о.</v>
          </cell>
          <cell r="D251" t="str">
            <v>12-501/2006    от 01.01.2006г.</v>
          </cell>
          <cell r="K251">
            <v>890300154280</v>
          </cell>
          <cell r="W251">
            <v>629730</v>
          </cell>
          <cell r="X251" t="str">
            <v>Тюменская обл. ЯНАО</v>
          </cell>
          <cell r="Y251" t="str">
            <v>г. Надым</v>
          </cell>
          <cell r="Z251" t="str">
            <v>ул. Комсомольская 1</v>
          </cell>
          <cell r="AA251">
            <v>629730</v>
          </cell>
          <cell r="AB251" t="str">
            <v>Тюменская обл. ЯНАО</v>
          </cell>
          <cell r="AC251" t="str">
            <v>г. Надым</v>
          </cell>
          <cell r="AD251" t="str">
            <v>ул. Комсомольская 1</v>
          </cell>
          <cell r="AF251" t="str">
            <v xml:space="preserve"> </v>
          </cell>
          <cell r="AG251" t="str">
            <v>ИП  Алиев Агаверди Ибрагим оглы</v>
          </cell>
          <cell r="AH251" t="str">
            <v>ИП  Алиев А. И. о.</v>
          </cell>
          <cell r="AQ251">
            <v>4</v>
          </cell>
          <cell r="AR251">
            <v>8</v>
          </cell>
          <cell r="AS251">
            <v>9</v>
          </cell>
          <cell r="AT251">
            <v>10</v>
          </cell>
          <cell r="AX251" t="str">
            <v>Договор</v>
          </cell>
          <cell r="AY251" t="str">
            <v>ПРОДАВЕЦ</v>
          </cell>
          <cell r="BI251">
            <v>1</v>
          </cell>
          <cell r="BJ251" t="str">
            <v>ИП  Алиев Агаверди Ибрагим оглы</v>
          </cell>
          <cell r="BK251" t="str">
            <v>г-ну  Алиеву А. И. о.</v>
          </cell>
          <cell r="BL251" t="str">
            <v>Индивидуальному предпринимателю</v>
          </cell>
        </row>
        <row r="252">
          <cell r="A252">
            <v>20502</v>
          </cell>
          <cell r="B252" t="str">
            <v>ИП  Вердиев Гамлет Магоммедали оглы</v>
          </cell>
          <cell r="C252" t="str">
            <v>ИП  Вердиев Г.М.</v>
          </cell>
          <cell r="D252" t="str">
            <v>12-502/2006    от 01.01.2006г.</v>
          </cell>
          <cell r="F252" t="str">
            <v>"Запсибкомбанк" ОАО г. Тюмень</v>
          </cell>
          <cell r="G252" t="str">
            <v>047102651</v>
          </cell>
          <cell r="H252" t="str">
            <v>30101810800000000651</v>
          </cell>
          <cell r="I252" t="str">
            <v>40802810267090100224</v>
          </cell>
          <cell r="K252">
            <v>890305112251</v>
          </cell>
          <cell r="O252" t="str">
            <v>0135889096</v>
          </cell>
          <cell r="W252">
            <v>629730</v>
          </cell>
          <cell r="X252" t="str">
            <v>Тюменская обл. ЯНАО</v>
          </cell>
          <cell r="Y252" t="str">
            <v>г. Надым</v>
          </cell>
          <cell r="Z252" t="str">
            <v>ул. Зверева д.39 кв. 6</v>
          </cell>
          <cell r="AA252">
            <v>629730</v>
          </cell>
          <cell r="AB252" t="str">
            <v>Тюменская обл. ЯНАО</v>
          </cell>
          <cell r="AC252" t="str">
            <v>г. Надым</v>
          </cell>
          <cell r="AD252" t="str">
            <v>ул. Зверева д.39 кв. 6</v>
          </cell>
          <cell r="AF252" t="str">
            <v>т. 9-68-09, 
т. 6-71-95  
т. 8-902-626-71-95</v>
          </cell>
          <cell r="AG252" t="str">
            <v>ИП  Вердиев Гамлет Магоммедали оглы</v>
          </cell>
          <cell r="AH252" t="str">
            <v>ИП  Вердиев Г.М.</v>
          </cell>
          <cell r="AQ252">
            <v>4</v>
          </cell>
          <cell r="AR252">
            <v>8</v>
          </cell>
          <cell r="AS252">
            <v>9</v>
          </cell>
          <cell r="AT252">
            <v>10</v>
          </cell>
          <cell r="AX252" t="str">
            <v>Договор</v>
          </cell>
          <cell r="AY252" t="str">
            <v>ПРОДАВЕЦ</v>
          </cell>
          <cell r="BI252">
            <v>1</v>
          </cell>
          <cell r="BJ252" t="str">
            <v>ИП  Вердиев Гамлет Магоммедали оглы</v>
          </cell>
          <cell r="BK252" t="str">
            <v>г-ну  Вердиеву Г. М.</v>
          </cell>
          <cell r="BL252" t="str">
            <v>Индивидуальному предпринимателю</v>
          </cell>
        </row>
        <row r="253">
          <cell r="A253">
            <v>20503</v>
          </cell>
          <cell r="B253" t="str">
            <v>ИП Габдуллин Фаат Лутфуллинович</v>
          </cell>
          <cell r="C253" t="str">
            <v>ИП  Габдуллин Ф. Л.</v>
          </cell>
          <cell r="D253" t="str">
            <v>12-503/2006    от 01.01.2006г.</v>
          </cell>
          <cell r="F253" t="str">
            <v>"Западно-Сибирский банк" Сбербанка РФ ОАО г. Тюмень Надымское ОСБ №8028/029</v>
          </cell>
          <cell r="G253" t="str">
            <v>047102651</v>
          </cell>
          <cell r="H253" t="str">
            <v>30101810800000000651</v>
          </cell>
          <cell r="I253" t="str">
            <v>40802810467090100134</v>
          </cell>
          <cell r="K253">
            <v>890300084138</v>
          </cell>
          <cell r="W253">
            <v>629730</v>
          </cell>
          <cell r="X253" t="str">
            <v>Тюменская обл. ЯНАО</v>
          </cell>
          <cell r="Y253" t="str">
            <v>г. Надым</v>
          </cell>
          <cell r="Z253" t="str">
            <v>ул. Комсомольская д.20 кв. 1</v>
          </cell>
          <cell r="AA253">
            <v>629730</v>
          </cell>
          <cell r="AB253" t="str">
            <v>Тюменская обл. ЯНАО</v>
          </cell>
          <cell r="AC253" t="str">
            <v>г. Надым</v>
          </cell>
          <cell r="AD253" t="str">
            <v>ул. Комсомольская д.20 кв. 1</v>
          </cell>
          <cell r="AF253" t="str">
            <v>т. 38-435 т. 34-042  т. 61-069</v>
          </cell>
          <cell r="AG253" t="str">
            <v>ИП Габдуллин Фаат Лутфуллинович</v>
          </cell>
          <cell r="AH253" t="str">
            <v>ИП  Габдуллин Ф. Л.</v>
          </cell>
          <cell r="AK253" t="str">
            <v>Раводина Татьяна Станиславовна</v>
          </cell>
          <cell r="AL253" t="str">
            <v>Раводина Т. С.</v>
          </cell>
          <cell r="AQ253">
            <v>4</v>
          </cell>
          <cell r="AR253">
            <v>8</v>
          </cell>
          <cell r="AS253">
            <v>9</v>
          </cell>
          <cell r="AT253">
            <v>10</v>
          </cell>
          <cell r="AX253" t="str">
            <v>Договор</v>
          </cell>
          <cell r="AY253" t="str">
            <v>ПРОДАВЕЦ</v>
          </cell>
          <cell r="BI253">
            <v>1</v>
          </cell>
          <cell r="BJ253" t="str">
            <v>ИП Габдуллин Фаат Лутфуллинович</v>
          </cell>
          <cell r="BK253" t="str">
            <v>г-ну  Габдуллину Ф. Л.</v>
          </cell>
          <cell r="BL253" t="str">
            <v>Индивидуальному предпринимателю</v>
          </cell>
          <cell r="BO253">
            <v>6.0069999999999997</v>
          </cell>
          <cell r="BP253" t="str">
            <v>Комсомольская 20 маг Диор</v>
          </cell>
        </row>
        <row r="254">
          <cell r="A254">
            <v>20504</v>
          </cell>
          <cell r="B254" t="str">
            <v>ИП Маркевич Михаил Васильевич</v>
          </cell>
          <cell r="C254" t="str">
            <v>ИП  Маркевич М.В.</v>
          </cell>
          <cell r="D254" t="str">
            <v>12-504/2006    от 01.01.2006г.</v>
          </cell>
          <cell r="F254" t="str">
            <v>"Запсибкомбанк" ОАО г. Тюмень</v>
          </cell>
          <cell r="G254" t="str">
            <v>047130639</v>
          </cell>
          <cell r="H254" t="str">
            <v>30101810100000000639</v>
          </cell>
          <cell r="I254" t="str">
            <v>40802810500140000065</v>
          </cell>
          <cell r="K254">
            <v>890300010305</v>
          </cell>
          <cell r="P254">
            <v>304890302800062</v>
          </cell>
          <cell r="W254">
            <v>629730</v>
          </cell>
          <cell r="X254" t="str">
            <v>ЯНАО</v>
          </cell>
          <cell r="Y254" t="str">
            <v>г. Надым</v>
          </cell>
          <cell r="Z254" t="str">
            <v>пр. Ленинградский д.11 кв. 60</v>
          </cell>
          <cell r="AA254">
            <v>629730</v>
          </cell>
          <cell r="AB254" t="str">
            <v>ЯНАО</v>
          </cell>
          <cell r="AC254" t="str">
            <v>г. Надым</v>
          </cell>
          <cell r="AD254" t="str">
            <v>пр. Ленинградский д.11 кв. 60</v>
          </cell>
          <cell r="AE254" t="str">
            <v>avrora04@mail.ru</v>
          </cell>
          <cell r="AF254" t="str">
            <v>т.6-32-92 
ф. 6-32-97</v>
          </cell>
          <cell r="AG254" t="str">
            <v>ИП Маркевич Михаил Васильевич</v>
          </cell>
          <cell r="AH254" t="str">
            <v>ИП  Маркевич М.В.</v>
          </cell>
          <cell r="AQ254">
            <v>4</v>
          </cell>
          <cell r="AR254">
            <v>8</v>
          </cell>
          <cell r="AS254">
            <v>9</v>
          </cell>
          <cell r="AT254">
            <v>10</v>
          </cell>
          <cell r="AX254" t="str">
            <v>Договор</v>
          </cell>
          <cell r="AY254" t="str">
            <v>ПРОДАВЕЦ</v>
          </cell>
          <cell r="BI254">
            <v>1</v>
          </cell>
          <cell r="BJ254" t="str">
            <v>ИП Маркевич Михаил Васильевич</v>
          </cell>
          <cell r="BK254" t="str">
            <v>г-ну  Маркевичу М. В.</v>
          </cell>
          <cell r="BL254" t="str">
            <v>Индивидуальному предпринимателю</v>
          </cell>
          <cell r="BP254" t="str">
            <v>Ленинградский 24 мир Подарков</v>
          </cell>
        </row>
        <row r="255">
          <cell r="A255">
            <v>20505</v>
          </cell>
          <cell r="B255" t="str">
            <v>ИП Кобзарёв Николай Владимирович</v>
          </cell>
          <cell r="C255" t="str">
            <v>ИП Кобзарёв Н. В.</v>
          </cell>
          <cell r="D255" t="str">
            <v>12-505/2008    от 01.02.2008г.</v>
          </cell>
          <cell r="K255">
            <v>890303355097</v>
          </cell>
          <cell r="AG255" t="str">
            <v>ИП Кобзарев Николай Владимирович</v>
          </cell>
          <cell r="AH255" t="str">
            <v>ИП Кобзарев Н.В.</v>
          </cell>
          <cell r="AX255" t="str">
            <v>Договор</v>
          </cell>
          <cell r="AY255" t="str">
            <v>ПРОДАВЕЦ</v>
          </cell>
          <cell r="BJ255" t="str">
            <v>ИП Кобзарёв Николай Владимирович</v>
          </cell>
          <cell r="BK255" t="str">
            <v>г-ну Кобзареву Н.В.</v>
          </cell>
          <cell r="BL255" t="str">
            <v>Индивидуальному предпринимателю</v>
          </cell>
        </row>
        <row r="256">
          <cell r="A256">
            <v>20506</v>
          </cell>
          <cell r="B256" t="str">
            <v>ИП Марченко Марина Викторовна</v>
          </cell>
          <cell r="C256" t="str">
            <v>ИП Марченко М. В.</v>
          </cell>
          <cell r="D256" t="str">
            <v>12-506/2006    от 01.01.2006г.</v>
          </cell>
          <cell r="K256">
            <v>890300125472</v>
          </cell>
          <cell r="P256">
            <v>304890317000222</v>
          </cell>
          <cell r="W256">
            <v>629730</v>
          </cell>
          <cell r="X256" t="str">
            <v>Тюменская обл. ЯНАО</v>
          </cell>
          <cell r="Y256" t="str">
            <v>г. Надым</v>
          </cell>
          <cell r="Z256" t="str">
            <v>ул. Зверева д. 29 кв. 54</v>
          </cell>
          <cell r="AA256">
            <v>629730</v>
          </cell>
          <cell r="AB256" t="str">
            <v>Тюменская обл. ЯНАО</v>
          </cell>
          <cell r="AC256" t="str">
            <v>г. Надым</v>
          </cell>
          <cell r="AD256" t="str">
            <v>ул. Зверева д. 29 кв. 54 маг. Престиж</v>
          </cell>
          <cell r="AF256" t="str">
            <v>т. 38-333</v>
          </cell>
          <cell r="AG256" t="str">
            <v>ИП Марченко Марина Викторовна</v>
          </cell>
          <cell r="AH256" t="str">
            <v>ИП Марченко М. В.</v>
          </cell>
          <cell r="AQ256">
            <v>4</v>
          </cell>
          <cell r="AR256">
            <v>8</v>
          </cell>
          <cell r="AS256">
            <v>9</v>
          </cell>
          <cell r="AT256">
            <v>10</v>
          </cell>
          <cell r="AX256" t="str">
            <v>Договор</v>
          </cell>
          <cell r="AY256" t="str">
            <v>ПРОДАВЕЦ</v>
          </cell>
          <cell r="BI256">
            <v>1</v>
          </cell>
          <cell r="BJ256" t="str">
            <v>ИП Марченко Марина Викторовна</v>
          </cell>
          <cell r="BK256" t="str">
            <v>г-же Марченко М. В.</v>
          </cell>
          <cell r="BL256" t="str">
            <v>Индивидуальному предпринимателю</v>
          </cell>
          <cell r="BO256">
            <v>5.0369999999999999</v>
          </cell>
          <cell r="BP256" t="str">
            <v>маг. Престиж 
Заводская 5</v>
          </cell>
        </row>
        <row r="257">
          <cell r="A257">
            <v>20507</v>
          </cell>
          <cell r="B257" t="str">
            <v>ИП Аливердиев Теймур Гейбулла оглы</v>
          </cell>
          <cell r="C257" t="str">
            <v>ИП Аливердиев Т.Г.о.</v>
          </cell>
          <cell r="D257" t="str">
            <v>12-507/2006    от 01.01.2006г.</v>
          </cell>
          <cell r="K257">
            <v>890300198569</v>
          </cell>
          <cell r="W257">
            <v>629730</v>
          </cell>
          <cell r="X257" t="str">
            <v>Тюменская обл. ЯНАО</v>
          </cell>
          <cell r="Y257" t="str">
            <v>г. Надым</v>
          </cell>
          <cell r="Z257" t="str">
            <v>ул. Полярная д.14 кв. 67</v>
          </cell>
          <cell r="AA257">
            <v>629730</v>
          </cell>
          <cell r="AB257" t="str">
            <v>Тюменская обл. ЯНАО</v>
          </cell>
          <cell r="AC257" t="str">
            <v>г. Надым</v>
          </cell>
          <cell r="AD257" t="str">
            <v>ул. Полярная д.14 кв. 67</v>
          </cell>
          <cell r="AF257" t="str">
            <v>т. 36-001 
т. 8-902-626-7823</v>
          </cell>
          <cell r="AG257" t="str">
            <v>ИП Аливердиев Теймур Гейбулла оглы</v>
          </cell>
          <cell r="AH257" t="str">
            <v>ИП Аливердиев Т.Г.о.</v>
          </cell>
          <cell r="AK257" t="str">
            <v>Елена 8-922-452-8363</v>
          </cell>
          <cell r="AQ257">
            <v>4</v>
          </cell>
          <cell r="AR257">
            <v>8</v>
          </cell>
          <cell r="AS257">
            <v>9</v>
          </cell>
          <cell r="AT257">
            <v>10</v>
          </cell>
          <cell r="AX257" t="str">
            <v>Договор</v>
          </cell>
          <cell r="AY257" t="str">
            <v>ПРОДАВЕЦ</v>
          </cell>
          <cell r="BI257">
            <v>1</v>
          </cell>
          <cell r="BJ257" t="str">
            <v>ИП Аливердиев Теймур Гейбулла оглы</v>
          </cell>
          <cell r="BK257" t="str">
            <v>г-ну Аливердиеву Т. Г. о.</v>
          </cell>
          <cell r="BL257" t="str">
            <v>Индивидуальному предпринимателю</v>
          </cell>
          <cell r="BO257">
            <v>4.01799999999999</v>
          </cell>
          <cell r="BP257" t="str">
            <v>джокер</v>
          </cell>
        </row>
        <row r="258">
          <cell r="A258">
            <v>20508</v>
          </cell>
          <cell r="B258" t="str">
            <v>ИП Мурчич Инна Анатольевна</v>
          </cell>
          <cell r="C258" t="str">
            <v>ИП Мурчич И. А.</v>
          </cell>
          <cell r="D258" t="str">
            <v>12-508/2006    от 01.01.2006г.</v>
          </cell>
          <cell r="K258">
            <v>890303597321</v>
          </cell>
          <cell r="P258">
            <v>304890316300127</v>
          </cell>
          <cell r="W258">
            <v>629730</v>
          </cell>
          <cell r="X258" t="str">
            <v>Тюменская обл. ЯНАО</v>
          </cell>
          <cell r="Y258" t="str">
            <v>г. Надым</v>
          </cell>
          <cell r="Z258" t="str">
            <v>ул. Заводская д. 3А кв. 71</v>
          </cell>
          <cell r="AA258">
            <v>629730</v>
          </cell>
          <cell r="AB258" t="str">
            <v>Тюменская обл. ЯНАО</v>
          </cell>
          <cell r="AC258" t="str">
            <v>г. Надым</v>
          </cell>
          <cell r="AD258" t="str">
            <v>ул. Заводская д. 5А</v>
          </cell>
          <cell r="AF258" t="str">
            <v>р. 3-83-61 д. 2-50-71</v>
          </cell>
          <cell r="AG258" t="str">
            <v>ИП Мурчич Инна Анатольевна</v>
          </cell>
          <cell r="AH258" t="str">
            <v>ИП Мурчич И. А.</v>
          </cell>
          <cell r="AQ258">
            <v>4</v>
          </cell>
          <cell r="AR258">
            <v>8</v>
          </cell>
          <cell r="AS258">
            <v>9</v>
          </cell>
          <cell r="AT258">
            <v>10</v>
          </cell>
          <cell r="AX258" t="str">
            <v>Договор</v>
          </cell>
          <cell r="AY258" t="str">
            <v>ПРОДАВЕЦ</v>
          </cell>
          <cell r="BI258">
            <v>1</v>
          </cell>
          <cell r="BJ258" t="str">
            <v>ИП Мурчич Инна Анатольевна</v>
          </cell>
          <cell r="BK258" t="str">
            <v>г-же Мурчич И. А.</v>
          </cell>
          <cell r="BL258" t="str">
            <v>Индивидуальному предпринимателю</v>
          </cell>
          <cell r="BO258">
            <v>5.0350000000000001</v>
          </cell>
          <cell r="BP258" t="str">
            <v>Заводская 5 Фотолаборатория</v>
          </cell>
        </row>
        <row r="259">
          <cell r="A259">
            <v>20509</v>
          </cell>
          <cell r="B259" t="str">
            <v>ИП Мингебаева Виктория Юрьевна</v>
          </cell>
          <cell r="C259" t="str">
            <v>ИП Мингебаева В. Ю.</v>
          </cell>
          <cell r="D259" t="str">
            <v>12-509/2006    от 01.01.2006г.</v>
          </cell>
          <cell r="F259" t="str">
            <v>филиал ОАО "Уралсиб"  г. Тюмень</v>
          </cell>
          <cell r="G259" t="str">
            <v>047106957</v>
          </cell>
          <cell r="H259" t="str">
            <v>30101810900000000957</v>
          </cell>
          <cell r="I259" t="str">
            <v>40802810563020000125</v>
          </cell>
          <cell r="K259">
            <v>890300476777</v>
          </cell>
          <cell r="P259">
            <v>304890307100091</v>
          </cell>
          <cell r="Q259">
            <v>3273</v>
          </cell>
          <cell r="W259">
            <v>629730</v>
          </cell>
          <cell r="X259" t="str">
            <v>Тюменская обл. ЯНАО</v>
          </cell>
          <cell r="Y259" t="str">
            <v>г. Надым</v>
          </cell>
          <cell r="Z259" t="str">
            <v>ул. Зверева д. 38А кв 12</v>
          </cell>
          <cell r="AA259">
            <v>629730</v>
          </cell>
          <cell r="AB259" t="str">
            <v>Тюменская обл. ЯНАО</v>
          </cell>
          <cell r="AC259" t="str">
            <v>г. Надым</v>
          </cell>
          <cell r="AD259" t="str">
            <v>ул. Зверева д. 42 кв 183</v>
          </cell>
          <cell r="AF259" t="str">
            <v>т. 594008 
т. 594009</v>
          </cell>
          <cell r="AG259" t="str">
            <v>ИП Мингебаева Виктория Юрьевна</v>
          </cell>
          <cell r="AH259" t="str">
            <v>ИП Мингебаева В. Ю.</v>
          </cell>
          <cell r="AQ259">
            <v>4</v>
          </cell>
          <cell r="AR259">
            <v>8</v>
          </cell>
          <cell r="AS259">
            <v>9</v>
          </cell>
          <cell r="AT259">
            <v>10</v>
          </cell>
          <cell r="AX259" t="str">
            <v>Договор</v>
          </cell>
          <cell r="AY259" t="str">
            <v>ПРОДАВЕЦ</v>
          </cell>
          <cell r="BI259">
            <v>1</v>
          </cell>
          <cell r="BJ259" t="str">
            <v>ИП Мингебаева Виктория Юрьевна</v>
          </cell>
          <cell r="BK259" t="str">
            <v>г-же Мингебаевой В. Ю.</v>
          </cell>
          <cell r="BL259" t="str">
            <v>Индивидуальному предпринимателю</v>
          </cell>
          <cell r="BP259" t="str">
            <v>пос. Лесной "Мясной Рай" 
отдавать Любовь Александровне</v>
          </cell>
        </row>
        <row r="260">
          <cell r="A260">
            <v>20510</v>
          </cell>
          <cell r="B260" t="str">
            <v>ИП Бертолло Владимир Олегович</v>
          </cell>
          <cell r="C260" t="str">
            <v>ИП Бертолло В. О.</v>
          </cell>
          <cell r="D260" t="str">
            <v>12-510/2006    от 01.01.2006г.</v>
          </cell>
          <cell r="F260" t="str">
            <v>"Запсибкомбанк" ОАО г. Салехард</v>
          </cell>
          <cell r="G260" t="str">
            <v>047182727</v>
          </cell>
          <cell r="H260" t="str">
            <v>301018106000000000727</v>
          </cell>
          <cell r="I260" t="str">
            <v>4080281020014000013</v>
          </cell>
          <cell r="K260">
            <v>890300179541</v>
          </cell>
          <cell r="W260">
            <v>629730</v>
          </cell>
          <cell r="X260" t="str">
            <v>Тюменская обл. ЯНАО</v>
          </cell>
          <cell r="Y260" t="str">
            <v>г. Надым</v>
          </cell>
          <cell r="Z260" t="str">
            <v>ул. Кедровая 8 кв. 75</v>
          </cell>
          <cell r="AA260">
            <v>629730</v>
          </cell>
          <cell r="AB260" t="str">
            <v>Тюменская обл. ЯНАО</v>
          </cell>
          <cell r="AC260" t="str">
            <v>г. Надым</v>
          </cell>
          <cell r="AD260" t="str">
            <v>ул. Кедровая 8 кв. 75</v>
          </cell>
          <cell r="AE260" t="str">
            <v>tutti-nadym@list.ru</v>
          </cell>
          <cell r="AF260" t="str">
            <v>т. 66-33-9 
т. 9-41-13 т. 3-14-66, 90-038</v>
          </cell>
          <cell r="AG260" t="str">
            <v>ИП Бертолло Владимир Олегович</v>
          </cell>
          <cell r="AH260" t="str">
            <v>ИП Бертолло В. О.</v>
          </cell>
          <cell r="AQ260">
            <v>4</v>
          </cell>
          <cell r="AR260">
            <v>8</v>
          </cell>
          <cell r="AS260">
            <v>9</v>
          </cell>
          <cell r="AT260">
            <v>10</v>
          </cell>
          <cell r="AX260" t="str">
            <v>Договор</v>
          </cell>
          <cell r="AY260" t="str">
            <v>ПРОДАВЕЦ</v>
          </cell>
          <cell r="BI260">
            <v>1</v>
          </cell>
          <cell r="BJ260" t="str">
            <v>ИП Бертолло Владимир Олегович</v>
          </cell>
          <cell r="BK260" t="str">
            <v>г-ну Бертолло В. О.</v>
          </cell>
          <cell r="BL260" t="str">
            <v>Индивидуальному предпринимателю</v>
          </cell>
          <cell r="BO260">
            <v>3.0179999999999998</v>
          </cell>
          <cell r="BP260" t="str">
            <v>перед кислородкой 
станцией офис</v>
          </cell>
        </row>
        <row r="261">
          <cell r="A261">
            <v>20511</v>
          </cell>
          <cell r="B261" t="str">
            <v>ИП Науменко Жанна Ивановна</v>
          </cell>
          <cell r="C261" t="str">
            <v>ИП Науменко Ж. И.</v>
          </cell>
          <cell r="D261" t="str">
            <v>12-511/2006    от 01.01.2006г.</v>
          </cell>
          <cell r="K261">
            <v>890300195286</v>
          </cell>
          <cell r="P261">
            <v>304890325100010</v>
          </cell>
          <cell r="Q261">
            <v>2836</v>
          </cell>
          <cell r="W261">
            <v>629713</v>
          </cell>
          <cell r="X261" t="str">
            <v>Тюменская обл. ЯНАО</v>
          </cell>
          <cell r="Y261" t="str">
            <v>пос. Старый Надым</v>
          </cell>
          <cell r="Z261" t="str">
            <v>п. Восточный д. 95</v>
          </cell>
          <cell r="AA261">
            <v>629730</v>
          </cell>
          <cell r="AB261" t="str">
            <v>Тюменская обл. ЯНАО</v>
          </cell>
          <cell r="AC261" t="str">
            <v>пос. Старый Надым</v>
          </cell>
          <cell r="AD261" t="str">
            <v>АТП - 6 маг. "Алёнушка"</v>
          </cell>
          <cell r="AF261" t="str">
            <v>т. 46-0-43</v>
          </cell>
          <cell r="AG261" t="str">
            <v>ИП Науменко Жанна Ивановна</v>
          </cell>
          <cell r="AH261" t="str">
            <v>ИП Науменко Ж. И.</v>
          </cell>
          <cell r="AQ261">
            <v>4</v>
          </cell>
          <cell r="AR261">
            <v>8</v>
          </cell>
          <cell r="AS261">
            <v>9</v>
          </cell>
          <cell r="AT261">
            <v>10</v>
          </cell>
          <cell r="AX261" t="str">
            <v>Договор</v>
          </cell>
          <cell r="AY261" t="str">
            <v>ПРОДАВЕЦ</v>
          </cell>
          <cell r="BI261">
            <v>1</v>
          </cell>
          <cell r="BJ261" t="str">
            <v>ИП Науменко Жанна Ивановна</v>
          </cell>
          <cell r="BK261" t="str">
            <v>г-же Науменко Ж. И.</v>
          </cell>
          <cell r="BL261" t="str">
            <v>Индивидуальному предпринимателю</v>
          </cell>
          <cell r="BP261" t="str">
            <v>ст. НАДЫМ</v>
          </cell>
        </row>
        <row r="262">
          <cell r="A262">
            <v>20512</v>
          </cell>
          <cell r="B262" t="str">
            <v>ИП Буркина Лиля Рифгатовна</v>
          </cell>
          <cell r="C262" t="str">
            <v>ИП Буркина Л. Р.</v>
          </cell>
          <cell r="D262" t="str">
            <v>12-512/2006    от 01.01.2006г.</v>
          </cell>
          <cell r="F262" t="str">
            <v>"Запсибкомбанк" ОАО г. Тюмень</v>
          </cell>
          <cell r="G262" t="str">
            <v>047102651</v>
          </cell>
          <cell r="H262" t="str">
            <v>30101810800000000651</v>
          </cell>
          <cell r="I262" t="str">
            <v>40802810867090100239</v>
          </cell>
          <cell r="K262">
            <v>890300025566</v>
          </cell>
          <cell r="W262">
            <v>629730</v>
          </cell>
          <cell r="X262" t="str">
            <v>Тюменская обл. ЯНАО</v>
          </cell>
          <cell r="Y262" t="str">
            <v>г. Надым</v>
          </cell>
          <cell r="Z262" t="str">
            <v>пр. Ленинградский д.20 кв. 4</v>
          </cell>
          <cell r="AA262">
            <v>629730</v>
          </cell>
          <cell r="AB262" t="str">
            <v>Тюменская обл. ЯНАО</v>
          </cell>
          <cell r="AC262" t="str">
            <v>г. Надым</v>
          </cell>
          <cell r="AD262" t="str">
            <v>пр. Ленинградский д.20 кв. 4</v>
          </cell>
          <cell r="AF262" t="str">
            <v>3-54-58, 3-13-12, 2-05-20</v>
          </cell>
          <cell r="AG262" t="str">
            <v>ИП Буркина Лиля Рифгатовна 3-54-58</v>
          </cell>
          <cell r="AH262" t="str">
            <v>ИП Буркина Л.Р.</v>
          </cell>
          <cell r="AK262" t="str">
            <v>Бойко Юлия Оскиановна</v>
          </cell>
          <cell r="AL262" t="str">
            <v>Бойко Ю. О.</v>
          </cell>
          <cell r="AM262" t="str">
            <v>Орлова Наталья Викторовна</v>
          </cell>
          <cell r="AQ262">
            <v>4</v>
          </cell>
          <cell r="AR262">
            <v>8</v>
          </cell>
          <cell r="AS262">
            <v>9</v>
          </cell>
          <cell r="AT262">
            <v>10</v>
          </cell>
          <cell r="AX262" t="str">
            <v>Договор</v>
          </cell>
          <cell r="AY262" t="str">
            <v>ПРОДАВЕЦ</v>
          </cell>
          <cell r="BI262">
            <v>1</v>
          </cell>
          <cell r="BJ262" t="str">
            <v>ИП Буркина Лиля Рифгатовна</v>
          </cell>
          <cell r="BK262" t="str">
            <v>г-же Буркиной Л. Р.</v>
          </cell>
          <cell r="BL262" t="str">
            <v>Индивидуальному предпринимателю</v>
          </cell>
          <cell r="BP262" t="str">
            <v>пл.Север маг.Гранд</v>
          </cell>
        </row>
        <row r="263">
          <cell r="A263">
            <v>20513</v>
          </cell>
          <cell r="B263" t="str">
            <v>ИП Саурин Михаил Гаврилович</v>
          </cell>
          <cell r="C263" t="str">
            <v>ИП Саурин М. Г.</v>
          </cell>
          <cell r="D263" t="str">
            <v>12-513/2006    от 01.01.2006г.</v>
          </cell>
          <cell r="F263" t="str">
            <v>"Запсибкомбанк" ОАО г. Тюмень</v>
          </cell>
          <cell r="G263" t="str">
            <v>047102651</v>
          </cell>
          <cell r="H263" t="str">
            <v>30101810800000000651</v>
          </cell>
          <cell r="K263">
            <v>890300365940</v>
          </cell>
          <cell r="P263">
            <v>304890331600043</v>
          </cell>
          <cell r="W263">
            <v>629730</v>
          </cell>
          <cell r="X263" t="str">
            <v>Тюменская обл. ЯНАО</v>
          </cell>
          <cell r="Y263" t="str">
            <v>г. Надым</v>
          </cell>
          <cell r="Z263" t="str">
            <v>ул. Комсомольская д.12 кв. 30</v>
          </cell>
          <cell r="AA263">
            <v>629730</v>
          </cell>
          <cell r="AB263" t="str">
            <v>Тюменская обл. ЯНАО</v>
          </cell>
          <cell r="AC263" t="str">
            <v>г. Надым</v>
          </cell>
          <cell r="AD263" t="str">
            <v>ул. Комсомольская д.12 кв. 30</v>
          </cell>
          <cell r="AF263" t="str">
            <v>т. 8-922-2233-711</v>
          </cell>
          <cell r="AG263" t="str">
            <v>ИП Саурин Михаил Гаврилович</v>
          </cell>
          <cell r="AH263" t="str">
            <v>ИП Саурин М.Г.</v>
          </cell>
          <cell r="AK263" t="str">
            <v>Анжела Анатольевна 
т. 9-69-59</v>
          </cell>
          <cell r="AQ263">
            <v>4</v>
          </cell>
          <cell r="AR263">
            <v>8</v>
          </cell>
          <cell r="AS263">
            <v>9</v>
          </cell>
          <cell r="AT263">
            <v>10</v>
          </cell>
          <cell r="AX263" t="str">
            <v>Договор</v>
          </cell>
          <cell r="AY263" t="str">
            <v>ПРОДАВЕЦ</v>
          </cell>
          <cell r="BI263">
            <v>1</v>
          </cell>
          <cell r="BJ263" t="str">
            <v>ИП Саурин Михаил Гаврилович</v>
          </cell>
          <cell r="BK263" t="str">
            <v>г-ну Саурину М. Г.</v>
          </cell>
          <cell r="BL263" t="str">
            <v>Индивидуальному предпринимателю</v>
          </cell>
          <cell r="BO263">
            <v>6.0129999999999999</v>
          </cell>
          <cell r="BP263" t="str">
            <v>"НЗКПД" 3 эт., оф. № 13 "Каскад"</v>
          </cell>
        </row>
        <row r="264">
          <cell r="A264">
            <v>20514</v>
          </cell>
          <cell r="B264" t="str">
            <v>ИП Гашимов Ильгам Алишах оглы</v>
          </cell>
          <cell r="C264" t="str">
            <v>ИП Гашимов И. А.</v>
          </cell>
          <cell r="D264" t="str">
            <v>12-514/2006    от 01.01.2006г.</v>
          </cell>
          <cell r="F264" t="str">
            <v>"Запсибкомбанк" ОАО г. Салехард</v>
          </cell>
          <cell r="G264" t="str">
            <v>047182727</v>
          </cell>
          <cell r="H264" t="str">
            <v>301018106000000000727</v>
          </cell>
          <cell r="I264" t="str">
            <v>40802810000140000719</v>
          </cell>
          <cell r="K264">
            <v>890300046100</v>
          </cell>
          <cell r="P264">
            <v>304890309800127</v>
          </cell>
          <cell r="W264">
            <v>629730</v>
          </cell>
          <cell r="X264" t="str">
            <v>Тюменская обл. ЯНАО</v>
          </cell>
          <cell r="Y264" t="str">
            <v>г. Надым</v>
          </cell>
          <cell r="Z264" t="str">
            <v>ул. Зверева д. 44 кв. 50</v>
          </cell>
          <cell r="AA264">
            <v>629730</v>
          </cell>
          <cell r="AB264" t="str">
            <v>Тюменская обл. ЯНАО</v>
          </cell>
          <cell r="AC264" t="str">
            <v>г. Надым</v>
          </cell>
          <cell r="AD264" t="str">
            <v>ул. Зверева д. 46А</v>
          </cell>
          <cell r="AF264" t="str">
            <v>т. 2-55-72, 
т. 7-29-22,
т.д. 2-49-41</v>
          </cell>
          <cell r="AG264" t="str">
            <v>ИП Гашимов Ильгам Алишах оглы</v>
          </cell>
          <cell r="AH264" t="str">
            <v>ИП Гашимов И. А. о.</v>
          </cell>
          <cell r="AQ264">
            <v>4</v>
          </cell>
          <cell r="AR264">
            <v>8</v>
          </cell>
          <cell r="AS264">
            <v>9</v>
          </cell>
          <cell r="AT264">
            <v>10</v>
          </cell>
          <cell r="AX264" t="str">
            <v>Договор</v>
          </cell>
          <cell r="AY264" t="str">
            <v>ПРОДАВЕЦ</v>
          </cell>
          <cell r="BI264">
            <v>1</v>
          </cell>
          <cell r="BJ264" t="str">
            <v>ИП Гашимов Ильгам Алишах оглы</v>
          </cell>
          <cell r="BK264" t="str">
            <v>г-ну Гашимову И. А. о.</v>
          </cell>
          <cell r="BL264" t="str">
            <v>Индивидуальному предпринимателю</v>
          </cell>
          <cell r="BP264" t="str">
            <v>11 мкр. Маг. "Эрлайс "</v>
          </cell>
        </row>
        <row r="265">
          <cell r="A265">
            <v>20515</v>
          </cell>
          <cell r="B265" t="str">
            <v>ИП Лесниченко Евгений Михайлович</v>
          </cell>
          <cell r="C265" t="str">
            <v>ИП Лесниченко Е. М.</v>
          </cell>
          <cell r="D265" t="str">
            <v>12-515/2006    от 01.04.2006г.</v>
          </cell>
          <cell r="F265" t="str">
            <v>"Запсибкомбанк" ОАО г. Тюмень</v>
          </cell>
          <cell r="G265" t="str">
            <v>047102651</v>
          </cell>
          <cell r="H265" t="str">
            <v>30101810800000000651</v>
          </cell>
          <cell r="I265" t="str">
            <v>40802810367090100056</v>
          </cell>
          <cell r="K265">
            <v>890300097602</v>
          </cell>
          <cell r="P265">
            <v>304890318900050</v>
          </cell>
          <cell r="W265">
            <v>629730</v>
          </cell>
          <cell r="X265" t="str">
            <v>Тюменская обл. ЯНАО</v>
          </cell>
          <cell r="Y265" t="str">
            <v>г. Надым</v>
          </cell>
          <cell r="Z265" t="str">
            <v>п. Лесной 1/3-11</v>
          </cell>
          <cell r="AA265">
            <v>629730</v>
          </cell>
          <cell r="AB265" t="str">
            <v>Тюменская обл. ЯНАО</v>
          </cell>
          <cell r="AC265" t="str">
            <v>г. Надым</v>
          </cell>
          <cell r="AD265" t="str">
            <v>п. Лесной 1/3-11</v>
          </cell>
          <cell r="AF265" t="str">
            <v>т.53-60-10  
т. 8-902-626-76-68</v>
          </cell>
          <cell r="AG265" t="str">
            <v>ИП Лесниченко Евгений Михайлович</v>
          </cell>
          <cell r="AH265" t="str">
            <v>ИП Лесниченко Е. М.</v>
          </cell>
          <cell r="AQ265">
            <v>4</v>
          </cell>
          <cell r="AR265">
            <v>8</v>
          </cell>
          <cell r="AS265">
            <v>9</v>
          </cell>
          <cell r="AT265">
            <v>10</v>
          </cell>
          <cell r="AX265" t="str">
            <v>Договор</v>
          </cell>
          <cell r="AY265" t="str">
            <v>ПРОДАВЕЦ</v>
          </cell>
          <cell r="BI265">
            <v>1</v>
          </cell>
          <cell r="BJ265" t="str">
            <v>ИП Лесниченко Евгений Михайлович</v>
          </cell>
          <cell r="BK265" t="str">
            <v>г-ну Лесниченко Е. М.</v>
          </cell>
          <cell r="BL265" t="str">
            <v>Индивидуальному предпринимателю</v>
          </cell>
        </row>
        <row r="266">
          <cell r="A266">
            <v>20516</v>
          </cell>
          <cell r="B266" t="str">
            <v>ИП Манжосов Пётр Николаевич</v>
          </cell>
          <cell r="C266" t="str">
            <v>ИП Манжосов П.Н.</v>
          </cell>
          <cell r="D266" t="str">
            <v>12-516/2006    от 01.01.2006г.</v>
          </cell>
          <cell r="F266" t="str">
            <v>"Запсибкомбанк" ОАО г. Салехард</v>
          </cell>
          <cell r="G266" t="str">
            <v>047182727</v>
          </cell>
          <cell r="H266" t="str">
            <v>301018106000000000727</v>
          </cell>
          <cell r="I266" t="str">
            <v>40802810700140000195</v>
          </cell>
          <cell r="K266">
            <v>890300069793</v>
          </cell>
          <cell r="W266">
            <v>629730</v>
          </cell>
          <cell r="X266" t="str">
            <v>Тюменская обл. ЯНАО</v>
          </cell>
          <cell r="Y266" t="str">
            <v>г. Надым</v>
          </cell>
          <cell r="Z266" t="str">
            <v>ул. Кедровая 12-129</v>
          </cell>
          <cell r="AA266">
            <v>629730</v>
          </cell>
          <cell r="AB266" t="str">
            <v>Тюменская обл. ЯНАО</v>
          </cell>
          <cell r="AC266" t="str">
            <v>г. Надым</v>
          </cell>
          <cell r="AD266" t="str">
            <v>ул. Кедровая 12-129</v>
          </cell>
          <cell r="AF266" t="str">
            <v>т. 3-20-98</v>
          </cell>
          <cell r="AG266" t="str">
            <v>ИП Манжосов Пётр Николаевич</v>
          </cell>
          <cell r="AH266" t="str">
            <v>ИП Манжосов П.Н.</v>
          </cell>
          <cell r="AQ266">
            <v>4</v>
          </cell>
          <cell r="AR266">
            <v>8</v>
          </cell>
          <cell r="AS266">
            <v>9</v>
          </cell>
          <cell r="AT266">
            <v>10</v>
          </cell>
          <cell r="AX266" t="str">
            <v>Договор</v>
          </cell>
          <cell r="AY266" t="str">
            <v>ПРОДАВЕЦ</v>
          </cell>
          <cell r="BI266">
            <v>1</v>
          </cell>
          <cell r="BJ266" t="str">
            <v>ИП Манжосов Пётр Николаевич</v>
          </cell>
          <cell r="BK266" t="str">
            <v>г-ну  Манжосову П. Н.</v>
          </cell>
          <cell r="BL266" t="str">
            <v>Индивидуальному предпринимателю</v>
          </cell>
          <cell r="BP266" t="str">
            <v>маг. Какаду</v>
          </cell>
        </row>
        <row r="267">
          <cell r="A267">
            <v>20517</v>
          </cell>
          <cell r="B267" t="str">
            <v>Новый Абонент</v>
          </cell>
          <cell r="C267" t="str">
            <v>Новый Абонент</v>
          </cell>
          <cell r="AE267" t="str">
            <v xml:space="preserve"> </v>
          </cell>
          <cell r="BJ267" t="str">
            <v>Новый Абонент</v>
          </cell>
        </row>
        <row r="268">
          <cell r="A268">
            <v>20518</v>
          </cell>
          <cell r="B268" t="str">
            <v>ИП Козаренко Анатолий Ильич</v>
          </cell>
          <cell r="C268" t="str">
            <v>ИП Козаренко А. И.</v>
          </cell>
          <cell r="D268" t="str">
            <v>12-518/2006    от 01.01.2006г.</v>
          </cell>
          <cell r="F268" t="str">
            <v>"Запсибкомбанк" ОАО г. Салехард</v>
          </cell>
          <cell r="G268" t="str">
            <v>047182727</v>
          </cell>
          <cell r="H268" t="str">
            <v>301018106000000000727</v>
          </cell>
          <cell r="I268" t="str">
            <v>40702810900140000192</v>
          </cell>
          <cell r="K268">
            <v>890300007990</v>
          </cell>
          <cell r="P268">
            <v>304890307900014</v>
          </cell>
          <cell r="W268">
            <v>629730</v>
          </cell>
          <cell r="X268" t="str">
            <v>Тюменская обл. ЯНАО</v>
          </cell>
          <cell r="Y268" t="str">
            <v>г. Надым</v>
          </cell>
          <cell r="Z268" t="str">
            <v>ул Зверева д. 49 кв. 334</v>
          </cell>
          <cell r="AA268">
            <v>629730</v>
          </cell>
          <cell r="AB268" t="str">
            <v>Тюменская обл. ЯНАО</v>
          </cell>
          <cell r="AC268" t="str">
            <v>г. Надым</v>
          </cell>
          <cell r="AD268" t="str">
            <v>ул Зверева д. 49 кв. 334</v>
          </cell>
          <cell r="AF268" t="str">
            <v>т. 36-0-52 
т. 2-00-63 
ф. 3-88-50 
т. 8-902-626-39-60</v>
          </cell>
          <cell r="AG268" t="str">
            <v>ИП Козаренко Анатолий Ильич</v>
          </cell>
          <cell r="AH268" t="str">
            <v>ИП Козаренко А. И.</v>
          </cell>
          <cell r="AQ268">
            <v>4</v>
          </cell>
          <cell r="AR268">
            <v>8</v>
          </cell>
          <cell r="AS268">
            <v>9</v>
          </cell>
          <cell r="AT268">
            <v>10</v>
          </cell>
          <cell r="AX268" t="str">
            <v>Договор</v>
          </cell>
          <cell r="AY268" t="str">
            <v>ПРОДАВЕЦ</v>
          </cell>
          <cell r="BI268">
            <v>1</v>
          </cell>
          <cell r="BJ268" t="str">
            <v>ИП Козаренко Анатолий Ильич</v>
          </cell>
          <cell r="BK268" t="str">
            <v>г-ну Козаренко А. И.</v>
          </cell>
          <cell r="BL268" t="str">
            <v>Индивидуальному предпринимателю</v>
          </cell>
          <cell r="BP268" t="str">
            <v>маг.Меркурий</v>
          </cell>
        </row>
        <row r="269">
          <cell r="A269">
            <v>20519</v>
          </cell>
          <cell r="B269" t="str">
            <v>ИП Савенко Евгений Дмитриевич</v>
          </cell>
          <cell r="C269" t="str">
            <v>ИП Савенко Е.Д.</v>
          </cell>
          <cell r="D269" t="str">
            <v>12-519/2006    от 01.01.2006г.</v>
          </cell>
          <cell r="F269" t="str">
            <v>"Запсибкомбанк" ОАО г. Тюмень</v>
          </cell>
          <cell r="G269" t="str">
            <v>047102651</v>
          </cell>
          <cell r="H269" t="str">
            <v>30101810800000000651</v>
          </cell>
          <cell r="I269" t="str">
            <v>40802810367090100124</v>
          </cell>
          <cell r="K269">
            <v>890300177600</v>
          </cell>
          <cell r="P269">
            <v>404890319800021</v>
          </cell>
          <cell r="W269">
            <v>629736</v>
          </cell>
          <cell r="X269" t="str">
            <v>Тюменская обл. ЯНАО</v>
          </cell>
          <cell r="Y269" t="str">
            <v>г. Надым</v>
          </cell>
          <cell r="Z269" t="str">
            <v>ул Зверева 56-36</v>
          </cell>
          <cell r="AA269">
            <v>629730</v>
          </cell>
          <cell r="AB269" t="str">
            <v>Тюменская обл. ЯНАО</v>
          </cell>
          <cell r="AC269" t="str">
            <v>г. Надым</v>
          </cell>
          <cell r="AD269" t="str">
            <v>Проезд 13 панель "С"</v>
          </cell>
          <cell r="AF269" t="str">
            <v>т/ф 6-40-71,ф.5-49-122</v>
          </cell>
          <cell r="AG269" t="str">
            <v>ИП Савенко Евгений Дмитриевич</v>
          </cell>
          <cell r="AH269" t="str">
            <v>ИП Савенко Е.Д.</v>
          </cell>
          <cell r="AQ269">
            <v>4</v>
          </cell>
          <cell r="AR269">
            <v>8</v>
          </cell>
          <cell r="AS269">
            <v>9</v>
          </cell>
          <cell r="AT269">
            <v>10</v>
          </cell>
          <cell r="AX269" t="str">
            <v>Договор</v>
          </cell>
          <cell r="AY269" t="str">
            <v>ПРОДАВЕЦ</v>
          </cell>
          <cell r="BI269">
            <v>1</v>
          </cell>
          <cell r="BJ269" t="str">
            <v>ИП Савенко Евгений Дмитриевич</v>
          </cell>
          <cell r="BK269" t="str">
            <v>г-ну Савенко Е. Д.</v>
          </cell>
          <cell r="BL269" t="str">
            <v>Индивидуальному предпринимателю</v>
          </cell>
          <cell r="BO269">
            <v>2.0099999999999998</v>
          </cell>
          <cell r="BP269" t="str">
            <v>маг. "ИКС" проезд 14</v>
          </cell>
        </row>
        <row r="270">
          <cell r="A270">
            <v>20520</v>
          </cell>
          <cell r="B270" t="str">
            <v>ИП Манжосова Ирина Александровна</v>
          </cell>
          <cell r="C270" t="str">
            <v>ИП Манжосова И.А.</v>
          </cell>
          <cell r="D270" t="str">
            <v>12-520/2006    от 01.01.2006г.</v>
          </cell>
          <cell r="F270" t="str">
            <v>"Запсибкомбанк" ОАО г. Надым</v>
          </cell>
          <cell r="G270" t="str">
            <v>047186784</v>
          </cell>
          <cell r="H270" t="str">
            <v>30101810900000000784</v>
          </cell>
          <cell r="I270" t="str">
            <v>40802810200140000193</v>
          </cell>
          <cell r="K270">
            <v>890300022283</v>
          </cell>
          <cell r="W270">
            <v>629730</v>
          </cell>
          <cell r="X270" t="str">
            <v>Тюменская обл. ЯНАО</v>
          </cell>
          <cell r="Y270" t="str">
            <v>г. Надым</v>
          </cell>
          <cell r="Z270" t="str">
            <v>ул. Кедровая 12-129</v>
          </cell>
          <cell r="AA270">
            <v>629730</v>
          </cell>
          <cell r="AB270" t="str">
            <v>Тюменская обл. ЯНАО</v>
          </cell>
          <cell r="AC270" t="str">
            <v>г. Надым</v>
          </cell>
          <cell r="AD270" t="str">
            <v>ул. Кедровая 12-129</v>
          </cell>
          <cell r="AF270" t="str">
            <v>т/ф 3-20-98 
ф. 3-72-70</v>
          </cell>
          <cell r="AG270" t="str">
            <v>ИП Манжосова Ирина Александровна</v>
          </cell>
          <cell r="AH270" t="str">
            <v>ИП Манжосова И.А.</v>
          </cell>
          <cell r="AQ270">
            <v>4</v>
          </cell>
          <cell r="AR270">
            <v>8</v>
          </cell>
          <cell r="AS270">
            <v>9</v>
          </cell>
          <cell r="AT270">
            <v>10</v>
          </cell>
          <cell r="AX270" t="str">
            <v>Договор</v>
          </cell>
          <cell r="AY270" t="str">
            <v>ПРОДАВЕЦ</v>
          </cell>
          <cell r="BI270">
            <v>1</v>
          </cell>
          <cell r="BJ270" t="str">
            <v>ИП Манжосова Ирина Александровна</v>
          </cell>
          <cell r="BK270" t="str">
            <v>г-же Манжосовой И. А.</v>
          </cell>
          <cell r="BL270" t="str">
            <v>Индивидуальному предпринимателю</v>
          </cell>
          <cell r="BP270" t="str">
            <v>маг. Какаду</v>
          </cell>
        </row>
        <row r="271">
          <cell r="A271">
            <v>20521</v>
          </cell>
          <cell r="B271" t="str">
            <v>Новый Абонент</v>
          </cell>
          <cell r="C271" t="str">
            <v>Новый Абонент</v>
          </cell>
          <cell r="BJ271" t="str">
            <v>Новый Абонент</v>
          </cell>
        </row>
        <row r="272">
          <cell r="A272">
            <v>20522</v>
          </cell>
          <cell r="B272" t="str">
            <v>ИП Мусихин Сергей Геннадьевич</v>
          </cell>
          <cell r="C272" t="str">
            <v>ИП Мусихин С.Г.</v>
          </cell>
          <cell r="D272" t="str">
            <v>12-522/2008 от 01.01.2008</v>
          </cell>
          <cell r="F272" t="str">
            <v>"Запсибкомбанк" ОАО г. Тюмень</v>
          </cell>
          <cell r="G272" t="str">
            <v>047130639</v>
          </cell>
          <cell r="H272" t="str">
            <v>30101810100000000639</v>
          </cell>
          <cell r="I272" t="str">
            <v>40702810600140000088</v>
          </cell>
          <cell r="K272">
            <v>890300017928</v>
          </cell>
          <cell r="N272" t="str">
            <v>55.11 60.24 60.23 45.2 50.50 50.3 52.12</v>
          </cell>
          <cell r="O272" t="str">
            <v>01277004914</v>
          </cell>
          <cell r="P272">
            <v>304890315200023</v>
          </cell>
          <cell r="W272">
            <v>629730</v>
          </cell>
          <cell r="X272" t="str">
            <v>ЯНАО</v>
          </cell>
          <cell r="Y272" t="str">
            <v>г. Надым</v>
          </cell>
          <cell r="Z272" t="str">
            <v>ул Зверева д.49 кв.386</v>
          </cell>
          <cell r="AA272">
            <v>629730</v>
          </cell>
          <cell r="AB272" t="str">
            <v>ЯНАО</v>
          </cell>
          <cell r="AC272" t="str">
            <v>г. Надым</v>
          </cell>
          <cell r="AD272" t="str">
            <v>ул Зверева д.49 кв.386</v>
          </cell>
          <cell r="AF272" t="str">
            <v>т.2-25-35</v>
          </cell>
          <cell r="AG272" t="str">
            <v>ИП Мусихин Сергей Геннадьевич</v>
          </cell>
          <cell r="AH272" t="str">
            <v>ИП Мусихин С.Г.</v>
          </cell>
          <cell r="AQ272">
            <v>8</v>
          </cell>
          <cell r="AR272">
            <v>4</v>
          </cell>
          <cell r="AS272">
            <v>5</v>
          </cell>
          <cell r="AT272">
            <v>6</v>
          </cell>
          <cell r="AU272">
            <v>9</v>
          </cell>
          <cell r="AX272" t="str">
            <v>Договор</v>
          </cell>
          <cell r="AY272" t="str">
            <v>ПРОДАВЕЦ</v>
          </cell>
          <cell r="BI272">
            <v>1</v>
          </cell>
          <cell r="BJ272" t="str">
            <v>ИП Мусихин Сергей Геннадьевич</v>
          </cell>
          <cell r="BK272" t="str">
            <v>г-ну Мусихину С. Г.</v>
          </cell>
          <cell r="BL272" t="str">
            <v>Индивидуальному предпринимателю</v>
          </cell>
        </row>
        <row r="273">
          <cell r="A273">
            <v>20523</v>
          </cell>
          <cell r="B273" t="str">
            <v>Новый Абонент</v>
          </cell>
          <cell r="C273" t="str">
            <v>Новый Абонент</v>
          </cell>
          <cell r="BJ273" t="str">
            <v>Новый Абонент</v>
          </cell>
        </row>
        <row r="274">
          <cell r="A274">
            <v>20524</v>
          </cell>
          <cell r="B274" t="str">
            <v>Кооператив по строительству и эксплуатации гаражей "Катран"</v>
          </cell>
          <cell r="C274" t="str">
            <v>КС и ЭГ "Катран"</v>
          </cell>
          <cell r="D274" t="str">
            <v>12-524/2006    от 01.01.2006г.</v>
          </cell>
          <cell r="K274">
            <v>8903022088</v>
          </cell>
          <cell r="L274">
            <v>890301001</v>
          </cell>
          <cell r="M274" t="str">
            <v>51600</v>
          </cell>
          <cell r="O274" t="str">
            <v>59642538</v>
          </cell>
          <cell r="P274">
            <v>1028900580994</v>
          </cell>
          <cell r="V274" t="str">
            <v>Расторгнуть</v>
          </cell>
          <cell r="W274">
            <v>629730</v>
          </cell>
          <cell r="X274" t="str">
            <v>Тюменская обл. ЯНАО</v>
          </cell>
          <cell r="Y274" t="str">
            <v>г. Надым</v>
          </cell>
          <cell r="Z274" t="str">
            <v>8 проезд</v>
          </cell>
          <cell r="AA274">
            <v>629730</v>
          </cell>
          <cell r="AB274" t="str">
            <v>Тюменская обл. ЯНАО</v>
          </cell>
          <cell r="AC274" t="str">
            <v>г. Надым</v>
          </cell>
          <cell r="AD274" t="str">
            <v>в/г СТПС панель "П"  Заводская 3-12</v>
          </cell>
          <cell r="AF274" t="str">
            <v>сот.892222-33-7-11 ф.52-26-18</v>
          </cell>
          <cell r="AG274" t="str">
            <v>пред. Девятый Николай Александрович</v>
          </cell>
          <cell r="AH274" t="str">
            <v>пред. Девятый Н. А.</v>
          </cell>
          <cell r="BI274">
            <v>0</v>
          </cell>
          <cell r="BJ274" t="str">
            <v>Кооператив по строительству и эксплуатации гаражей "Катран"</v>
          </cell>
          <cell r="BK274" t="str">
            <v>г-ну Девятому Н. А.</v>
          </cell>
          <cell r="BL274" t="str">
            <v>Председателю</v>
          </cell>
        </row>
        <row r="275">
          <cell r="A275">
            <v>20525</v>
          </cell>
          <cell r="B275" t="str">
            <v>ИП Пуляева Лучия Викторовна</v>
          </cell>
          <cell r="C275" t="str">
            <v>ИП Пуляева Л. В.</v>
          </cell>
          <cell r="D275" t="str">
            <v>12-525/2006    от 01.01.2006г.</v>
          </cell>
          <cell r="F275" t="str">
            <v>"Запсибкомбанк" ОАО г. Салехард</v>
          </cell>
          <cell r="G275" t="str">
            <v>047182727</v>
          </cell>
          <cell r="H275" t="str">
            <v>301018106000000000727</v>
          </cell>
          <cell r="I275" t="str">
            <v>40802810000140000086</v>
          </cell>
          <cell r="K275">
            <v>890300026908</v>
          </cell>
          <cell r="W275">
            <v>629758</v>
          </cell>
          <cell r="X275" t="str">
            <v>Тюменская обл. ЯНАО</v>
          </cell>
          <cell r="Y275" t="str">
            <v>Надымский р-он п. Пангоды</v>
          </cell>
          <cell r="Z275" t="str">
            <v>ул. Строителей д.2 кв. 2</v>
          </cell>
          <cell r="AA275">
            <v>629758</v>
          </cell>
          <cell r="AB275" t="str">
            <v>Тюменская обл. ЯНАО</v>
          </cell>
          <cell r="AC275" t="str">
            <v>Надымский р-он п. Пангоды</v>
          </cell>
          <cell r="AD275" t="str">
            <v>ул. Строителей д.2 кв. 2</v>
          </cell>
          <cell r="AF275" t="str">
            <v>т. 3-80-53</v>
          </cell>
          <cell r="AG275" t="str">
            <v>ИП Пуляева Лучия Викторовна</v>
          </cell>
          <cell r="AH275" t="str">
            <v>ИП Пуляева Л. В.</v>
          </cell>
          <cell r="AQ275">
            <v>4</v>
          </cell>
          <cell r="AR275">
            <v>8</v>
          </cell>
          <cell r="AS275">
            <v>9</v>
          </cell>
          <cell r="AT275">
            <v>10</v>
          </cell>
          <cell r="AX275" t="str">
            <v>Договор</v>
          </cell>
          <cell r="AY275" t="str">
            <v>ПРОДАВЕЦ</v>
          </cell>
          <cell r="BI275">
            <v>1</v>
          </cell>
          <cell r="BJ275" t="str">
            <v>ИП Пуляева Лучия Викторовна</v>
          </cell>
          <cell r="BK275" t="str">
            <v>г-же Пуляевой Л. В.</v>
          </cell>
          <cell r="BL275" t="str">
            <v>Индивидуальному предпринимателю</v>
          </cell>
          <cell r="BO275">
            <v>6.0110000000000001</v>
          </cell>
          <cell r="BP275" t="str">
            <v>"НЗКПД" 3 эт.</v>
          </cell>
        </row>
        <row r="276">
          <cell r="A276">
            <v>20526</v>
          </cell>
          <cell r="B276" t="str">
            <v>ИП Руфуллаев Шохрат Нифтулла оглы</v>
          </cell>
          <cell r="C276" t="str">
            <v>ИП Руфуллаев Ш.Н.</v>
          </cell>
          <cell r="D276" t="str">
            <v>12-526/2006    от 01.01.2006г.</v>
          </cell>
          <cell r="K276">
            <v>890300052908</v>
          </cell>
          <cell r="W276">
            <v>629730</v>
          </cell>
          <cell r="X276" t="str">
            <v>Тюменская обл. ЯНАО</v>
          </cell>
          <cell r="Y276" t="str">
            <v>г. Надым</v>
          </cell>
          <cell r="Z276" t="str">
            <v>ул. Зверева 45</v>
          </cell>
          <cell r="AA276">
            <v>629730</v>
          </cell>
          <cell r="AB276" t="str">
            <v>Тюменская обл. ЯНАО</v>
          </cell>
          <cell r="AC276" t="str">
            <v>г. Надым</v>
          </cell>
          <cell r="AD276" t="str">
            <v>ул. Зверева 45</v>
          </cell>
          <cell r="AF276" t="str">
            <v>т. 8-922-469-97-75 89220520188</v>
          </cell>
          <cell r="AG276" t="str">
            <v>ИП Руфуллаев Ш.Н.</v>
          </cell>
          <cell r="AH276" t="str">
            <v>ИП Руфуллаев Ш.Н.</v>
          </cell>
          <cell r="AQ276">
            <v>4</v>
          </cell>
          <cell r="AR276">
            <v>8</v>
          </cell>
          <cell r="AS276">
            <v>9</v>
          </cell>
          <cell r="AT276">
            <v>10</v>
          </cell>
          <cell r="AX276" t="str">
            <v>Договор</v>
          </cell>
          <cell r="AY276" t="str">
            <v>ПРОДАВЕЦ</v>
          </cell>
          <cell r="BI276">
            <v>1</v>
          </cell>
          <cell r="BJ276" t="str">
            <v>ИП Руфуллаев Шохрат Нифтулла оглы</v>
          </cell>
          <cell r="BK276" t="str">
            <v>г-ну Руфуллаеву Ш. Н.</v>
          </cell>
          <cell r="BL276" t="str">
            <v>Индивидуальному предпринимателю</v>
          </cell>
        </row>
        <row r="277">
          <cell r="A277">
            <v>20527</v>
          </cell>
          <cell r="B277" t="str">
            <v>Новый Абонент</v>
          </cell>
          <cell r="C277" t="str">
            <v>Новый Абонент</v>
          </cell>
          <cell r="BJ277" t="str">
            <v>Новый Абонент</v>
          </cell>
        </row>
        <row r="278">
          <cell r="A278">
            <v>20528</v>
          </cell>
          <cell r="B278" t="str">
            <v>ИП Третьяк Олег Владимирович</v>
          </cell>
          <cell r="C278" t="str">
            <v>ИП Третьяк О. В.</v>
          </cell>
          <cell r="D278" t="str">
            <v>12-528/2008    от 01.01.2008г.</v>
          </cell>
          <cell r="E278" t="str">
            <v>Новый</v>
          </cell>
          <cell r="F278" t="str">
            <v>филиал ОАО "Уралсиб"  г. Тюмень</v>
          </cell>
          <cell r="G278" t="str">
            <v>047106957</v>
          </cell>
          <cell r="H278" t="str">
            <v>30101810900000000957</v>
          </cell>
          <cell r="I278" t="str">
            <v>40802810863020000016</v>
          </cell>
          <cell r="K278">
            <v>890302285143</v>
          </cell>
          <cell r="O278" t="str">
            <v>0127869573</v>
          </cell>
          <cell r="V278" t="str">
            <v>нет доп. Соглашения</v>
          </cell>
          <cell r="W278">
            <v>629730</v>
          </cell>
          <cell r="X278" t="str">
            <v>Тюменская обл. ЯНАО</v>
          </cell>
          <cell r="Y278" t="str">
            <v>г. Надым</v>
          </cell>
          <cell r="Z278" t="str">
            <v>ул. Полярная 2а</v>
          </cell>
          <cell r="AA278">
            <v>629730</v>
          </cell>
          <cell r="AB278" t="str">
            <v>Тюменская обл. ЯНАО</v>
          </cell>
          <cell r="AC278" t="str">
            <v>г. Надым</v>
          </cell>
          <cell r="AD278" t="str">
            <v>ул. Полярная 2а</v>
          </cell>
          <cell r="AF278" t="str">
            <v>т/ф 67-6-40, 67-7-47</v>
          </cell>
          <cell r="AG278" t="str">
            <v>ИП Третьяк Олег Владимирович</v>
          </cell>
          <cell r="AH278" t="str">
            <v>ИП Третьяк О. В.</v>
          </cell>
          <cell r="AQ278">
            <v>4</v>
          </cell>
          <cell r="AR278">
            <v>8</v>
          </cell>
          <cell r="AS278">
            <v>9</v>
          </cell>
          <cell r="AT278">
            <v>10</v>
          </cell>
          <cell r="AX278" t="str">
            <v>Договор</v>
          </cell>
          <cell r="AY278" t="str">
            <v>ПРОДАВЕЦ</v>
          </cell>
          <cell r="BI278">
            <v>1</v>
          </cell>
          <cell r="BJ278" t="str">
            <v>ИП Третьяк Олег Владимирович</v>
          </cell>
          <cell r="BK278" t="str">
            <v>г-ну Третьяк О. В.</v>
          </cell>
          <cell r="BL278" t="str">
            <v>Индивидуальному предпринимателю</v>
          </cell>
          <cell r="BO278">
            <v>6.0030000000000001</v>
          </cell>
          <cell r="BP278" t="str">
            <v>"НЗКПД" 1 эт.</v>
          </cell>
        </row>
        <row r="279">
          <cell r="A279">
            <v>20529</v>
          </cell>
          <cell r="B279" t="str">
            <v>Новый Абонент</v>
          </cell>
          <cell r="C279" t="str">
            <v>Новый Абонент</v>
          </cell>
          <cell r="BJ279" t="str">
            <v>Новый Абонент</v>
          </cell>
        </row>
        <row r="280">
          <cell r="A280">
            <v>20530</v>
          </cell>
          <cell r="B280" t="str">
            <v>ИП Шагута Виктор Иванович</v>
          </cell>
          <cell r="C280" t="str">
            <v>ИП Шагута В.И.</v>
          </cell>
          <cell r="D280" t="str">
            <v>12-530/2006    от 01.01.2006г.</v>
          </cell>
          <cell r="K280">
            <v>890300116887</v>
          </cell>
          <cell r="W280">
            <v>629730</v>
          </cell>
          <cell r="X280" t="str">
            <v>Тюменская обл. ЯНАО</v>
          </cell>
          <cell r="Y280" t="str">
            <v>г. Надым</v>
          </cell>
          <cell r="Z280" t="str">
            <v>пр. Ленинградский д. 11 кв. 268</v>
          </cell>
          <cell r="AA280">
            <v>629730</v>
          </cell>
          <cell r="AB280" t="str">
            <v>Тюменская обл. ЯНАО</v>
          </cell>
          <cell r="AC280" t="str">
            <v>г. Надым</v>
          </cell>
          <cell r="AD280" t="str">
            <v>пр. Ленинградский д. 11 кв. 268</v>
          </cell>
          <cell r="AF280" t="str">
            <v>р. 3-83-61 д. 2-50-71</v>
          </cell>
          <cell r="AG280" t="str">
            <v>ИП Шагута Виктор Иванович</v>
          </cell>
          <cell r="AH280" t="str">
            <v>ИП Шагута В.И.</v>
          </cell>
          <cell r="AQ280">
            <v>4</v>
          </cell>
          <cell r="AR280">
            <v>8</v>
          </cell>
          <cell r="AS280">
            <v>9</v>
          </cell>
          <cell r="AT280">
            <v>10</v>
          </cell>
          <cell r="AX280" t="str">
            <v>Договор</v>
          </cell>
          <cell r="AY280" t="str">
            <v>ПРОДАВЕЦ</v>
          </cell>
          <cell r="BI280">
            <v>1</v>
          </cell>
          <cell r="BJ280" t="str">
            <v>ИП Шагута Виктор Иванович</v>
          </cell>
          <cell r="BK280" t="str">
            <v>г-ну Шагута В. И.</v>
          </cell>
          <cell r="BL280" t="str">
            <v>Индивидуальному предпринимателю</v>
          </cell>
          <cell r="BO280">
            <v>5.0199999999999996</v>
          </cell>
          <cell r="BP280" t="str">
            <v>"Телеателье"
Ленинградский 11и</v>
          </cell>
        </row>
        <row r="281">
          <cell r="A281">
            <v>20531</v>
          </cell>
          <cell r="B281" t="str">
            <v>ГСК  "Автомобилист - Надым"</v>
          </cell>
          <cell r="C281" t="str">
            <v>ГСК  "Автомобилист - Надым"</v>
          </cell>
          <cell r="D281" t="str">
            <v>12-531/2006    от 01.01.2006г.</v>
          </cell>
          <cell r="K281">
            <v>8903022232</v>
          </cell>
          <cell r="L281">
            <v>890301001</v>
          </cell>
          <cell r="W281">
            <v>629730</v>
          </cell>
          <cell r="X281" t="str">
            <v>Тюменская обл. ЯНАО</v>
          </cell>
          <cell r="Y281" t="str">
            <v>г. Надым</v>
          </cell>
          <cell r="Z281" t="str">
            <v>ул. Геологоразведчиков</v>
          </cell>
          <cell r="AA281">
            <v>629731</v>
          </cell>
          <cell r="AB281" t="str">
            <v>Тюменская обл. ЯНАО</v>
          </cell>
          <cell r="AC281" t="str">
            <v>г. Надым</v>
          </cell>
          <cell r="AD281" t="str">
            <v>ул. Геологоразведчиков</v>
          </cell>
          <cell r="AF281" t="str">
            <v>т.д. 3-40-37         т.д. 3-50-86</v>
          </cell>
          <cell r="AG281" t="str">
            <v xml:space="preserve">пред. Харьковский Владимир Николаевич  т.д. 3-40-37 </v>
          </cell>
          <cell r="AH281" t="str">
            <v xml:space="preserve">пред. Харьковский В. Н.  </v>
          </cell>
          <cell r="AM281" t="str">
            <v xml:space="preserve"> Харьковский Сергей Владимирович  т.д. 3-50-86</v>
          </cell>
          <cell r="AQ281">
            <v>4</v>
          </cell>
          <cell r="AR281">
            <v>8</v>
          </cell>
          <cell r="AS281">
            <v>9</v>
          </cell>
          <cell r="AT281">
            <v>10</v>
          </cell>
          <cell r="AX281" t="str">
            <v>Договор</v>
          </cell>
          <cell r="AY281" t="str">
            <v>ПРОДАВЕЦ</v>
          </cell>
          <cell r="BI281">
            <v>0</v>
          </cell>
          <cell r="BJ281" t="str">
            <v>ГСК  "Автомобилист - Надым"</v>
          </cell>
          <cell r="BK281" t="str">
            <v>г-ну Харьковскому В. Н.</v>
          </cell>
          <cell r="BL281" t="str">
            <v>Председателю</v>
          </cell>
        </row>
        <row r="282">
          <cell r="A282">
            <v>20532</v>
          </cell>
          <cell r="B282" t="str">
            <v>ГСК  "Гидрант"</v>
          </cell>
          <cell r="C282" t="str">
            <v>ГСК  "Гидрант"</v>
          </cell>
          <cell r="D282" t="str">
            <v>12-532/2006    от 01.01.2006г.</v>
          </cell>
          <cell r="K282">
            <v>8903016228</v>
          </cell>
          <cell r="L282">
            <v>890301001</v>
          </cell>
          <cell r="W282">
            <v>629730</v>
          </cell>
          <cell r="X282" t="str">
            <v>Тюменская обл. ЯНАО</v>
          </cell>
          <cell r="Y282" t="str">
            <v>г. Надым</v>
          </cell>
          <cell r="Z282" t="str">
            <v>Заводская 5-212</v>
          </cell>
          <cell r="AA282">
            <v>629732</v>
          </cell>
          <cell r="AB282" t="str">
            <v>Тюменская обл. ЯНАО</v>
          </cell>
          <cell r="AC282" t="str">
            <v>г. Надым</v>
          </cell>
          <cell r="AD282" t="str">
            <v>ул. Заводская 5-212</v>
          </cell>
          <cell r="AF282" t="str">
            <v>52-20-50 т.д. 56-46-91т.р.</v>
          </cell>
          <cell r="AG282" t="str">
            <v>Михайленко Юрий Федорович( не рук.)</v>
          </cell>
          <cell r="AQ282">
            <v>4</v>
          </cell>
          <cell r="AR282">
            <v>8</v>
          </cell>
          <cell r="AS282">
            <v>9</v>
          </cell>
          <cell r="AT282">
            <v>10</v>
          </cell>
          <cell r="AX282" t="str">
            <v>Договор</v>
          </cell>
          <cell r="AY282" t="str">
            <v>ПРОДАВЕЦ</v>
          </cell>
          <cell r="BI282">
            <v>0</v>
          </cell>
          <cell r="BJ282" t="str">
            <v>ГСК  "Гидрант"</v>
          </cell>
          <cell r="BK282" t="str">
            <v>г-ну Михайленко Ю.Ф.</v>
          </cell>
        </row>
        <row r="283">
          <cell r="A283">
            <v>20533</v>
          </cell>
          <cell r="B283" t="str">
            <v>ГСК  "Ураган"</v>
          </cell>
          <cell r="C283" t="str">
            <v>ГСК  "Ураган"</v>
          </cell>
          <cell r="D283" t="str">
            <v>12-533/2006    от 01.01.2006г.</v>
          </cell>
          <cell r="K283">
            <v>8903021870</v>
          </cell>
          <cell r="L283">
            <v>890301001</v>
          </cell>
          <cell r="M283" t="str">
            <v>51600</v>
          </cell>
          <cell r="W283">
            <v>629730</v>
          </cell>
          <cell r="X283" t="str">
            <v>Тюменская обл. ЯНАО</v>
          </cell>
          <cell r="Y283" t="str">
            <v>г. Надым</v>
          </cell>
          <cell r="Z283" t="str">
            <v>п. Лесной д. 10/13 кв.13</v>
          </cell>
          <cell r="AA283">
            <v>629730</v>
          </cell>
          <cell r="AB283" t="str">
            <v>Тюменская обл. ЯНАО</v>
          </cell>
          <cell r="AC283" t="str">
            <v>г. Надым</v>
          </cell>
          <cell r="AD283" t="str">
            <v>п. Лесной д. 10/13 кв.13</v>
          </cell>
          <cell r="AF283" t="str">
            <v>67720    т,с, 89026268028</v>
          </cell>
          <cell r="AG283" t="str">
            <v>прел. Сенатов Олег Иванович</v>
          </cell>
          <cell r="AH283" t="str">
            <v>прел. Сенатов О. И.</v>
          </cell>
          <cell r="AM283" t="str">
            <v>Комиссаров Владимир</v>
          </cell>
          <cell r="AQ283">
            <v>4</v>
          </cell>
          <cell r="AR283">
            <v>8</v>
          </cell>
          <cell r="AS283">
            <v>9</v>
          </cell>
          <cell r="AT283">
            <v>10</v>
          </cell>
          <cell r="AX283" t="str">
            <v>Договор</v>
          </cell>
          <cell r="AY283" t="str">
            <v>ПРОДАВЕЦ</v>
          </cell>
          <cell r="BI283">
            <v>0</v>
          </cell>
          <cell r="BJ283" t="str">
            <v>ГСК  "Ураган"</v>
          </cell>
          <cell r="BK283" t="str">
            <v>г-ну Сенатову О. И.</v>
          </cell>
          <cell r="BL283" t="str">
            <v>Председателю</v>
          </cell>
        </row>
        <row r="284">
          <cell r="A284">
            <v>20534</v>
          </cell>
          <cell r="B284" t="str">
            <v>КССГ "Автостоп"</v>
          </cell>
          <cell r="C284" t="str">
            <v>КССГ "Автостоп"</v>
          </cell>
          <cell r="D284" t="str">
            <v>12-534/2006    от 01.01.2006г.</v>
          </cell>
          <cell r="K284">
            <v>8903016983</v>
          </cell>
          <cell r="L284">
            <v>890301001</v>
          </cell>
          <cell r="O284" t="str">
            <v>43126214</v>
          </cell>
          <cell r="P284">
            <v>1028900581753</v>
          </cell>
          <cell r="W284">
            <v>629730</v>
          </cell>
          <cell r="X284" t="str">
            <v>Тюменская обл. ЯНАО</v>
          </cell>
          <cell r="Y284" t="str">
            <v>г. Надым</v>
          </cell>
          <cell r="Z284" t="str">
            <v>ул. Зверева 38-120</v>
          </cell>
          <cell r="AA284">
            <v>629730</v>
          </cell>
          <cell r="AB284" t="str">
            <v>Тюменская обл. ЯНАО</v>
          </cell>
          <cell r="AC284" t="str">
            <v>г. Надым</v>
          </cell>
          <cell r="AD284" t="str">
            <v>ул. Зверева 38-120</v>
          </cell>
          <cell r="AF284" t="str">
            <v>т. 6-34-35 сот. 8-902-626-0441</v>
          </cell>
          <cell r="AG284" t="str">
            <v xml:space="preserve">Пред. Дубнюк Виктор Иванович </v>
          </cell>
          <cell r="AH284" t="str">
            <v>Пред. Дубнюк В. И.</v>
          </cell>
          <cell r="AQ284">
            <v>4</v>
          </cell>
          <cell r="AR284">
            <v>8</v>
          </cell>
          <cell r="AS284">
            <v>9</v>
          </cell>
          <cell r="AT284">
            <v>10</v>
          </cell>
          <cell r="AX284" t="str">
            <v>Договор</v>
          </cell>
          <cell r="AY284" t="str">
            <v>ПРОДАВЕЦ</v>
          </cell>
          <cell r="BI284">
            <v>0</v>
          </cell>
          <cell r="BJ284" t="str">
            <v>КССГ "Автостоп"</v>
          </cell>
          <cell r="BK284" t="str">
            <v>г-ну Дубнюк В. И.</v>
          </cell>
          <cell r="BL284" t="str">
            <v>Председателю</v>
          </cell>
        </row>
        <row r="285">
          <cell r="A285">
            <v>20535</v>
          </cell>
          <cell r="B285" t="str">
            <v>ГСК "Барс"</v>
          </cell>
          <cell r="C285" t="str">
            <v>ГСК "Барс"</v>
          </cell>
          <cell r="D285" t="str">
            <v>12-535/2006    от 01.01.2006г.</v>
          </cell>
          <cell r="K285">
            <v>8903016310</v>
          </cell>
          <cell r="L285">
            <v>890301001</v>
          </cell>
          <cell r="W285">
            <v>629730</v>
          </cell>
          <cell r="X285" t="str">
            <v>Тюменская обл. ЯНАО</v>
          </cell>
          <cell r="Y285" t="str">
            <v>г. Надым</v>
          </cell>
          <cell r="Z285" t="str">
            <v>п. Лесной</v>
          </cell>
          <cell r="AA285">
            <v>629730</v>
          </cell>
          <cell r="AB285" t="str">
            <v>Тюменская обл. ЯНАО</v>
          </cell>
          <cell r="AC285" t="str">
            <v>г. Надым</v>
          </cell>
          <cell r="AD285" t="str">
            <v>п. Лесной</v>
          </cell>
          <cell r="AF285" t="str">
            <v>т/ф. 3-62-92 
т.д. 2-16-84
т. 8-902-626-23-73</v>
          </cell>
          <cell r="AG285" t="str">
            <v>пр-тель Садыков Нургали Шайгитдинович</v>
          </cell>
          <cell r="AH285" t="str">
            <v>пр-тель Садыков Н. Ш.</v>
          </cell>
          <cell r="AQ285">
            <v>4</v>
          </cell>
          <cell r="AR285">
            <v>8</v>
          </cell>
          <cell r="AS285">
            <v>9</v>
          </cell>
          <cell r="AT285">
            <v>10</v>
          </cell>
          <cell r="AX285" t="str">
            <v>Договор</v>
          </cell>
          <cell r="AY285" t="str">
            <v>ПРОДАВЕЦ</v>
          </cell>
          <cell r="BI285">
            <v>0</v>
          </cell>
          <cell r="BJ285" t="str">
            <v>ГСК "Барс"</v>
          </cell>
          <cell r="BK285" t="str">
            <v>г-ну Садыкову Н. Ш.</v>
          </cell>
          <cell r="BL285" t="str">
            <v>Председателю</v>
          </cell>
        </row>
        <row r="286">
          <cell r="A286">
            <v>20536</v>
          </cell>
          <cell r="B286" t="str">
            <v>ГСК "Вираж-1"</v>
          </cell>
          <cell r="C286" t="str">
            <v>ГСК "Вираж-1"</v>
          </cell>
          <cell r="D286" t="str">
            <v>12-536/2006    от 01.01.2006г.</v>
          </cell>
          <cell r="K286">
            <v>8903022105</v>
          </cell>
          <cell r="L286">
            <v>890301001</v>
          </cell>
          <cell r="M286" t="str">
            <v>51600</v>
          </cell>
          <cell r="O286" t="str">
            <v>59642745</v>
          </cell>
          <cell r="R286">
            <v>71174000000</v>
          </cell>
          <cell r="U286">
            <v>49006</v>
          </cell>
          <cell r="W286">
            <v>629730</v>
          </cell>
          <cell r="X286" t="str">
            <v>Тюменская обл. ЯНАО</v>
          </cell>
          <cell r="Y286" t="str">
            <v>г. Надым</v>
          </cell>
          <cell r="Z286" t="str">
            <v>ул. Зверева 41-102</v>
          </cell>
          <cell r="AA286">
            <v>629730</v>
          </cell>
          <cell r="AB286" t="str">
            <v>Тюменская обл. ЯНАО</v>
          </cell>
          <cell r="AC286" t="str">
            <v>г. Надым</v>
          </cell>
          <cell r="AD286" t="str">
            <v>ул. Зверева 41-102</v>
          </cell>
          <cell r="AF286" t="str">
            <v>т. 2-27-54</v>
          </cell>
          <cell r="AG286" t="str">
            <v>Пред. Кудря Николай Иванович</v>
          </cell>
          <cell r="AH286" t="str">
            <v>Пред. Кудря Н.И.</v>
          </cell>
          <cell r="AQ286">
            <v>4</v>
          </cell>
          <cell r="AR286">
            <v>8</v>
          </cell>
          <cell r="AS286">
            <v>9</v>
          </cell>
          <cell r="AT286">
            <v>10</v>
          </cell>
          <cell r="AX286" t="str">
            <v>Договор</v>
          </cell>
          <cell r="AY286" t="str">
            <v>ПРОДАВЕЦ</v>
          </cell>
          <cell r="BI286">
            <v>0</v>
          </cell>
          <cell r="BJ286" t="str">
            <v>ГСК "Вираж-1"</v>
          </cell>
          <cell r="BK286" t="str">
            <v>г-ну Кудря Н. И.</v>
          </cell>
          <cell r="BL286" t="str">
            <v>Председателю</v>
          </cell>
        </row>
        <row r="287">
          <cell r="A287">
            <v>20537</v>
          </cell>
          <cell r="B287" t="str">
            <v>КСиЭГ "ОЗОН"</v>
          </cell>
          <cell r="C287" t="str">
            <v>КСиЭГ "ОЗОН"</v>
          </cell>
          <cell r="D287" t="str">
            <v>12-537/2006    от 01.01.2006г.</v>
          </cell>
          <cell r="K287">
            <v>8903040070</v>
          </cell>
          <cell r="L287">
            <v>890301001</v>
          </cell>
          <cell r="W287">
            <v>629730</v>
          </cell>
          <cell r="X287" t="str">
            <v>Тюменская обл. ЯНАО</v>
          </cell>
          <cell r="Y287" t="str">
            <v>г. Надым</v>
          </cell>
          <cell r="Z287" t="str">
            <v>ул. Зверева 50 кв. 53</v>
          </cell>
          <cell r="AA287">
            <v>629730</v>
          </cell>
          <cell r="AB287" t="str">
            <v>Тюменская обл. ЯНАО</v>
          </cell>
          <cell r="AC287" t="str">
            <v>г. Надым</v>
          </cell>
          <cell r="AD287" t="str">
            <v>8-й проезд панель "М"</v>
          </cell>
          <cell r="AF287" t="str">
            <v>т/ф 6-42-59 
т 2-58-93</v>
          </cell>
          <cell r="AG287" t="str">
            <v>пред. Будило Василий Николаевич</v>
          </cell>
          <cell r="AH287" t="str">
            <v>пред. Будило В.Н.</v>
          </cell>
          <cell r="AQ287">
            <v>4</v>
          </cell>
          <cell r="AR287">
            <v>8</v>
          </cell>
          <cell r="AS287">
            <v>9</v>
          </cell>
          <cell r="AT287">
            <v>10</v>
          </cell>
          <cell r="AX287" t="str">
            <v>Договор</v>
          </cell>
          <cell r="AY287" t="str">
            <v>ПРОДАВЕЦ</v>
          </cell>
          <cell r="BI287">
            <v>0</v>
          </cell>
          <cell r="BJ287" t="str">
            <v>КСиЭГ "ОЗОН"</v>
          </cell>
          <cell r="BK287" t="str">
            <v>г-ну Будило В.Н.</v>
          </cell>
          <cell r="BL287" t="str">
            <v>Председателю</v>
          </cell>
        </row>
        <row r="288">
          <cell r="A288">
            <v>20538</v>
          </cell>
          <cell r="B288" t="str">
            <v>ГСК "Пилот"</v>
          </cell>
          <cell r="C288" t="str">
            <v>ГСК "Пилот"</v>
          </cell>
          <cell r="D288" t="str">
            <v>12-538/2006    от 01.01.2006г.</v>
          </cell>
          <cell r="K288">
            <v>8903016341</v>
          </cell>
          <cell r="L288">
            <v>890301001</v>
          </cell>
          <cell r="W288">
            <v>629730</v>
          </cell>
          <cell r="X288" t="str">
            <v>Тюменская обл. ЯНАО</v>
          </cell>
          <cell r="Y288" t="str">
            <v>г. Надым</v>
          </cell>
          <cell r="Z288" t="str">
            <v>ул. Набережная д.23, кв. 30</v>
          </cell>
          <cell r="AA288">
            <v>629730</v>
          </cell>
          <cell r="AB288" t="str">
            <v>Тюменская обл. ЯНАО</v>
          </cell>
          <cell r="AC288" t="str">
            <v>г. Надым</v>
          </cell>
          <cell r="AD288" t="str">
            <v>ул. Набережная д.23, кв. 30</v>
          </cell>
          <cell r="AF288" t="str">
            <v>т. 2-59-41, 
т.2-01-32 
т. 8-902-626-38-32</v>
          </cell>
          <cell r="AG288" t="str">
            <v>пред. Столбовой Алексей Александрович</v>
          </cell>
          <cell r="AH288" t="str">
            <v>пред. Столбовой А. А.</v>
          </cell>
          <cell r="AI288" t="str">
            <v>з. пред. Череда Валерий Иванович</v>
          </cell>
          <cell r="AQ288">
            <v>4</v>
          </cell>
          <cell r="AR288">
            <v>8</v>
          </cell>
          <cell r="AS288">
            <v>9</v>
          </cell>
          <cell r="AT288">
            <v>10</v>
          </cell>
          <cell r="AX288" t="str">
            <v>Договор</v>
          </cell>
          <cell r="AY288" t="str">
            <v>ПРОДАВЕЦ</v>
          </cell>
          <cell r="BI288">
            <v>0</v>
          </cell>
          <cell r="BJ288" t="str">
            <v>ГСК "Пилот"</v>
          </cell>
          <cell r="BK288" t="str">
            <v>г-ну Столбовому А. А.</v>
          </cell>
          <cell r="BL288" t="str">
            <v>Председателю</v>
          </cell>
        </row>
        <row r="289">
          <cell r="A289">
            <v>20539</v>
          </cell>
          <cell r="B289" t="str">
            <v>ГСК "Прогресс"</v>
          </cell>
          <cell r="C289" t="str">
            <v>ГСК "Прогресс"</v>
          </cell>
          <cell r="D289" t="str">
            <v>12-539/2006    от 01.01.2006г.</v>
          </cell>
          <cell r="K289">
            <v>8903004956</v>
          </cell>
          <cell r="L289">
            <v>890301001</v>
          </cell>
          <cell r="W289">
            <v>629730</v>
          </cell>
          <cell r="X289" t="str">
            <v>Тюменская обл. ЯНАО</v>
          </cell>
          <cell r="Y289" t="str">
            <v>г. Надым</v>
          </cell>
          <cell r="Z289" t="str">
            <v>п. Лесной проезд №1</v>
          </cell>
          <cell r="AA289">
            <v>629730</v>
          </cell>
          <cell r="AB289" t="str">
            <v>Тюменская обл. ЯНАО</v>
          </cell>
          <cell r="AC289" t="str">
            <v>г. Надым</v>
          </cell>
          <cell r="AD289" t="str">
            <v>п. Лесной проезд №1</v>
          </cell>
          <cell r="AF289" t="str">
            <v>т. 8-902-621-75-94</v>
          </cell>
          <cell r="AG289" t="str">
            <v>Пред. Костин Сергей Вячеславович</v>
          </cell>
          <cell r="AH289" t="str">
            <v>Пред. Костин С. В.</v>
          </cell>
          <cell r="AQ289">
            <v>4</v>
          </cell>
          <cell r="AR289">
            <v>8</v>
          </cell>
          <cell r="AS289">
            <v>9</v>
          </cell>
          <cell r="AT289">
            <v>10</v>
          </cell>
          <cell r="AX289" t="str">
            <v>Договор</v>
          </cell>
          <cell r="AY289" t="str">
            <v>ПРОДАВЕЦ</v>
          </cell>
          <cell r="BI289">
            <v>0</v>
          </cell>
          <cell r="BJ289" t="str">
            <v>ГСК "Прогресс"</v>
          </cell>
          <cell r="BK289" t="str">
            <v>г-ну  Костину С. В.</v>
          </cell>
          <cell r="BL289" t="str">
            <v>Председателю</v>
          </cell>
        </row>
        <row r="290">
          <cell r="A290">
            <v>20540</v>
          </cell>
          <cell r="B290" t="str">
            <v>ГСК "Чайка-2"</v>
          </cell>
          <cell r="C290" t="str">
            <v>ГСК "Чайка-2"</v>
          </cell>
          <cell r="D290" t="str">
            <v>12-540/2006    от 01.01.2006г.</v>
          </cell>
          <cell r="K290">
            <v>8903019575</v>
          </cell>
          <cell r="L290">
            <v>890301001</v>
          </cell>
          <cell r="P290">
            <v>1028900581698</v>
          </cell>
          <cell r="W290">
            <v>629730</v>
          </cell>
          <cell r="X290" t="str">
            <v>Тюменская обл. ЯНАО</v>
          </cell>
          <cell r="Y290" t="str">
            <v>г. Надым</v>
          </cell>
          <cell r="Z290" t="str">
            <v>Промзона, 8-й проезд, територия АТП-7</v>
          </cell>
          <cell r="AA290">
            <v>629730</v>
          </cell>
          <cell r="AB290" t="str">
            <v>Тюменская обл. ЯНАО</v>
          </cell>
          <cell r="AC290" t="str">
            <v>г. Надым</v>
          </cell>
          <cell r="AD290" t="str">
            <v>Промзона, 8-й проезд, територия АТП-7</v>
          </cell>
          <cell r="AF290" t="str">
            <v>т. 2-50-10</v>
          </cell>
          <cell r="AG290" t="str">
            <v>пред. Нигматулин Александр Хусаинович</v>
          </cell>
          <cell r="AH290" t="str">
            <v>пред. Нигматулин А. Х.</v>
          </cell>
          <cell r="AQ290">
            <v>4</v>
          </cell>
          <cell r="AR290">
            <v>8</v>
          </cell>
          <cell r="AS290">
            <v>9</v>
          </cell>
          <cell r="AT290">
            <v>10</v>
          </cell>
          <cell r="AX290" t="str">
            <v>Договор</v>
          </cell>
          <cell r="AY290" t="str">
            <v>ПРОДАВЕЦ</v>
          </cell>
          <cell r="BI290">
            <v>0</v>
          </cell>
          <cell r="BJ290" t="str">
            <v>ГСК "Чайка-2"</v>
          </cell>
          <cell r="BK290" t="str">
            <v>г-ну Нигматулину А. Х.</v>
          </cell>
          <cell r="BL290" t="str">
            <v>Председателю</v>
          </cell>
        </row>
        <row r="291">
          <cell r="A291">
            <v>20541</v>
          </cell>
          <cell r="B291" t="str">
            <v>ИП Шейко Ольга Викторовна</v>
          </cell>
          <cell r="C291" t="str">
            <v>ИП Шейко О.В.</v>
          </cell>
          <cell r="D291" t="str">
            <v>12-541/2006    от 01.01.2006г.</v>
          </cell>
          <cell r="K291">
            <v>890300023167</v>
          </cell>
          <cell r="O291">
            <v>127986919</v>
          </cell>
          <cell r="P291">
            <v>304890315400018</v>
          </cell>
          <cell r="W291">
            <v>629730</v>
          </cell>
          <cell r="X291" t="str">
            <v>Тюменская обл. ЯНАО</v>
          </cell>
          <cell r="Y291" t="str">
            <v>Надымский р-он</v>
          </cell>
          <cell r="Z291" t="str">
            <v>пос.Старый Надым АТБ-6 б.61</v>
          </cell>
          <cell r="AA291">
            <v>629730</v>
          </cell>
          <cell r="AB291" t="str">
            <v>Тюменская обл. ЯНАО</v>
          </cell>
          <cell r="AC291" t="str">
            <v>Надамский р-он</v>
          </cell>
          <cell r="AD291" t="str">
            <v>пос.Старый Надым АТБ-6 б.61</v>
          </cell>
          <cell r="AF291" t="str">
            <v>3-45-85</v>
          </cell>
          <cell r="AG291" t="str">
            <v>ИП Шейко Ольга Викторовна</v>
          </cell>
          <cell r="AH291" t="str">
            <v>ИП Шейко О.В.</v>
          </cell>
          <cell r="AQ291">
            <v>4</v>
          </cell>
          <cell r="AR291">
            <v>8</v>
          </cell>
          <cell r="AS291">
            <v>9</v>
          </cell>
          <cell r="AT291">
            <v>10</v>
          </cell>
          <cell r="AX291" t="str">
            <v>Договор</v>
          </cell>
          <cell r="AY291" t="str">
            <v>ПРОДАВЕЦ</v>
          </cell>
          <cell r="BI291">
            <v>1</v>
          </cell>
          <cell r="BJ291" t="str">
            <v>ИП Шейко Ольга Викторовна</v>
          </cell>
          <cell r="BK291" t="str">
            <v>г-же Шейко О. В.</v>
          </cell>
          <cell r="BL291" t="str">
            <v>Индивидуальному предпринимателю</v>
          </cell>
          <cell r="BP291" t="str">
            <v>маг.Бастон</v>
          </cell>
        </row>
        <row r="292">
          <cell r="A292">
            <v>20542</v>
          </cell>
          <cell r="B292" t="str">
            <v>ИП Козачек Ольга Григорьевна</v>
          </cell>
          <cell r="C292" t="str">
            <v>ИП Козачек О. Г.</v>
          </cell>
          <cell r="D292" t="str">
            <v>12-542/2006    от 01.01.2006г.</v>
          </cell>
          <cell r="F292" t="str">
            <v>филиал ОАО "Уралсиб"  г. Тюмень</v>
          </cell>
          <cell r="G292" t="str">
            <v>047106957</v>
          </cell>
          <cell r="H292" t="str">
            <v>30101810900000000957</v>
          </cell>
          <cell r="I292" t="str">
            <v>40802810763020000019</v>
          </cell>
          <cell r="K292">
            <v>890303937338</v>
          </cell>
          <cell r="P292">
            <v>304890316200027</v>
          </cell>
          <cell r="W292">
            <v>629730</v>
          </cell>
          <cell r="X292" t="str">
            <v>Тюменская обл. ЯНАО</v>
          </cell>
          <cell r="Y292" t="str">
            <v>г. Надым</v>
          </cell>
          <cell r="Z292" t="str">
            <v>Финский комплекс</v>
          </cell>
          <cell r="AA292">
            <v>629730</v>
          </cell>
          <cell r="AB292" t="str">
            <v>Тюменская обл. ЯНАО</v>
          </cell>
          <cell r="AC292" t="str">
            <v>г. Надым</v>
          </cell>
          <cell r="AD292" t="str">
            <v>Финский комплекс</v>
          </cell>
          <cell r="AF292" t="str">
            <v>4-97-95,ф.3-06-26 8-902-626-7141</v>
          </cell>
          <cell r="AG292" t="str">
            <v>ИП Козачек Ольга Григорьевна</v>
          </cell>
          <cell r="AH292" t="str">
            <v>ИП Козачек О. Г.</v>
          </cell>
          <cell r="AQ292">
            <v>4</v>
          </cell>
          <cell r="AR292">
            <v>8</v>
          </cell>
          <cell r="AS292">
            <v>9</v>
          </cell>
          <cell r="AT292">
            <v>10</v>
          </cell>
          <cell r="AX292" t="str">
            <v>Договор</v>
          </cell>
          <cell r="AY292" t="str">
            <v>ПРОДАВЕЦ</v>
          </cell>
          <cell r="BI292">
            <v>1</v>
          </cell>
          <cell r="BJ292" t="str">
            <v>ИП Козачек Ольга Григорьевна</v>
          </cell>
          <cell r="BK292" t="str">
            <v>г-же Козачек О. Г.</v>
          </cell>
          <cell r="BL292" t="str">
            <v>Индивидуальному предпринимателю</v>
          </cell>
          <cell r="BO292">
            <v>3.0070000000000001</v>
          </cell>
          <cell r="BP292" t="str">
            <v>Пекаррня финский</v>
          </cell>
        </row>
        <row r="293">
          <cell r="A293">
            <v>20543</v>
          </cell>
          <cell r="B293" t="str">
            <v>ИП Елецкая Оксана Владимировна</v>
          </cell>
          <cell r="C293" t="str">
            <v>ИП Елецкая О.В.</v>
          </cell>
          <cell r="D293" t="str">
            <v>12-543/2007    от 01.02.2007г.</v>
          </cell>
          <cell r="K293">
            <v>231293512436</v>
          </cell>
          <cell r="P293">
            <v>304231214900276</v>
          </cell>
          <cell r="X293" t="str">
            <v>Краснодарский край</v>
          </cell>
          <cell r="Y293" t="str">
            <v>г.Краснодар</v>
          </cell>
          <cell r="Z293" t="str">
            <v>Садовый 12</v>
          </cell>
          <cell r="AA293">
            <v>629730</v>
          </cell>
          <cell r="AB293" t="str">
            <v>Тюменская обл. ЯНАО</v>
          </cell>
          <cell r="AC293" t="str">
            <v>г. Надым</v>
          </cell>
          <cell r="AD293" t="str">
            <v>ул. Рыжкова 8</v>
          </cell>
          <cell r="AG293" t="str">
            <v>ИП Елецкая Оксана Владимировна</v>
          </cell>
          <cell r="AH293" t="str">
            <v>ИП Елецкая О.В.</v>
          </cell>
          <cell r="AQ293">
            <v>4</v>
          </cell>
          <cell r="AR293">
            <v>8</v>
          </cell>
          <cell r="AS293">
            <v>9</v>
          </cell>
          <cell r="AT293">
            <v>10</v>
          </cell>
          <cell r="AX293" t="str">
            <v>Договор</v>
          </cell>
          <cell r="AY293" t="str">
            <v>ПРОДАВЕЦ</v>
          </cell>
          <cell r="BI293">
            <v>1</v>
          </cell>
          <cell r="BJ293" t="str">
            <v>ИП Елецкая Оксана Владимировна</v>
          </cell>
          <cell r="BK293" t="str">
            <v>г-же Елецкой О. В.</v>
          </cell>
          <cell r="BL293" t="str">
            <v>Индивидуальному предпринимателю</v>
          </cell>
        </row>
        <row r="294">
          <cell r="A294">
            <v>20544</v>
          </cell>
          <cell r="B294" t="str">
            <v>ГСК "Скорпион"</v>
          </cell>
          <cell r="C294" t="str">
            <v>ГСК "Скорпион"</v>
          </cell>
          <cell r="D294" t="str">
            <v>12-544/2006    от 01.01.2006г.</v>
          </cell>
          <cell r="K294">
            <v>8903018388</v>
          </cell>
          <cell r="L294">
            <v>890301001</v>
          </cell>
          <cell r="P294">
            <v>1028900581863</v>
          </cell>
          <cell r="Q294">
            <v>361</v>
          </cell>
          <cell r="W294">
            <v>629730</v>
          </cell>
          <cell r="X294" t="str">
            <v>Тюменская обл. ЯНАО</v>
          </cell>
          <cell r="Y294" t="str">
            <v>г. Надым</v>
          </cell>
          <cell r="Z294" t="str">
            <v>проезд "Аэропорт" панель "С"</v>
          </cell>
          <cell r="AA294">
            <v>629730</v>
          </cell>
          <cell r="AB294" t="str">
            <v>Тюменская обл. ЯНАО</v>
          </cell>
          <cell r="AC294" t="str">
            <v>г. Надым</v>
          </cell>
          <cell r="AD294" t="str">
            <v>проезд "Аэропорт" панель "С"</v>
          </cell>
          <cell r="AF294" t="str">
            <v>Юрий Михайлович      89224683781</v>
          </cell>
          <cell r="AG294" t="str">
            <v>п-тель Ваторин Юрий Фёдорович</v>
          </cell>
          <cell r="AH294" t="str">
            <v>п-тель Ваторин Ю. Ф.</v>
          </cell>
          <cell r="AQ294">
            <v>4</v>
          </cell>
          <cell r="AR294">
            <v>8</v>
          </cell>
          <cell r="AS294">
            <v>9</v>
          </cell>
          <cell r="AT294">
            <v>10</v>
          </cell>
          <cell r="AX294" t="str">
            <v>Договор</v>
          </cell>
          <cell r="AY294" t="str">
            <v>ПРОДАВЕЦ</v>
          </cell>
          <cell r="BI294">
            <v>0</v>
          </cell>
          <cell r="BJ294" t="str">
            <v>ГСК "Скорпион"</v>
          </cell>
          <cell r="BK294" t="str">
            <v>г-ну Ваторин Ю. Ф.</v>
          </cell>
          <cell r="BL294" t="str">
            <v>Председателю</v>
          </cell>
        </row>
        <row r="295">
          <cell r="A295">
            <v>20545</v>
          </cell>
          <cell r="B295" t="str">
            <v>ГСК "Ольга"</v>
          </cell>
          <cell r="C295" t="str">
            <v>ГСК "Ольга"</v>
          </cell>
          <cell r="D295" t="str">
            <v>12-545/2006    от 01.01.2006г.</v>
          </cell>
          <cell r="K295">
            <v>8903018468</v>
          </cell>
          <cell r="L295">
            <v>890301001</v>
          </cell>
          <cell r="W295">
            <v>629730</v>
          </cell>
          <cell r="X295" t="str">
            <v>Тюменская обл. ЯНАО</v>
          </cell>
          <cell r="Y295" t="str">
            <v>г. Надым</v>
          </cell>
          <cell r="AA295">
            <v>629730</v>
          </cell>
          <cell r="AB295" t="str">
            <v>Тюменская обл. ЯНАО</v>
          </cell>
          <cell r="AC295" t="str">
            <v>г. Надым</v>
          </cell>
          <cell r="AG295" t="str">
            <v>пред. Столярчук Василий Иванович</v>
          </cell>
          <cell r="AH295" t="str">
            <v>пред. Столярчук В. И.</v>
          </cell>
          <cell r="AQ295">
            <v>4</v>
          </cell>
          <cell r="AR295">
            <v>8</v>
          </cell>
          <cell r="AS295">
            <v>9</v>
          </cell>
          <cell r="AT295">
            <v>10</v>
          </cell>
          <cell r="AX295" t="str">
            <v>Договор</v>
          </cell>
          <cell r="AY295" t="str">
            <v>ПРОДАВЕЦ</v>
          </cell>
          <cell r="BI295">
            <v>0</v>
          </cell>
          <cell r="BJ295" t="str">
            <v>ГСК "Ольга"</v>
          </cell>
          <cell r="BK295" t="str">
            <v>г-ну Столярчуку В. И.</v>
          </cell>
          <cell r="BL295" t="str">
            <v>Председателю</v>
          </cell>
        </row>
        <row r="296">
          <cell r="A296">
            <v>20546</v>
          </cell>
          <cell r="B296" t="str">
            <v>ИП Дунец Тарас Михайлович</v>
          </cell>
          <cell r="C296" t="str">
            <v>ИП Дунец Т.М.</v>
          </cell>
          <cell r="D296" t="str">
            <v>12-546/2006    от 01.01.2006г.</v>
          </cell>
          <cell r="F296" t="str">
            <v>"Западно-Сибирский банк" Сбербанка РФ ОАО г. Тюмень Надымское ОСБ №8028/029</v>
          </cell>
          <cell r="G296" t="str">
            <v>047102651</v>
          </cell>
          <cell r="H296" t="str">
            <v>30101810800000000651</v>
          </cell>
          <cell r="I296" t="str">
            <v>40802810667090100251</v>
          </cell>
          <cell r="K296">
            <v>890300245353</v>
          </cell>
          <cell r="W296">
            <v>629730</v>
          </cell>
          <cell r="X296" t="str">
            <v>Тюменская обл. ЯНАО</v>
          </cell>
          <cell r="Y296" t="str">
            <v>г. Надым</v>
          </cell>
          <cell r="Z296" t="str">
            <v>ул.Сенькина 2 А</v>
          </cell>
          <cell r="AA296">
            <v>629730</v>
          </cell>
          <cell r="AB296" t="str">
            <v>Тюменская обл. ЯНАО</v>
          </cell>
          <cell r="AC296" t="str">
            <v>г. Надым</v>
          </cell>
          <cell r="AD296" t="str">
            <v>ул. Полярная 9-26</v>
          </cell>
          <cell r="AE296" t="str">
            <v>dunetc@mail.ru</v>
          </cell>
          <cell r="AF296" t="str">
            <v>т.3-14-84;т. 33-0-88</v>
          </cell>
          <cell r="AG296" t="str">
            <v>ИП Дунец Тарас Михайлович</v>
          </cell>
          <cell r="AH296" t="str">
            <v>ИП Дунец Т.М.</v>
          </cell>
          <cell r="AQ296">
            <v>4</v>
          </cell>
          <cell r="AR296">
            <v>8</v>
          </cell>
          <cell r="AS296">
            <v>9</v>
          </cell>
          <cell r="AT296">
            <v>10</v>
          </cell>
          <cell r="AX296" t="str">
            <v>Договор</v>
          </cell>
          <cell r="AY296" t="str">
            <v>ПРОДАВЕЦ</v>
          </cell>
          <cell r="BI296">
            <v>1</v>
          </cell>
          <cell r="BJ296" t="str">
            <v>ИП Дунец Тарас Михайлович</v>
          </cell>
          <cell r="BK296" t="str">
            <v>г-ну Дунец Т. М.</v>
          </cell>
          <cell r="BL296" t="str">
            <v>Индивидуальному предпринимателю</v>
          </cell>
        </row>
        <row r="297">
          <cell r="A297">
            <v>20547</v>
          </cell>
          <cell r="B297" t="str">
            <v>ИП Бобрышев Юрий Васильевич</v>
          </cell>
          <cell r="C297" t="str">
            <v>ИП Бобрышев Ю.В.</v>
          </cell>
          <cell r="D297" t="str">
            <v>12-547/2008    от 01.01.2008г.</v>
          </cell>
          <cell r="E297" t="str">
            <v>Новый</v>
          </cell>
          <cell r="F297" t="str">
            <v>"Запсибкомбанк" ОАО г. Салехард</v>
          </cell>
          <cell r="G297" t="str">
            <v>047182727</v>
          </cell>
          <cell r="H297" t="str">
            <v>30101810600000000727</v>
          </cell>
          <cell r="I297" t="str">
            <v>40802810700140000001</v>
          </cell>
          <cell r="K297">
            <v>890300029338</v>
          </cell>
          <cell r="Q297">
            <v>442</v>
          </cell>
          <cell r="V297" t="str">
            <v>нет доп. Соглашения</v>
          </cell>
          <cell r="W297">
            <v>629730</v>
          </cell>
          <cell r="X297" t="str">
            <v>Тюменская обл. ЯНАО</v>
          </cell>
          <cell r="Y297" t="str">
            <v>г. Надым</v>
          </cell>
          <cell r="Z297" t="str">
            <v>пр.Ленинградский 2-17</v>
          </cell>
          <cell r="AA297">
            <v>629730</v>
          </cell>
          <cell r="AB297" t="str">
            <v>Тюменская обл. ЯНАО</v>
          </cell>
          <cell r="AC297" t="str">
            <v>г. Надым</v>
          </cell>
          <cell r="AD297" t="str">
            <v>пр.Ленинградский 2-17  студия МИЛА</v>
          </cell>
          <cell r="AE297" t="str">
            <v xml:space="preserve"> </v>
          </cell>
          <cell r="AF297" t="str">
            <v>т. 25-0-25 
ф.63-7-43</v>
          </cell>
          <cell r="AG297" t="str">
            <v>ИП Бобрышев Юрий Васильевич</v>
          </cell>
          <cell r="AH297" t="str">
            <v>ИП Бобрышев Ю.В.</v>
          </cell>
          <cell r="AQ297">
            <v>4</v>
          </cell>
          <cell r="AR297">
            <v>8</v>
          </cell>
          <cell r="AS297">
            <v>9</v>
          </cell>
          <cell r="AT297">
            <v>10</v>
          </cell>
          <cell r="AX297" t="str">
            <v>Договор</v>
          </cell>
          <cell r="AY297" t="str">
            <v>ПРОДАВЕЦ</v>
          </cell>
          <cell r="BI297">
            <v>1</v>
          </cell>
          <cell r="BJ297" t="str">
            <v>ИП Бобрышев Юрий Васильевич</v>
          </cell>
          <cell r="BK297" t="str">
            <v>г-ну Бобрышеву Ю. В.</v>
          </cell>
          <cell r="BL297" t="str">
            <v>Индивидуальному предпринимателю</v>
          </cell>
          <cell r="BP297" t="str">
            <v>пр. Ленинградский 2 студия Мила</v>
          </cell>
        </row>
        <row r="298">
          <cell r="A298">
            <v>20548</v>
          </cell>
          <cell r="B298" t="str">
            <v>ГСК "Дорожник"</v>
          </cell>
          <cell r="C298" t="str">
            <v>ГСК "Дорожник"</v>
          </cell>
          <cell r="D298" t="str">
            <v>12-548/2006    от 01.01.2006г.</v>
          </cell>
          <cell r="K298">
            <v>8903017948</v>
          </cell>
          <cell r="L298">
            <v>890301001</v>
          </cell>
          <cell r="P298">
            <v>1058900412075</v>
          </cell>
          <cell r="W298">
            <v>629730</v>
          </cell>
          <cell r="X298" t="str">
            <v>Тюменская обл. ЯНАО</v>
          </cell>
          <cell r="Y298" t="str">
            <v>г. Надым</v>
          </cell>
          <cell r="Z298" t="str">
            <v>пр.Ленинградский 1/1-19</v>
          </cell>
          <cell r="AA298">
            <v>629730</v>
          </cell>
          <cell r="AB298" t="str">
            <v>Тюменская обл. ЯНАО</v>
          </cell>
          <cell r="AC298" t="str">
            <v>г. Надым</v>
          </cell>
          <cell r="AD298" t="str">
            <v>СУ - 934</v>
          </cell>
          <cell r="AE298" t="str">
            <v xml:space="preserve"> </v>
          </cell>
          <cell r="AF298" t="str">
            <v>63-045, 45-5-22</v>
          </cell>
          <cell r="AG298" t="str">
            <v>Луковенко Виктор Николаевич</v>
          </cell>
          <cell r="AH298" t="str">
            <v>Луковенко В.Н.</v>
          </cell>
          <cell r="AM298" t="str">
            <v>Дырда Дмитрий Николаевич</v>
          </cell>
          <cell r="AQ298">
            <v>4</v>
          </cell>
          <cell r="AR298">
            <v>8</v>
          </cell>
          <cell r="AS298">
            <v>9</v>
          </cell>
          <cell r="AT298">
            <v>10</v>
          </cell>
          <cell r="AX298" t="str">
            <v>Договор</v>
          </cell>
          <cell r="AY298" t="str">
            <v>ПРОДАВЕЦ</v>
          </cell>
          <cell r="BI298">
            <v>0</v>
          </cell>
          <cell r="BJ298" t="str">
            <v>ГСК "Дорожник"</v>
          </cell>
          <cell r="BK298" t="str">
            <v>г-ну Луковенко В. Н.</v>
          </cell>
          <cell r="BL298" t="str">
            <v>Председателю</v>
          </cell>
        </row>
        <row r="299">
          <cell r="A299">
            <v>20549</v>
          </cell>
          <cell r="B299" t="str">
            <v>ГСК "БАС"</v>
          </cell>
          <cell r="C299" t="str">
            <v>ГСК "БАС"</v>
          </cell>
          <cell r="D299" t="str">
            <v>12-549/2006    от 01.01.2006г.</v>
          </cell>
          <cell r="K299">
            <v>8903013693</v>
          </cell>
          <cell r="L299">
            <v>890301001</v>
          </cell>
          <cell r="W299">
            <v>629730</v>
          </cell>
          <cell r="X299" t="str">
            <v>Тюменская обл. ЯНАО</v>
          </cell>
          <cell r="Y299" t="str">
            <v>г. Надым</v>
          </cell>
          <cell r="Z299" t="str">
            <v>3 "А" мкр.</v>
          </cell>
          <cell r="AA299">
            <v>629730</v>
          </cell>
          <cell r="AB299" t="str">
            <v>Тюменская обл. ЯНАО</v>
          </cell>
          <cell r="AC299" t="str">
            <v>г. Надым</v>
          </cell>
          <cell r="AD299" t="str">
            <v>3 "А" мкр.</v>
          </cell>
          <cell r="AF299" t="str">
            <v>д.53-32-97  8-961-552-47-80</v>
          </cell>
          <cell r="AG299" t="str">
            <v>п-тель Крыловский Олег Иванович</v>
          </cell>
          <cell r="AH299" t="str">
            <v>п-тель Крыловский О. И.</v>
          </cell>
          <cell r="AQ299">
            <v>4</v>
          </cell>
          <cell r="AR299">
            <v>8</v>
          </cell>
          <cell r="AS299">
            <v>9</v>
          </cell>
          <cell r="AT299">
            <v>10</v>
          </cell>
          <cell r="AX299" t="str">
            <v>Договор</v>
          </cell>
          <cell r="AY299" t="str">
            <v>ПРОДАВЕЦ</v>
          </cell>
          <cell r="BI299">
            <v>0</v>
          </cell>
          <cell r="BJ299" t="str">
            <v>ГСК "БАС"</v>
          </cell>
          <cell r="BK299" t="str">
            <v>г-ну Крыловскому О. И.</v>
          </cell>
          <cell r="BL299" t="str">
            <v>Председателю</v>
          </cell>
        </row>
        <row r="300">
          <cell r="A300">
            <v>20550</v>
          </cell>
          <cell r="B300" t="str">
            <v>ИП Суханкина Ирина Зинуровна</v>
          </cell>
          <cell r="C300" t="str">
            <v>ИП Суханкина И. З.</v>
          </cell>
          <cell r="D300" t="str">
            <v>12-550/2006    от 01.01.2006г.</v>
          </cell>
          <cell r="K300">
            <v>890300581002</v>
          </cell>
          <cell r="W300">
            <v>629730</v>
          </cell>
          <cell r="X300" t="str">
            <v>Тюменская обл. ЯНАО</v>
          </cell>
          <cell r="Y300" t="str">
            <v>г. Надым</v>
          </cell>
          <cell r="Z300" t="str">
            <v>ул. Пионерская д. 5 кв. 4</v>
          </cell>
          <cell r="AA300">
            <v>629730</v>
          </cell>
          <cell r="AB300" t="str">
            <v>Тюменская обл. ЯНАО</v>
          </cell>
          <cell r="AC300" t="str">
            <v>г. Надым</v>
          </cell>
          <cell r="AD300" t="str">
            <v>ул. Пионерская д. 5 кв. 2</v>
          </cell>
          <cell r="AF300" t="str">
            <v>т. 3-45-46</v>
          </cell>
          <cell r="AG300" t="str">
            <v>ИП Суханкина Ирина Зиноровна</v>
          </cell>
          <cell r="AH300" t="str">
            <v>ИП Суханкина И. З.</v>
          </cell>
          <cell r="AQ300">
            <v>4</v>
          </cell>
          <cell r="AR300">
            <v>8</v>
          </cell>
          <cell r="AS300">
            <v>9</v>
          </cell>
          <cell r="AT300">
            <v>10</v>
          </cell>
          <cell r="AX300" t="str">
            <v>Договор</v>
          </cell>
          <cell r="AY300" t="str">
            <v>ПРОДАВЕЦ</v>
          </cell>
          <cell r="BI300">
            <v>1</v>
          </cell>
          <cell r="BJ300" t="str">
            <v>ИП Суханкина Ирина Зинуровна</v>
          </cell>
          <cell r="BK300" t="str">
            <v>г-же Суханкиной И. З.</v>
          </cell>
          <cell r="BL300" t="str">
            <v>Индивидуальному предпринимателю</v>
          </cell>
          <cell r="BP300" t="str">
            <v>Пионерская 5 маг. Дельта</v>
          </cell>
        </row>
        <row r="301">
          <cell r="A301">
            <v>20551</v>
          </cell>
          <cell r="B301" t="str">
            <v>ИП Муртузов Асали Икрамович</v>
          </cell>
          <cell r="C301" t="str">
            <v>ИП Муртузов А.И.</v>
          </cell>
          <cell r="D301" t="str">
            <v>12-551/2006    от 01.01.2006г.</v>
          </cell>
          <cell r="F301" t="str">
            <v>филиал ОАО "Уралсиб"  г. Тюмень</v>
          </cell>
          <cell r="G301" t="str">
            <v>047106957</v>
          </cell>
          <cell r="H301" t="str">
            <v>30101810900000000957</v>
          </cell>
          <cell r="I301" t="str">
            <v>40802810463020000005</v>
          </cell>
          <cell r="K301">
            <v>890300056910</v>
          </cell>
          <cell r="P301">
            <v>304890304900048</v>
          </cell>
          <cell r="Q301">
            <v>1093</v>
          </cell>
          <cell r="W301">
            <v>629730</v>
          </cell>
          <cell r="X301" t="str">
            <v>Тюменская обл. ЯНАО</v>
          </cell>
          <cell r="Y301" t="str">
            <v>г. Надым</v>
          </cell>
          <cell r="Z301" t="str">
            <v>пр.Ленинградский 10д-16</v>
          </cell>
          <cell r="AA301">
            <v>629730</v>
          </cell>
          <cell r="AB301" t="str">
            <v>Тюменская обл. ЯНАО</v>
          </cell>
          <cell r="AC301" t="str">
            <v>г. Надым</v>
          </cell>
          <cell r="AD301" t="str">
            <v>пр.Ленинградский 10д-16</v>
          </cell>
          <cell r="AF301" t="str">
            <v>т. 3-41-30</v>
          </cell>
          <cell r="AG301" t="str">
            <v>ИП Муртузов Асали Икрамович</v>
          </cell>
          <cell r="AH301" t="str">
            <v>ИП Муртузов А.И.</v>
          </cell>
          <cell r="AQ301">
            <v>4</v>
          </cell>
          <cell r="AR301">
            <v>8</v>
          </cell>
          <cell r="AS301">
            <v>9</v>
          </cell>
          <cell r="AT301">
            <v>10</v>
          </cell>
          <cell r="AX301" t="str">
            <v>Договор</v>
          </cell>
          <cell r="AY301" t="str">
            <v>ПРОДАВЕЦ</v>
          </cell>
          <cell r="BI301">
            <v>1</v>
          </cell>
          <cell r="BJ301" t="str">
            <v>ИП Муртузов Асали Икрамович</v>
          </cell>
          <cell r="BK301" t="str">
            <v>г-ну Муртузову А. И.</v>
          </cell>
          <cell r="BL301" t="str">
            <v>Индивидуальному предпринимателю</v>
          </cell>
          <cell r="BP301" t="str">
            <v>Комсомольская 10 а маг. Эльза</v>
          </cell>
        </row>
        <row r="302">
          <cell r="A302">
            <v>20552</v>
          </cell>
          <cell r="B302" t="str">
            <v>ИП Бобрышева Людмила Михайловна</v>
          </cell>
          <cell r="C302" t="str">
            <v>ИП Бобрышева Л. М.</v>
          </cell>
          <cell r="D302" t="str">
            <v>12-552/2008    от 01.02.2008г.</v>
          </cell>
          <cell r="F302" t="str">
            <v>Надымский филиал "Запсибкомбанк" РКЦ Тюменский г. Тюмень</v>
          </cell>
          <cell r="G302" t="str">
            <v>047130639</v>
          </cell>
          <cell r="H302" t="str">
            <v>30101810100000000639</v>
          </cell>
          <cell r="I302" t="str">
            <v>40802810200140000307</v>
          </cell>
          <cell r="K302">
            <v>890300372383</v>
          </cell>
          <cell r="L302">
            <v>890302001</v>
          </cell>
          <cell r="P302">
            <v>307890336300010</v>
          </cell>
          <cell r="W302">
            <v>629730</v>
          </cell>
          <cell r="X302" t="str">
            <v>Тюменская обл. ЯНАО</v>
          </cell>
          <cell r="Y302" t="str">
            <v>г. Надым</v>
          </cell>
          <cell r="Z302" t="str">
            <v>пр.Ленинградский 2-17</v>
          </cell>
          <cell r="AA302">
            <v>629730</v>
          </cell>
          <cell r="AB302" t="str">
            <v>Тюменская обл. ЯНАО</v>
          </cell>
          <cell r="AC302" t="str">
            <v>г. Надым</v>
          </cell>
          <cell r="AD302" t="str">
            <v>пр.Ленинградский 2-17  студия МИЛА</v>
          </cell>
          <cell r="AF302" t="str">
            <v>т. 25-0-25 сот. 89026262745
ф.63-7-43</v>
          </cell>
          <cell r="AG302" t="str">
            <v>ИП Бобрышева Людмила Михайловна</v>
          </cell>
          <cell r="AH302" t="str">
            <v>ИП Бобрышева Л. М.</v>
          </cell>
          <cell r="AQ302">
            <v>8</v>
          </cell>
          <cell r="AR302">
            <v>4</v>
          </cell>
          <cell r="AS302">
            <v>5</v>
          </cell>
          <cell r="AT302">
            <v>6</v>
          </cell>
          <cell r="AU302">
            <v>9</v>
          </cell>
          <cell r="AX302" t="str">
            <v>Договор</v>
          </cell>
          <cell r="AY302" t="str">
            <v>ПРОДАВЕЦ</v>
          </cell>
          <cell r="BI302">
            <v>1</v>
          </cell>
          <cell r="BJ302" t="str">
            <v>ИП Бобрышева Людмила Михайловна</v>
          </cell>
          <cell r="BK302" t="str">
            <v>г-же Бобрышевой Л.М.</v>
          </cell>
          <cell r="BL302" t="str">
            <v>Индивидуальному предпринимателю</v>
          </cell>
          <cell r="BP302" t="str">
            <v>пр. Ленинградский 2 студия Мила</v>
          </cell>
        </row>
        <row r="303">
          <cell r="A303">
            <v>20553</v>
          </cell>
          <cell r="B303" t="str">
            <v>ИП Варченко Виталий Иванович</v>
          </cell>
          <cell r="C303" t="str">
            <v>ИП Варченко В.И.</v>
          </cell>
          <cell r="D303" t="str">
            <v>12-553/2006    от 01.01.2006г.</v>
          </cell>
          <cell r="K303">
            <v>890300069605</v>
          </cell>
          <cell r="P303">
            <v>304890316300031</v>
          </cell>
          <cell r="Q303">
            <v>1038</v>
          </cell>
          <cell r="W303">
            <v>629730</v>
          </cell>
          <cell r="X303" t="str">
            <v>Тюменская обл. ЯНАО</v>
          </cell>
          <cell r="Y303" t="str">
            <v>г. Надым</v>
          </cell>
          <cell r="Z303" t="str">
            <v>ул. Зверева д. 38 кв. 193</v>
          </cell>
          <cell r="AA303">
            <v>629730</v>
          </cell>
          <cell r="AB303" t="str">
            <v>Тюменская обл. ЯНАО</v>
          </cell>
          <cell r="AC303" t="str">
            <v>г. Надым</v>
          </cell>
          <cell r="AD303" t="str">
            <v>ул. Комсомольская д.14</v>
          </cell>
          <cell r="AF303" t="str">
            <v>т. 3-16-34</v>
          </cell>
          <cell r="AG303" t="str">
            <v>ИП Варченко Виталий Иванович</v>
          </cell>
          <cell r="AH303" t="str">
            <v>ИП Варченко В.И.</v>
          </cell>
          <cell r="AQ303">
            <v>4</v>
          </cell>
          <cell r="AR303">
            <v>8</v>
          </cell>
          <cell r="AS303">
            <v>9</v>
          </cell>
          <cell r="AT303">
            <v>10</v>
          </cell>
          <cell r="AX303" t="str">
            <v>Договор</v>
          </cell>
          <cell r="AY303" t="str">
            <v>ПРОДАВЕЦ</v>
          </cell>
          <cell r="BI303">
            <v>1</v>
          </cell>
          <cell r="BJ303" t="str">
            <v>ИП Варченко Виталий Иванович</v>
          </cell>
          <cell r="BK303" t="str">
            <v>г-ну Варченко В. И.</v>
          </cell>
          <cell r="BL303" t="str">
            <v>Индивидуальному предпринимателю</v>
          </cell>
          <cell r="BP303" t="str">
            <v>Комсомольская 14  Фото</v>
          </cell>
        </row>
        <row r="304">
          <cell r="A304">
            <v>20554</v>
          </cell>
          <cell r="B304" t="str">
            <v>ГСК "ЯРОТО"</v>
          </cell>
          <cell r="C304" t="str">
            <v>ГСК "ЯРОТО"</v>
          </cell>
          <cell r="D304" t="str">
            <v>12-554/2006    от 01.01.2006г.</v>
          </cell>
          <cell r="K304">
            <v>8903014464</v>
          </cell>
          <cell r="L304">
            <v>890301001</v>
          </cell>
          <cell r="W304">
            <v>629730</v>
          </cell>
          <cell r="X304" t="str">
            <v>Тюменская обл. ЯНАО</v>
          </cell>
          <cell r="Y304" t="str">
            <v>г. Надым</v>
          </cell>
          <cell r="Z304" t="str">
            <v>Промзона 8-й проезд</v>
          </cell>
          <cell r="AA304">
            <v>629730</v>
          </cell>
          <cell r="AB304" t="str">
            <v>Тюменская обл. ЯНАО</v>
          </cell>
          <cell r="AC304" t="str">
            <v>г. Надым</v>
          </cell>
          <cell r="AD304" t="str">
            <v>Промзона 8-й проезд</v>
          </cell>
          <cell r="AF304" t="str">
            <v>т. 2-12-33</v>
          </cell>
          <cell r="AG304" t="str">
            <v>пред. Ковригин Александр Николаевич</v>
          </cell>
          <cell r="AH304" t="str">
            <v>пред. Ковригин А. Н.</v>
          </cell>
          <cell r="AQ304">
            <v>4</v>
          </cell>
          <cell r="AR304">
            <v>8</v>
          </cell>
          <cell r="AS304">
            <v>9</v>
          </cell>
          <cell r="AT304">
            <v>10</v>
          </cell>
          <cell r="AX304" t="str">
            <v>Договор</v>
          </cell>
          <cell r="AY304" t="str">
            <v>ПРОДАВЕЦ</v>
          </cell>
          <cell r="BI304">
            <v>0</v>
          </cell>
          <cell r="BJ304" t="str">
            <v>ГСК "ЯРОТО"</v>
          </cell>
          <cell r="BK304" t="str">
            <v>г-ну Ковригину А. Н.</v>
          </cell>
          <cell r="BL304" t="str">
            <v>Председателю</v>
          </cell>
        </row>
        <row r="305">
          <cell r="A305">
            <v>20555</v>
          </cell>
          <cell r="B305" t="str">
            <v>ИП Бережная Лариса Ивановна</v>
          </cell>
          <cell r="C305" t="str">
            <v>ИП Бережная Л.И.</v>
          </cell>
          <cell r="D305" t="str">
            <v>12-555/2006    от 01.01.2006г.</v>
          </cell>
          <cell r="K305">
            <v>890300491207</v>
          </cell>
          <cell r="P305">
            <v>304890307100080</v>
          </cell>
          <cell r="Q305">
            <v>3294</v>
          </cell>
          <cell r="W305">
            <v>629730</v>
          </cell>
          <cell r="X305" t="str">
            <v>Тюменская обл. ЯНАО</v>
          </cell>
          <cell r="Y305" t="str">
            <v>г. Надым</v>
          </cell>
          <cell r="Z305" t="str">
            <v>пр-кт Ленинградский 11</v>
          </cell>
          <cell r="AA305">
            <v>629730</v>
          </cell>
          <cell r="AB305" t="str">
            <v>Тюменская обл. ЯНАО</v>
          </cell>
          <cell r="AC305" t="str">
            <v>г. Надым</v>
          </cell>
          <cell r="AD305" t="str">
            <v>пр-кт Ленинградский 11</v>
          </cell>
          <cell r="AF305" t="str">
            <v>т. 3-14-40</v>
          </cell>
          <cell r="AG305" t="str">
            <v>Бережная Лариса Ивановна</v>
          </cell>
          <cell r="AH305" t="str">
            <v>ИП Бережная Л.И.</v>
          </cell>
          <cell r="AQ305">
            <v>4</v>
          </cell>
          <cell r="AR305">
            <v>8</v>
          </cell>
          <cell r="AS305">
            <v>9</v>
          </cell>
          <cell r="AT305">
            <v>10</v>
          </cell>
          <cell r="AX305" t="str">
            <v>Договор</v>
          </cell>
          <cell r="AY305" t="str">
            <v>ПРОДАВЕЦ</v>
          </cell>
          <cell r="BI305">
            <v>1</v>
          </cell>
          <cell r="BJ305" t="str">
            <v>ИП Бережная Лариса Ивановна</v>
          </cell>
          <cell r="BK305" t="str">
            <v>г-же Бережной Л. И.</v>
          </cell>
          <cell r="BL305" t="str">
            <v>Индивидуальному предпринимателю</v>
          </cell>
          <cell r="BO305">
            <v>5.0190000000000001</v>
          </cell>
          <cell r="BP305" t="str">
            <v>ЗАВИТОК</v>
          </cell>
        </row>
        <row r="306">
          <cell r="A306">
            <v>20556</v>
          </cell>
          <cell r="B306" t="str">
            <v>Новый Абонент</v>
          </cell>
          <cell r="C306" t="str">
            <v>Новый Абонент</v>
          </cell>
          <cell r="BJ306" t="str">
            <v>Новый Абонент</v>
          </cell>
        </row>
        <row r="307">
          <cell r="A307">
            <v>20557</v>
          </cell>
          <cell r="B307" t="str">
            <v>ГСК "Южный"</v>
          </cell>
          <cell r="C307" t="str">
            <v>ГСК "Южный"</v>
          </cell>
          <cell r="D307" t="str">
            <v>12-557/2006    от 01.01.2006г.</v>
          </cell>
          <cell r="K307">
            <v>8903018740</v>
          </cell>
          <cell r="L307">
            <v>890301001</v>
          </cell>
          <cell r="W307">
            <v>629730</v>
          </cell>
          <cell r="X307" t="str">
            <v>Тюменская обл. ЯНАО</v>
          </cell>
          <cell r="Y307" t="str">
            <v>г. Надым</v>
          </cell>
          <cell r="Z307" t="str">
            <v>ул. Набережная 39-7</v>
          </cell>
          <cell r="AA307">
            <v>629730</v>
          </cell>
          <cell r="AB307" t="str">
            <v>Тюменская обл. ЯНАО</v>
          </cell>
          <cell r="AC307" t="str">
            <v>г. Надым</v>
          </cell>
          <cell r="AD307" t="str">
            <v>ул. Набережная 39-7</v>
          </cell>
          <cell r="AF307" t="str">
            <v>с.8-922-464-0055     р.56-86-27</v>
          </cell>
          <cell r="AG307" t="str">
            <v>пр-ль Честяков Вячеслав Владимирович</v>
          </cell>
          <cell r="AH307" t="str">
            <v>пр-ль Честяков В. В.</v>
          </cell>
          <cell r="AQ307">
            <v>4</v>
          </cell>
          <cell r="AR307">
            <v>8</v>
          </cell>
          <cell r="AS307">
            <v>9</v>
          </cell>
          <cell r="AT307">
            <v>10</v>
          </cell>
          <cell r="AX307" t="str">
            <v>Договор</v>
          </cell>
          <cell r="AY307" t="str">
            <v>ПРОДАВЕЦ</v>
          </cell>
          <cell r="BI307">
            <v>0</v>
          </cell>
          <cell r="BJ307" t="str">
            <v>ГСК "Южный"</v>
          </cell>
          <cell r="BK307" t="str">
            <v>г-ну Сухаревскому В. И.</v>
          </cell>
          <cell r="BL307" t="str">
            <v>Председателю</v>
          </cell>
        </row>
        <row r="308">
          <cell r="A308">
            <v>20558</v>
          </cell>
          <cell r="B308" t="str">
            <v>ИП Санкин Владимир Алексеевич</v>
          </cell>
          <cell r="C308" t="str">
            <v>ИП Санкин В. А.</v>
          </cell>
          <cell r="D308" t="str">
            <v>12-558/2006    от 01.01.2006г.</v>
          </cell>
          <cell r="K308">
            <v>890301903492</v>
          </cell>
          <cell r="P308">
            <v>304890310700032</v>
          </cell>
          <cell r="Q308">
            <v>4209</v>
          </cell>
          <cell r="W308">
            <v>629730</v>
          </cell>
          <cell r="X308" t="str">
            <v>Тюменская обл. ЯНАО</v>
          </cell>
          <cell r="Y308" t="str">
            <v>г. Надым</v>
          </cell>
          <cell r="Z308" t="str">
            <v>ул. Рыжкова 8-116</v>
          </cell>
          <cell r="AA308">
            <v>629730</v>
          </cell>
          <cell r="AB308" t="str">
            <v>Тюменская обл. ЯНАО</v>
          </cell>
          <cell r="AC308" t="str">
            <v>г. Надым</v>
          </cell>
          <cell r="AD308" t="str">
            <v>ул. Зверева 3/2</v>
          </cell>
          <cell r="AF308" t="str">
            <v>д. 2-39-80 
т. 8-902-626-59-85</v>
          </cell>
          <cell r="AG308" t="str">
            <v>ИП Санкин Владимир Алексеевич</v>
          </cell>
          <cell r="AH308" t="str">
            <v>ИП Санкин В. А.</v>
          </cell>
          <cell r="AQ308">
            <v>4</v>
          </cell>
          <cell r="AR308">
            <v>8</v>
          </cell>
          <cell r="AS308">
            <v>9</v>
          </cell>
          <cell r="AT308">
            <v>10</v>
          </cell>
          <cell r="AX308" t="str">
            <v>Договор</v>
          </cell>
          <cell r="AY308" t="str">
            <v>ПРОДАВЕЦ</v>
          </cell>
          <cell r="BI308">
            <v>1</v>
          </cell>
          <cell r="BJ308" t="str">
            <v>ИП Санкин Владимир Алексеевич</v>
          </cell>
          <cell r="BK308" t="str">
            <v>г-ну  Санкину  В. А.</v>
          </cell>
          <cell r="BL308" t="str">
            <v>Индивидуальному предпринимателю</v>
          </cell>
          <cell r="BP308" t="str">
            <v>Зверева 3/2 "ЗОО"</v>
          </cell>
        </row>
        <row r="309">
          <cell r="A309">
            <v>20559</v>
          </cell>
          <cell r="B309" t="str">
            <v>ИП  Гарбар Галина Викторовна</v>
          </cell>
          <cell r="C309" t="str">
            <v>ИП  Гарбар Г. В.</v>
          </cell>
          <cell r="D309" t="str">
            <v>12-559/2006    от 01.01.2006г.</v>
          </cell>
          <cell r="K309" t="str">
            <v>026825614333</v>
          </cell>
          <cell r="P309">
            <v>304890305600065</v>
          </cell>
          <cell r="Q309">
            <v>3706</v>
          </cell>
          <cell r="W309">
            <v>629730</v>
          </cell>
          <cell r="X309" t="str">
            <v>Тюменская обл. ЯНАО</v>
          </cell>
          <cell r="Y309" t="str">
            <v>г. Надым</v>
          </cell>
          <cell r="Z309" t="str">
            <v>ул. Зверева 38 кв. 192</v>
          </cell>
          <cell r="AA309">
            <v>629730</v>
          </cell>
          <cell r="AB309" t="str">
            <v>Тюменская обл. ЯНАО</v>
          </cell>
          <cell r="AC309" t="str">
            <v>г. Надым</v>
          </cell>
          <cell r="AD309" t="str">
            <v>ул. Зверева 38 кв. 192</v>
          </cell>
          <cell r="AG309" t="str">
            <v>ИП  Гарбар Галина Викторовна</v>
          </cell>
          <cell r="AH309" t="str">
            <v>ИП  Гарбар Г. В.</v>
          </cell>
          <cell r="AQ309">
            <v>4</v>
          </cell>
          <cell r="AR309">
            <v>8</v>
          </cell>
          <cell r="AS309">
            <v>9</v>
          </cell>
          <cell r="AT309">
            <v>10</v>
          </cell>
          <cell r="AX309" t="str">
            <v>Договор</v>
          </cell>
          <cell r="AY309" t="str">
            <v>ПРОДАВЕЦ</v>
          </cell>
          <cell r="BI309">
            <v>1</v>
          </cell>
          <cell r="BJ309" t="str">
            <v>ИП  Гарбар Галина Викторовна</v>
          </cell>
          <cell r="BK309" t="str">
            <v>г-же   Гарбар Г. В.</v>
          </cell>
          <cell r="BL309" t="str">
            <v>Индивидуальному предпринимателю</v>
          </cell>
        </row>
        <row r="310">
          <cell r="A310">
            <v>20560</v>
          </cell>
          <cell r="B310" t="str">
            <v>Кооператив по строительству и эксплуатации "Маховик"</v>
          </cell>
          <cell r="C310" t="str">
            <v>КСиЭ  "Маховик"</v>
          </cell>
          <cell r="D310" t="str">
            <v>12-560/2006    от 01.01.2006г.</v>
          </cell>
          <cell r="K310">
            <v>8903016461</v>
          </cell>
          <cell r="L310">
            <v>890301001</v>
          </cell>
          <cell r="M310" t="str">
            <v>51600</v>
          </cell>
          <cell r="O310" t="str">
            <v>26150642</v>
          </cell>
          <cell r="P310">
            <v>1028900582171</v>
          </cell>
          <cell r="W310">
            <v>629730</v>
          </cell>
          <cell r="X310" t="str">
            <v>Тюменская обл. ЯНАО</v>
          </cell>
          <cell r="Y310" t="str">
            <v>г. Надым</v>
          </cell>
          <cell r="Z310" t="str">
            <v>ул. Зверева 21 кв. 64</v>
          </cell>
          <cell r="AA310">
            <v>629730</v>
          </cell>
          <cell r="AB310" t="str">
            <v>Тюменская обл. ЯНАО</v>
          </cell>
          <cell r="AC310" t="str">
            <v>г. Надым</v>
          </cell>
          <cell r="AD310" t="str">
            <v>ул. Зверева 21 кв. 64</v>
          </cell>
          <cell r="AF310" t="str">
            <v>т. 8-902-626-4171</v>
          </cell>
          <cell r="AG310" t="str">
            <v>Сатыева Виктория Васильевна</v>
          </cell>
          <cell r="AH310" t="str">
            <v>Сатыева В. В.</v>
          </cell>
          <cell r="AI310" t="str">
            <v>Тищенко Александр Владимирович</v>
          </cell>
          <cell r="AQ310">
            <v>4</v>
          </cell>
          <cell r="AR310">
            <v>8</v>
          </cell>
          <cell r="AS310">
            <v>9</v>
          </cell>
          <cell r="AT310">
            <v>10</v>
          </cell>
          <cell r="AX310" t="str">
            <v>Договор</v>
          </cell>
          <cell r="AY310" t="str">
            <v>ПРОДАВЕЦ</v>
          </cell>
          <cell r="BI310">
            <v>1</v>
          </cell>
          <cell r="BJ310" t="str">
            <v>Кооператив по строительству и эксплуатации "Маховик"</v>
          </cell>
          <cell r="BK310" t="str">
            <v>г-же Сатыевой В. В.</v>
          </cell>
          <cell r="BL310" t="str">
            <v>Председателю</v>
          </cell>
        </row>
        <row r="311">
          <cell r="A311">
            <v>20561</v>
          </cell>
          <cell r="B311" t="str">
            <v>ИП Плазун Филюза Фаисхановна</v>
          </cell>
          <cell r="C311" t="str">
            <v>ИП Плазун Ф. Ф.</v>
          </cell>
          <cell r="D311" t="str">
            <v>12-561/2006    от 01.01.2006г.</v>
          </cell>
          <cell r="K311">
            <v>890300059808</v>
          </cell>
          <cell r="P311">
            <v>304890308500072</v>
          </cell>
          <cell r="Q311">
            <v>921</v>
          </cell>
          <cell r="W311">
            <v>629730</v>
          </cell>
          <cell r="X311" t="str">
            <v>Тюменская обл. ЯНАО</v>
          </cell>
          <cell r="Y311" t="str">
            <v>г. Надым</v>
          </cell>
          <cell r="Z311" t="str">
            <v>ул. Кедровая д. 18</v>
          </cell>
          <cell r="AA311">
            <v>629730</v>
          </cell>
          <cell r="AB311" t="str">
            <v>Тюменская обл. ЯНАО</v>
          </cell>
          <cell r="AC311" t="str">
            <v>г. Надым</v>
          </cell>
          <cell r="AD311" t="str">
            <v>ул. Кедровая д. 18</v>
          </cell>
          <cell r="AF311" t="str">
            <v>т. 66-3-53 89026266476    89224668371</v>
          </cell>
          <cell r="AG311" t="str">
            <v>ИП Плазун Филюза Фаисхановна</v>
          </cell>
          <cell r="AH311" t="str">
            <v>ИП Плазун Ф. Ф.</v>
          </cell>
          <cell r="AQ311">
            <v>4</v>
          </cell>
          <cell r="AR311">
            <v>8</v>
          </cell>
          <cell r="AS311">
            <v>9</v>
          </cell>
          <cell r="AT311">
            <v>10</v>
          </cell>
          <cell r="AX311" t="str">
            <v>Договор</v>
          </cell>
          <cell r="AY311" t="str">
            <v>ПРОДАВЕЦ</v>
          </cell>
          <cell r="BI311">
            <v>1</v>
          </cell>
          <cell r="BJ311" t="str">
            <v>ИП Плазун Филюза Фаисхановна</v>
          </cell>
          <cell r="BK311" t="str">
            <v>г-же  Плазун Ф. Ф.</v>
          </cell>
          <cell r="BL311" t="str">
            <v>Индивидуальному предпринимателю</v>
          </cell>
          <cell r="BP311" t="str">
            <v>на Кедровой салон Улыбка</v>
          </cell>
        </row>
        <row r="312">
          <cell r="A312">
            <v>20562</v>
          </cell>
          <cell r="B312" t="str">
            <v>ИП Белый Виктор Николаевич</v>
          </cell>
          <cell r="C312" t="str">
            <v>ИП  Белый В. Н.</v>
          </cell>
          <cell r="D312" t="str">
            <v>12-562/2006    от 01.01.2006г.</v>
          </cell>
          <cell r="F312" t="str">
            <v>филиал "Газпромбанк" (ОАО) в г. Надым</v>
          </cell>
          <cell r="G312" t="str">
            <v>047186898</v>
          </cell>
          <cell r="H312" t="str">
            <v>30101810100000000898</v>
          </cell>
          <cell r="I312" t="str">
            <v>40802810600000000707</v>
          </cell>
          <cell r="K312">
            <v>890300043131</v>
          </cell>
          <cell r="L312">
            <v>890301001</v>
          </cell>
          <cell r="P312">
            <v>304890312100010</v>
          </cell>
          <cell r="W312">
            <v>629730</v>
          </cell>
          <cell r="X312" t="str">
            <v>Тюменская обл. ЯНАО</v>
          </cell>
          <cell r="Y312" t="str">
            <v>г. Надым</v>
          </cell>
          <cell r="Z312" t="str">
            <v>ул. Набережная д. 42, кв. 2</v>
          </cell>
          <cell r="AA312">
            <v>629730</v>
          </cell>
          <cell r="AB312" t="str">
            <v>Тюменская обл. ЯНАО</v>
          </cell>
          <cell r="AC312" t="str">
            <v>г. Надым</v>
          </cell>
          <cell r="AD312" t="str">
            <v>ул. Набережная д. 42, кв. 2</v>
          </cell>
          <cell r="AE312" t="str">
            <v>msport@mail.ru</v>
          </cell>
          <cell r="AF312" t="str">
            <v>т/ф. 3-82-40, 
т/ф. 3-82-30.</v>
          </cell>
          <cell r="AG312" t="str">
            <v>ИП Белый Виктор Николаевич</v>
          </cell>
          <cell r="AH312" t="str">
            <v>ИП  Белый В. Н.</v>
          </cell>
          <cell r="AI312" t="str">
            <v>Николайчик Константин Сильвесторович</v>
          </cell>
          <cell r="AJ312">
            <v>89026265853</v>
          </cell>
          <cell r="AK312" t="str">
            <v>Наталья Генадьевна 
т. 2-64-81</v>
          </cell>
          <cell r="AM312">
            <v>9026265853</v>
          </cell>
          <cell r="AQ312">
            <v>4</v>
          </cell>
          <cell r="AR312">
            <v>8</v>
          </cell>
          <cell r="AS312">
            <v>9</v>
          </cell>
          <cell r="AT312">
            <v>10</v>
          </cell>
          <cell r="AX312" t="str">
            <v>Договор</v>
          </cell>
          <cell r="AY312" t="str">
            <v>ПРОДАВЕЦ</v>
          </cell>
          <cell r="AZ312" t="str">
            <v>нет</v>
          </cell>
          <cell r="BA312" t="str">
            <v>нет</v>
          </cell>
          <cell r="BB312" t="str">
            <v>нет</v>
          </cell>
          <cell r="BI312">
            <v>1</v>
          </cell>
          <cell r="BJ312" t="str">
            <v>ИП Белый Виктор Николаевич</v>
          </cell>
          <cell r="BK312" t="str">
            <v>г-ну   Белому  В. Н.</v>
          </cell>
          <cell r="BL312" t="str">
            <v>Индивидуальному предпринимателю</v>
          </cell>
          <cell r="BP312" t="str">
            <v>маг.Арктур</v>
          </cell>
        </row>
        <row r="313">
          <cell r="A313">
            <v>20563</v>
          </cell>
          <cell r="B313" t="str">
            <v>ИП Вагина Светлана Александровна</v>
          </cell>
          <cell r="C313" t="str">
            <v>ИП Вагина С.А.</v>
          </cell>
          <cell r="D313" t="str">
            <v>12-563/2006    от 01.01.2006г.</v>
          </cell>
          <cell r="F313" t="str">
            <v>филиал ОАО "Уралсиб"  г. Тюмень</v>
          </cell>
          <cell r="G313" t="str">
            <v>047106957</v>
          </cell>
          <cell r="H313" t="str">
            <v>30101810900000000957</v>
          </cell>
          <cell r="I313" t="str">
            <v>40802810563020000015</v>
          </cell>
          <cell r="K313">
            <v>890300028609</v>
          </cell>
          <cell r="P313">
            <v>304890309900031</v>
          </cell>
          <cell r="Q313">
            <v>1144</v>
          </cell>
          <cell r="W313">
            <v>629730</v>
          </cell>
          <cell r="X313" t="str">
            <v>Тюменская обл. ЯНАО</v>
          </cell>
          <cell r="Y313" t="str">
            <v>г. Надым</v>
          </cell>
          <cell r="Z313" t="str">
            <v>ул. Комсомольская д. 10б кв. 35</v>
          </cell>
          <cell r="AA313">
            <v>629730</v>
          </cell>
          <cell r="AB313" t="str">
            <v>Тюменская обл. ЯНАО</v>
          </cell>
          <cell r="AC313" t="str">
            <v>г. Надым</v>
          </cell>
          <cell r="AD313" t="str">
            <v>ул. Комсомольская д. 10б кв. 35</v>
          </cell>
          <cell r="AF313" t="str">
            <v>т. 37-37-2  
т. 2-52-15   
8-902-626-9851</v>
          </cell>
          <cell r="AG313" t="str">
            <v>ИП Вагина Светлана Александровна</v>
          </cell>
          <cell r="AH313" t="str">
            <v>ИП Вагина С.А.</v>
          </cell>
          <cell r="AI313" t="str">
            <v>Рогин Алексеей Юрьевич</v>
          </cell>
          <cell r="AQ313">
            <v>4</v>
          </cell>
          <cell r="AR313">
            <v>8</v>
          </cell>
          <cell r="AS313">
            <v>9</v>
          </cell>
          <cell r="AT313">
            <v>10</v>
          </cell>
          <cell r="AX313" t="str">
            <v>Договор</v>
          </cell>
          <cell r="AY313" t="str">
            <v>ПРОДАВЕЦ</v>
          </cell>
          <cell r="BI313">
            <v>1</v>
          </cell>
          <cell r="BJ313" t="str">
            <v>ИП Вагина Светлана Александровна</v>
          </cell>
          <cell r="BK313" t="str">
            <v>г-же Вагиной С. А.</v>
          </cell>
          <cell r="BL313" t="str">
            <v>Индивидуальному предпринимателю</v>
          </cell>
          <cell r="BO313">
            <v>5.0209999999999999</v>
          </cell>
          <cell r="BP313" t="str">
            <v>Светлячок</v>
          </cell>
        </row>
        <row r="314">
          <cell r="A314">
            <v>20564</v>
          </cell>
          <cell r="B314" t="str">
            <v>ИП Фоменко Сергей Николаевич</v>
          </cell>
          <cell r="C314" t="str">
            <v>ИП Фоменко С.Н.</v>
          </cell>
          <cell r="D314" t="str">
            <v>12-564/2006    от 01.01.2006г.</v>
          </cell>
          <cell r="K314">
            <v>890300045604</v>
          </cell>
          <cell r="W314">
            <v>629730</v>
          </cell>
          <cell r="X314" t="str">
            <v>Тюменская обл. ЯНАО</v>
          </cell>
          <cell r="Y314" t="str">
            <v>г. Надым</v>
          </cell>
          <cell r="Z314" t="str">
            <v>ул. Комсомольская д.29</v>
          </cell>
          <cell r="AA314">
            <v>629730</v>
          </cell>
          <cell r="AB314" t="str">
            <v>Тюменская обл. ЯНАО</v>
          </cell>
          <cell r="AC314" t="str">
            <v>г. Надым</v>
          </cell>
          <cell r="AD314" t="str">
            <v>ул. Комсомольская д.29</v>
          </cell>
          <cell r="AF314" t="str">
            <v>т. 3-44-08 
ф. 4-73-30</v>
          </cell>
          <cell r="AG314" t="str">
            <v>ИП Фоменко Сергей Николаевич</v>
          </cell>
          <cell r="AH314" t="str">
            <v>ИП Фоменко С.Н.</v>
          </cell>
          <cell r="AJ314" t="str">
            <v>Фоменко Сергей Николаевич</v>
          </cell>
          <cell r="AQ314">
            <v>4</v>
          </cell>
          <cell r="AR314">
            <v>8</v>
          </cell>
          <cell r="AS314">
            <v>9</v>
          </cell>
          <cell r="AT314">
            <v>10</v>
          </cell>
          <cell r="AX314" t="str">
            <v>Договор</v>
          </cell>
          <cell r="AY314" t="str">
            <v>ПРОДАВЕЦ</v>
          </cell>
          <cell r="BI314">
            <v>1</v>
          </cell>
          <cell r="BJ314" t="str">
            <v>ИП Фоменко Сергей Николаевич</v>
          </cell>
          <cell r="BK314" t="str">
            <v>г-ну  Фоменко С. Н.</v>
          </cell>
          <cell r="BL314" t="str">
            <v>Индивидуальному предпринимателю</v>
          </cell>
          <cell r="BO314">
            <v>4.0279999999999898</v>
          </cell>
          <cell r="BP314" t="str">
            <v>Комсомольская 29</v>
          </cell>
        </row>
        <row r="315">
          <cell r="A315">
            <v>20565</v>
          </cell>
          <cell r="B315" t="str">
            <v>ГСК "Авиатор"</v>
          </cell>
          <cell r="C315" t="str">
            <v>ГСК "Авиатор"</v>
          </cell>
          <cell r="D315" t="str">
            <v>12-565/2006    от 01.01.2006г.</v>
          </cell>
          <cell r="K315">
            <v>8903021694</v>
          </cell>
          <cell r="L315">
            <v>890301001</v>
          </cell>
          <cell r="M315" t="str">
            <v>51600</v>
          </cell>
          <cell r="O315" t="str">
            <v>26150524</v>
          </cell>
          <cell r="P315">
            <v>1028900580983</v>
          </cell>
          <cell r="Q315">
            <v>147</v>
          </cell>
          <cell r="W315">
            <v>629730</v>
          </cell>
          <cell r="X315" t="str">
            <v>Тюменская обл. ЯНАО</v>
          </cell>
          <cell r="Y315" t="str">
            <v>г. Надым</v>
          </cell>
          <cell r="Z315" t="str">
            <v>ул. Зверева 50-336</v>
          </cell>
          <cell r="AA315">
            <v>629730</v>
          </cell>
          <cell r="AB315" t="str">
            <v>Тюменская обл. ЯНАО</v>
          </cell>
          <cell r="AC315" t="str">
            <v>г. Надым</v>
          </cell>
          <cell r="AD315" t="str">
            <v>ул. Зверева 50-336</v>
          </cell>
          <cell r="AF315" t="str">
            <v>т. 2-46-78 
т. 6-44-07</v>
          </cell>
          <cell r="AG315" t="str">
            <v xml:space="preserve">пред.Киркин В.М. </v>
          </cell>
          <cell r="AH315" t="str">
            <v xml:space="preserve">Пред.Киркин В.М. </v>
          </cell>
          <cell r="AJ315" t="str">
            <v>Пред.Киркин В.М.</v>
          </cell>
          <cell r="AQ315">
            <v>4</v>
          </cell>
          <cell r="AR315">
            <v>8</v>
          </cell>
          <cell r="AS315">
            <v>9</v>
          </cell>
          <cell r="AT315">
            <v>10</v>
          </cell>
          <cell r="AX315" t="str">
            <v>Договор</v>
          </cell>
          <cell r="AY315" t="str">
            <v>ПРОДАВЕЦ</v>
          </cell>
          <cell r="BI315">
            <v>0</v>
          </cell>
          <cell r="BJ315" t="str">
            <v>ГСК "Авиатор"</v>
          </cell>
          <cell r="BK315" t="str">
            <v xml:space="preserve">г-ну  Киркину  В. М. </v>
          </cell>
          <cell r="BL315" t="str">
            <v>Председателю</v>
          </cell>
        </row>
        <row r="316">
          <cell r="A316">
            <v>20566</v>
          </cell>
          <cell r="B316" t="str">
            <v>ИП Рашмаков Олег Константинович</v>
          </cell>
          <cell r="C316" t="str">
            <v>ИП Рашмаков О. К.</v>
          </cell>
          <cell r="D316" t="str">
            <v>12-566/2006    от 01.01.2006г.</v>
          </cell>
          <cell r="K316">
            <v>890300001893</v>
          </cell>
          <cell r="P316">
            <v>304890309800105</v>
          </cell>
          <cell r="W316">
            <v>629730</v>
          </cell>
          <cell r="X316" t="str">
            <v>Тюменская обл. ЯНАО</v>
          </cell>
          <cell r="Y316" t="str">
            <v>г. Надым</v>
          </cell>
          <cell r="Z316" t="str">
            <v>ул. Зверева 29</v>
          </cell>
          <cell r="AA316">
            <v>629730</v>
          </cell>
          <cell r="AB316" t="str">
            <v>Тюменская обл. ЯНАО</v>
          </cell>
          <cell r="AC316" t="str">
            <v>г. Надым</v>
          </cell>
          <cell r="AD316" t="str">
            <v>ул. Зверева д. 29</v>
          </cell>
          <cell r="AF316" t="str">
            <v>т. 2-45-70 
т. 8-904-454-44-72</v>
          </cell>
          <cell r="AG316" t="str">
            <v>ИП Рашмаков Олег Константинович</v>
          </cell>
          <cell r="AH316" t="str">
            <v>ИП Рашмаков О. К.</v>
          </cell>
          <cell r="AQ316">
            <v>4</v>
          </cell>
          <cell r="AR316">
            <v>8</v>
          </cell>
          <cell r="AS316">
            <v>9</v>
          </cell>
          <cell r="AT316">
            <v>10</v>
          </cell>
          <cell r="AX316" t="str">
            <v>Договор</v>
          </cell>
          <cell r="AY316" t="str">
            <v>ПРОДАВЕЦ</v>
          </cell>
          <cell r="BI316">
            <v>1</v>
          </cell>
          <cell r="BJ316" t="str">
            <v>ИП Рашмаков Олег Константинович</v>
          </cell>
          <cell r="BK316" t="str">
            <v>г-ну  Рашмакову О. К.</v>
          </cell>
          <cell r="BL316" t="str">
            <v>Индивидуальному предпринимателю</v>
          </cell>
        </row>
        <row r="317">
          <cell r="A317">
            <v>20567</v>
          </cell>
          <cell r="B317" t="str">
            <v>ИП Чавтараев Арсен Гамзатович</v>
          </cell>
          <cell r="C317" t="str">
            <v>ИП Чавтараев А.Г.</v>
          </cell>
          <cell r="D317" t="str">
            <v>12-567/2006    от 01.01.2006г.</v>
          </cell>
          <cell r="K317">
            <v>890300061733</v>
          </cell>
          <cell r="P317">
            <v>304770000404862</v>
          </cell>
          <cell r="Q317">
            <v>457</v>
          </cell>
          <cell r="W317">
            <v>629730</v>
          </cell>
          <cell r="X317" t="str">
            <v>Тюменская обл. ЯНАО</v>
          </cell>
          <cell r="Y317" t="str">
            <v>г. Надым</v>
          </cell>
          <cell r="Z317" t="str">
            <v>пр-т Ленинградский  11</v>
          </cell>
          <cell r="AA317">
            <v>629730</v>
          </cell>
          <cell r="AB317" t="str">
            <v>Тюменская обл. ЯНАО</v>
          </cell>
          <cell r="AC317" t="str">
            <v>г. Надым</v>
          </cell>
          <cell r="AD317" t="str">
            <v>пр-т Ленинградский  11 маг. Радуга</v>
          </cell>
          <cell r="AF317" t="str">
            <v>р.53-80-07</v>
          </cell>
          <cell r="AG317" t="str">
            <v>ИП Чавтараев Арсен Гамзатович</v>
          </cell>
          <cell r="AH317" t="str">
            <v>ИП Чавтараев А.Г.</v>
          </cell>
          <cell r="AQ317">
            <v>4</v>
          </cell>
          <cell r="AR317">
            <v>8</v>
          </cell>
          <cell r="AS317">
            <v>9</v>
          </cell>
          <cell r="AT317">
            <v>10</v>
          </cell>
          <cell r="AX317" t="str">
            <v>Договор</v>
          </cell>
          <cell r="AY317" t="str">
            <v>ПРОДАВЕЦ</v>
          </cell>
          <cell r="BI317">
            <v>1</v>
          </cell>
          <cell r="BJ317" t="str">
            <v>ИП Чавтараев Арсен Гамзатович</v>
          </cell>
          <cell r="BK317" t="str">
            <v>г-ну  Чавтараеву А. Г.</v>
          </cell>
          <cell r="BL317" t="str">
            <v>Индивидуальному предпринимателю</v>
          </cell>
          <cell r="BO317">
            <v>5.0179999999999998</v>
          </cell>
          <cell r="BP317" t="str">
            <v>маг. РАДУГА</v>
          </cell>
        </row>
        <row r="318">
          <cell r="A318">
            <v>20568</v>
          </cell>
          <cell r="B318" t="str">
            <v>ИП Антощенко Александр Александрович</v>
          </cell>
          <cell r="C318" t="str">
            <v>ИП Антощенко А.А.</v>
          </cell>
          <cell r="D318" t="str">
            <v>12-568/2006    от 01.01.2006г.</v>
          </cell>
          <cell r="K318">
            <v>890300024040</v>
          </cell>
          <cell r="P318">
            <v>304890307100061</v>
          </cell>
          <cell r="W318">
            <v>629730</v>
          </cell>
          <cell r="X318" t="str">
            <v>Тюменская обл. ЯНАО</v>
          </cell>
          <cell r="Y318" t="str">
            <v>г. Надым</v>
          </cell>
          <cell r="Z318" t="str">
            <v>ул. Зверева,д.46, под.6</v>
          </cell>
          <cell r="AA318">
            <v>629730</v>
          </cell>
          <cell r="AB318" t="str">
            <v>Тюменская обл. ЯНАО</v>
          </cell>
          <cell r="AC318" t="str">
            <v>г. Надым</v>
          </cell>
          <cell r="AD318" t="str">
            <v>ул. Зверева,д.46, под.6</v>
          </cell>
          <cell r="AF318" t="str">
            <v>52-33-10                          8-902-626-12-18</v>
          </cell>
          <cell r="AG318" t="str">
            <v>ИП Антощенко Александр Александрович</v>
          </cell>
          <cell r="AH318" t="str">
            <v>ИП Антощенко А.А.</v>
          </cell>
          <cell r="AQ318">
            <v>4</v>
          </cell>
          <cell r="AR318">
            <v>8</v>
          </cell>
          <cell r="AS318">
            <v>9</v>
          </cell>
          <cell r="AT318">
            <v>10</v>
          </cell>
          <cell r="AX318" t="str">
            <v>Договор</v>
          </cell>
          <cell r="AY318" t="str">
            <v>ПРОДАВЕЦ</v>
          </cell>
          <cell r="BI318">
            <v>1</v>
          </cell>
          <cell r="BJ318" t="str">
            <v>ИП Антощенко Александр Александрович</v>
          </cell>
          <cell r="BK318" t="str">
            <v>г-ну  Антощенко А. А.</v>
          </cell>
          <cell r="BL318" t="str">
            <v>Индивидуальному предпринимателю</v>
          </cell>
          <cell r="BP318" t="str">
            <v>КЕША</v>
          </cell>
        </row>
        <row r="319">
          <cell r="A319">
            <v>20569</v>
          </cell>
          <cell r="B319" t="str">
            <v>ИП Лутошкина Елена Михайловна</v>
          </cell>
          <cell r="C319" t="str">
            <v>ИП Лутошкина Е.М.</v>
          </cell>
          <cell r="D319" t="str">
            <v>12-569/2006    от 01.01.2006г.</v>
          </cell>
          <cell r="F319" t="str">
            <v>"Запсибкомбанк" ОАО г. Салехард</v>
          </cell>
          <cell r="G319" t="str">
            <v>047182727</v>
          </cell>
          <cell r="H319" t="str">
            <v>30101810600000000727</v>
          </cell>
          <cell r="I319" t="str">
            <v>40802810200140000213</v>
          </cell>
          <cell r="K319">
            <v>890300282267</v>
          </cell>
          <cell r="P319">
            <v>304890328900051</v>
          </cell>
          <cell r="W319">
            <v>629730</v>
          </cell>
          <cell r="X319" t="str">
            <v>Тюменская обл. ЯНАО</v>
          </cell>
          <cell r="Y319" t="str">
            <v>г. Надым</v>
          </cell>
          <cell r="Z319" t="str">
            <v>ул. Заводская 2-64</v>
          </cell>
          <cell r="AA319">
            <v>629730</v>
          </cell>
          <cell r="AB319" t="str">
            <v>Тюменская обл. ЯНАО</v>
          </cell>
          <cell r="AC319" t="str">
            <v>г. Надым</v>
          </cell>
          <cell r="AD319" t="str">
            <v>ул. Заводская 2-64</v>
          </cell>
          <cell r="AF319" t="str">
            <v>56-42-96</v>
          </cell>
          <cell r="AG319" t="str">
            <v>ИП Лутошкина Елена Михайловна</v>
          </cell>
          <cell r="AH319" t="str">
            <v>ИП Лутошкина Е.М.</v>
          </cell>
          <cell r="AQ319">
            <v>4</v>
          </cell>
          <cell r="AR319">
            <v>8</v>
          </cell>
          <cell r="AS319">
            <v>9</v>
          </cell>
          <cell r="AT319">
            <v>10</v>
          </cell>
          <cell r="AX319" t="str">
            <v>Договор</v>
          </cell>
          <cell r="AY319" t="str">
            <v>ПРОДАВЕЦ</v>
          </cell>
          <cell r="BI319">
            <v>1</v>
          </cell>
          <cell r="BJ319" t="str">
            <v>ИП Лутошкина Елена Михайловна</v>
          </cell>
          <cell r="BK319" t="str">
            <v>г-же Лутошкиной Е. М.</v>
          </cell>
          <cell r="BL319" t="str">
            <v>Индивидуальному предпринимателю</v>
          </cell>
          <cell r="BO319">
            <v>2.004</v>
          </cell>
          <cell r="BP319" t="str">
            <v>Пекарня на выезде панель д</v>
          </cell>
        </row>
        <row r="320">
          <cell r="A320">
            <v>20570</v>
          </cell>
          <cell r="B320" t="str">
            <v>ИП Бойцов Сергей Анатольевич</v>
          </cell>
          <cell r="C320" t="str">
            <v>ИП Бойцов С.А.</v>
          </cell>
          <cell r="D320" t="str">
            <v>12-570/2006    от 01.01.2006г.</v>
          </cell>
          <cell r="F320" t="str">
            <v>филиал "Газпромбанк" (ОАО) в г. Надым</v>
          </cell>
          <cell r="G320" t="str">
            <v>047186898</v>
          </cell>
          <cell r="H320" t="str">
            <v>301018101000000000898</v>
          </cell>
          <cell r="I320" t="str">
            <v>40802810700000000047</v>
          </cell>
          <cell r="K320">
            <v>890300115900</v>
          </cell>
          <cell r="P320">
            <v>304890305800080</v>
          </cell>
          <cell r="W320">
            <v>629730</v>
          </cell>
          <cell r="X320" t="str">
            <v>Тюменская обл. ЯНАО</v>
          </cell>
          <cell r="Y320" t="str">
            <v>г. Надым</v>
          </cell>
          <cell r="Z320" t="str">
            <v>ул. Зверева 38б</v>
          </cell>
          <cell r="AA320">
            <v>629734</v>
          </cell>
          <cell r="AB320" t="str">
            <v>Тюменская обл. ЯНАО</v>
          </cell>
          <cell r="AC320" t="str">
            <v>г. Надым</v>
          </cell>
          <cell r="AD320" t="str">
            <v>ул. Зверева 38б</v>
          </cell>
          <cell r="AE320" t="str">
            <v>vladas@ptline.ru</v>
          </cell>
          <cell r="AF320" t="str">
            <v>т. 3-60-19    
т. 2-58-33</v>
          </cell>
          <cell r="AG320" t="str">
            <v>ИП Бойцов Сергей Анатольевич</v>
          </cell>
          <cell r="AH320" t="str">
            <v>ИП Бойцов С.А.</v>
          </cell>
          <cell r="AQ320">
            <v>4</v>
          </cell>
          <cell r="AR320">
            <v>8</v>
          </cell>
          <cell r="AS320">
            <v>9</v>
          </cell>
          <cell r="AT320">
            <v>10</v>
          </cell>
          <cell r="AX320" t="str">
            <v>Договор</v>
          </cell>
          <cell r="AY320" t="str">
            <v>ПРОДАВЕЦ</v>
          </cell>
          <cell r="BI320">
            <v>1</v>
          </cell>
          <cell r="BJ320" t="str">
            <v>ИП Бойцов Сергей Анатольевич</v>
          </cell>
          <cell r="BK320" t="str">
            <v>г-ну Бойцову С. А.</v>
          </cell>
          <cell r="BL320" t="str">
            <v>Индивидуальному предпринимателю</v>
          </cell>
          <cell r="BP320" t="str">
            <v>маг. Влада мелкооптовый</v>
          </cell>
        </row>
        <row r="321">
          <cell r="A321">
            <v>20571</v>
          </cell>
          <cell r="B321" t="str">
            <v>ИП Чеберда Андрей Валериевич</v>
          </cell>
          <cell r="C321" t="str">
            <v>ИП Чеберда А.В.</v>
          </cell>
          <cell r="D321" t="str">
            <v>12-571/2006    от 01.01.2006г.</v>
          </cell>
          <cell r="F321" t="str">
            <v>"Запсибкомбанк" ОАО г. Салехард</v>
          </cell>
          <cell r="G321" t="str">
            <v>047182727</v>
          </cell>
          <cell r="H321" t="str">
            <v>30101810600000000727</v>
          </cell>
          <cell r="I321" t="str">
            <v>40802810000140000125</v>
          </cell>
          <cell r="K321">
            <v>890300045851</v>
          </cell>
          <cell r="P321">
            <v>304890330300076</v>
          </cell>
          <cell r="W321">
            <v>629730</v>
          </cell>
          <cell r="X321" t="str">
            <v>Тюменская обл. ЯНАО</v>
          </cell>
          <cell r="Y321" t="str">
            <v>г. Надым</v>
          </cell>
          <cell r="Z321" t="str">
            <v>пр-т Ленинградский  1/1 кв. 28</v>
          </cell>
          <cell r="AA321">
            <v>629730</v>
          </cell>
          <cell r="AB321" t="str">
            <v>Тюменская обл. ЯНАО</v>
          </cell>
          <cell r="AC321" t="str">
            <v>г. Надым</v>
          </cell>
          <cell r="AD321" t="str">
            <v>ул. Зверева 8/1</v>
          </cell>
          <cell r="AF321" t="str">
            <v>т. 3-22-10, 
т. 6-70-44                т. 52-13-76</v>
          </cell>
          <cell r="AG321" t="str">
            <v>ИП Чеберда Андрей Валериевич</v>
          </cell>
          <cell r="AH321" t="str">
            <v>ИП Чеберда А.В.</v>
          </cell>
          <cell r="AQ321">
            <v>4</v>
          </cell>
          <cell r="AR321">
            <v>8</v>
          </cell>
          <cell r="AS321">
            <v>9</v>
          </cell>
          <cell r="AT321">
            <v>10</v>
          </cell>
          <cell r="AX321" t="str">
            <v>Договор</v>
          </cell>
          <cell r="AY321" t="str">
            <v>ПРОДАВЕЦ</v>
          </cell>
          <cell r="BI321">
            <v>1</v>
          </cell>
          <cell r="BJ321" t="str">
            <v>ИП Чеберда Андрей Валериевич</v>
          </cell>
          <cell r="BK321" t="str">
            <v>г-ну Чеберда А. В.</v>
          </cell>
          <cell r="BL321" t="str">
            <v>Индивидуальному предпринимателю</v>
          </cell>
          <cell r="BO321">
            <v>5.016</v>
          </cell>
          <cell r="BP321" t="str">
            <v>ЗОО маг.</v>
          </cell>
        </row>
        <row r="322">
          <cell r="A322">
            <v>20572</v>
          </cell>
          <cell r="B322" t="str">
            <v>ИП Лялин Николай Николаевич</v>
          </cell>
          <cell r="C322" t="str">
            <v>ИП Лялин Н. Н.</v>
          </cell>
          <cell r="D322" t="str">
            <v>12-572/2006    от 01.01.2006г.</v>
          </cell>
          <cell r="F322" t="str">
            <v>"Запсибкомбанк" ОАО г. Салехард</v>
          </cell>
          <cell r="G322" t="str">
            <v>047182727</v>
          </cell>
          <cell r="H322" t="str">
            <v>30101810600000000727</v>
          </cell>
          <cell r="I322" t="str">
            <v>40802810100140000177</v>
          </cell>
          <cell r="K322">
            <v>890300047305</v>
          </cell>
          <cell r="P322">
            <v>304890309300081</v>
          </cell>
          <cell r="Q322" t="str">
            <v>496</v>
          </cell>
          <cell r="W322">
            <v>629730</v>
          </cell>
          <cell r="X322" t="str">
            <v>Тюменская обл. ЯНАО</v>
          </cell>
          <cell r="Y322" t="str">
            <v>г. Надым</v>
          </cell>
          <cell r="Z322" t="str">
            <v>ул. Комсомольская д. 10"Б" кв. 1</v>
          </cell>
          <cell r="AA322">
            <v>629730</v>
          </cell>
          <cell r="AB322" t="str">
            <v>Тюменская обл. ЯНАО</v>
          </cell>
          <cell r="AC322" t="str">
            <v>г. Надым</v>
          </cell>
          <cell r="AD322" t="str">
            <v>7-й проезд, р-он гор. Рынка т/п "Метелица"</v>
          </cell>
          <cell r="AE322" t="str">
            <v>jmal@ptline.ru</v>
          </cell>
          <cell r="AF322" t="str">
            <v>т. 9-63-78               59-0002 планета</v>
          </cell>
          <cell r="AG322" t="str">
            <v>ИП Лялин Николай Николаевич</v>
          </cell>
          <cell r="AH322" t="str">
            <v>ИП Лялин  Н. Н.</v>
          </cell>
          <cell r="AQ322">
            <v>4</v>
          </cell>
          <cell r="AR322">
            <v>8</v>
          </cell>
          <cell r="AS322">
            <v>9</v>
          </cell>
          <cell r="AT322">
            <v>10</v>
          </cell>
          <cell r="AX322" t="str">
            <v>Договор</v>
          </cell>
          <cell r="AY322" t="str">
            <v>ПРОДАВЕЦ</v>
          </cell>
          <cell r="BI322">
            <v>1</v>
          </cell>
          <cell r="BJ322" t="str">
            <v>ИП Лялин Николай Николаевич</v>
          </cell>
          <cell r="BK322" t="str">
            <v>г-ну Лялину  Н. Н.</v>
          </cell>
          <cell r="BL322" t="str">
            <v>Индивидуальному предпринимателю</v>
          </cell>
          <cell r="BO322">
            <v>3.01</v>
          </cell>
          <cell r="BP322" t="str">
            <v>маг. Планета</v>
          </cell>
        </row>
        <row r="323">
          <cell r="A323">
            <v>20573</v>
          </cell>
          <cell r="B323" t="str">
            <v>Новый Абонент</v>
          </cell>
          <cell r="C323" t="str">
            <v>Новый Абонент</v>
          </cell>
          <cell r="BJ323" t="str">
            <v>Новый Абонент</v>
          </cell>
        </row>
        <row r="324">
          <cell r="A324">
            <v>20574</v>
          </cell>
          <cell r="B324" t="str">
            <v>ИП Гаврилова Валентина Григорьевна</v>
          </cell>
          <cell r="C324" t="str">
            <v>ИП Гаврилова В. Г.</v>
          </cell>
          <cell r="D324" t="str">
            <v>12-574/2006    от 01.01.2006г.</v>
          </cell>
          <cell r="K324">
            <v>890300143295</v>
          </cell>
          <cell r="P324">
            <v>304890303700060</v>
          </cell>
          <cell r="W324">
            <v>629730</v>
          </cell>
          <cell r="X324" t="str">
            <v>Тюменская обл. ЯНАО</v>
          </cell>
          <cell r="Y324" t="str">
            <v>г. Надым</v>
          </cell>
          <cell r="Z324" t="str">
            <v>ул. Зверва д. 41 кв. 73</v>
          </cell>
          <cell r="AA324">
            <v>629730</v>
          </cell>
          <cell r="AB324" t="str">
            <v>Тюменская обл. ЯНАО</v>
          </cell>
          <cell r="AC324" t="str">
            <v>г. Надым</v>
          </cell>
          <cell r="AD324" t="str">
            <v>ул. Зверва д. 41 кв. 73</v>
          </cell>
          <cell r="AF324" t="str">
            <v>52-24-57 Каскад             52-69-94</v>
          </cell>
          <cell r="AG324" t="str">
            <v>ИП Гаврилова Валентина Григорьевна</v>
          </cell>
          <cell r="AH324" t="str">
            <v>ИП Гаврилова В. Г.</v>
          </cell>
          <cell r="AQ324">
            <v>4</v>
          </cell>
          <cell r="AR324">
            <v>8</v>
          </cell>
          <cell r="AS324">
            <v>9</v>
          </cell>
          <cell r="AT324">
            <v>10</v>
          </cell>
          <cell r="AX324" t="str">
            <v>Договор</v>
          </cell>
          <cell r="AY324" t="str">
            <v>ПРОДАВЕЦ</v>
          </cell>
          <cell r="BI324">
            <v>1</v>
          </cell>
          <cell r="BJ324" t="str">
            <v>ИП Гаврилова Валентина Григорьевна</v>
          </cell>
          <cell r="BK324" t="str">
            <v>г-же Гавриловой В. Г.</v>
          </cell>
          <cell r="BL324" t="str">
            <v>Индивидуальному предпринимателю</v>
          </cell>
          <cell r="BP324" t="str">
            <v>Зверева 41 маг. Каскад</v>
          </cell>
        </row>
        <row r="325">
          <cell r="A325">
            <v>20575</v>
          </cell>
          <cell r="B325" t="str">
            <v>Новый Абонент</v>
          </cell>
          <cell r="C325" t="str">
            <v>Новый Абонент</v>
          </cell>
          <cell r="BJ325" t="str">
            <v>Новый Абонент</v>
          </cell>
        </row>
        <row r="326">
          <cell r="A326">
            <v>20576</v>
          </cell>
          <cell r="B326" t="str">
            <v>ИП Хакимова Валентина Ивановна</v>
          </cell>
          <cell r="C326" t="str">
            <v>ИП Хакимова В. И.</v>
          </cell>
          <cell r="D326" t="str">
            <v>12-576/2006    от 01.01.2006г.</v>
          </cell>
          <cell r="K326">
            <v>890300057261</v>
          </cell>
          <cell r="P326">
            <v>304890305100041</v>
          </cell>
          <cell r="W326">
            <v>629730</v>
          </cell>
          <cell r="X326" t="str">
            <v>Тюменская обл. ЯНАО</v>
          </cell>
          <cell r="Y326" t="str">
            <v>г. Надым</v>
          </cell>
          <cell r="Z326" t="str">
            <v>ул. Зверева 44 /82,83</v>
          </cell>
          <cell r="AA326">
            <v>629730</v>
          </cell>
          <cell r="AB326" t="str">
            <v>Тюменская обл. ЯНАО</v>
          </cell>
          <cell r="AC326" t="str">
            <v>г. Надым</v>
          </cell>
          <cell r="AD326" t="str">
            <v>ул. Зверева 44 /82,83</v>
          </cell>
          <cell r="AF326" t="str">
            <v>т. 2-12-22 
т. 64-3-76</v>
          </cell>
          <cell r="AG326" t="str">
            <v>ИП Хакимова Валентина Ивановна</v>
          </cell>
          <cell r="AH326" t="str">
            <v>ИП Хакимова В. И.</v>
          </cell>
          <cell r="AQ326">
            <v>4</v>
          </cell>
          <cell r="AR326">
            <v>8</v>
          </cell>
          <cell r="AS326">
            <v>9</v>
          </cell>
          <cell r="AT326">
            <v>10</v>
          </cell>
          <cell r="AX326" t="str">
            <v>Договор</v>
          </cell>
          <cell r="AY326" t="str">
            <v>ПРОДАВЕЦ</v>
          </cell>
          <cell r="BI326">
            <v>1</v>
          </cell>
          <cell r="BJ326" t="str">
            <v>ИП Хакимова Валентина Ивановна</v>
          </cell>
          <cell r="BK326" t="str">
            <v>г-же Хакимовой В. И.</v>
          </cell>
          <cell r="BL326" t="str">
            <v>Индивидуальному предпринимателю</v>
          </cell>
          <cell r="BO326">
            <v>5.0380000000000003</v>
          </cell>
          <cell r="BP326" t="str">
            <v>кафе Регина</v>
          </cell>
        </row>
        <row r="327">
          <cell r="A327">
            <v>20577</v>
          </cell>
          <cell r="B327" t="str">
            <v>ИП Дутка Василий Михайлович</v>
          </cell>
          <cell r="C327" t="str">
            <v>ИП Дутка В.М.</v>
          </cell>
          <cell r="D327" t="str">
            <v>12-577/2006    от 01.01.2006г.</v>
          </cell>
          <cell r="F327" t="str">
            <v>филиал ОАО "Уралсиб"  г. Тюмень</v>
          </cell>
          <cell r="G327" t="str">
            <v>047106957</v>
          </cell>
          <cell r="H327" t="str">
            <v>30101810900000000957</v>
          </cell>
          <cell r="I327" t="str">
            <v>40802810363020000037</v>
          </cell>
          <cell r="K327">
            <v>890300043205</v>
          </cell>
          <cell r="P327">
            <v>304890334300024</v>
          </cell>
          <cell r="Q327">
            <v>403558</v>
          </cell>
          <cell r="W327">
            <v>629730</v>
          </cell>
          <cell r="X327" t="str">
            <v>Тюменская обл. ЯНАО</v>
          </cell>
          <cell r="Y327" t="str">
            <v>г. Надым</v>
          </cell>
          <cell r="Z327" t="str">
            <v>ул. Геофизиков 12а</v>
          </cell>
          <cell r="AA327">
            <v>629730</v>
          </cell>
          <cell r="AB327" t="str">
            <v>Тюменская обл. ЯНАО</v>
          </cell>
          <cell r="AC327" t="str">
            <v>г. Надым</v>
          </cell>
          <cell r="AD327" t="str">
            <v>ул. Геофизиков 12а</v>
          </cell>
          <cell r="AF327" t="str">
            <v xml:space="preserve">
ф. 2-35-98</v>
          </cell>
          <cell r="AG327" t="str">
            <v>ИП Дутка Василий Михайлович</v>
          </cell>
          <cell r="AH327" t="str">
            <v>ИП Дутка В.М.</v>
          </cell>
          <cell r="AQ327">
            <v>4</v>
          </cell>
          <cell r="AR327">
            <v>8</v>
          </cell>
          <cell r="AS327">
            <v>9</v>
          </cell>
          <cell r="AT327">
            <v>10</v>
          </cell>
          <cell r="AX327" t="str">
            <v>Договор</v>
          </cell>
          <cell r="AY327" t="str">
            <v>ПРОДАВЕЦ</v>
          </cell>
          <cell r="BI327">
            <v>1</v>
          </cell>
          <cell r="BJ327" t="str">
            <v>ИП Дутка Василий Михайлович</v>
          </cell>
          <cell r="BK327" t="str">
            <v>г-ну Дутка В. М.</v>
          </cell>
          <cell r="BL327" t="str">
            <v>Индивидуальному предпринимателю</v>
          </cell>
        </row>
        <row r="328">
          <cell r="A328">
            <v>20578</v>
          </cell>
          <cell r="B328" t="str">
            <v>ИП Саламатов Андрей Ганнадьевич</v>
          </cell>
          <cell r="C328" t="str">
            <v>ИП Саламатов А. Г.</v>
          </cell>
          <cell r="D328" t="str">
            <v>12-578/2006    от 01.01.2006г.</v>
          </cell>
          <cell r="F328" t="str">
            <v>"Запсибкомбанк" ОАО г. Салехард</v>
          </cell>
          <cell r="G328" t="str">
            <v>047182727</v>
          </cell>
          <cell r="H328" t="str">
            <v>30101810600000000727</v>
          </cell>
          <cell r="I328" t="str">
            <v>40802810000140000099</v>
          </cell>
          <cell r="K328">
            <v>890300344604</v>
          </cell>
          <cell r="P328">
            <v>304890306300041</v>
          </cell>
          <cell r="W328">
            <v>629730</v>
          </cell>
          <cell r="X328" t="str">
            <v>Тюменская обл. ЯНАО</v>
          </cell>
          <cell r="Y328" t="str">
            <v>г. Надым</v>
          </cell>
          <cell r="Z328" t="str">
            <v>ул. Строителей д.3а, кв. 25</v>
          </cell>
          <cell r="AA328">
            <v>629730</v>
          </cell>
          <cell r="AB328" t="str">
            <v>Тюменская обл. ЯНАО</v>
          </cell>
          <cell r="AC328" t="str">
            <v>г. Надым</v>
          </cell>
          <cell r="AD328" t="str">
            <v>ул. Строителей д.3а, кв. 25</v>
          </cell>
          <cell r="AF328" t="str">
            <v>т. 3-22-66 
т. 2-01-23</v>
          </cell>
          <cell r="AG328" t="str">
            <v>ИП Саламатов Андрей Ганнадьевич</v>
          </cell>
          <cell r="AH328" t="str">
            <v>ИП Саламатов А. Г.</v>
          </cell>
          <cell r="AQ328">
            <v>4</v>
          </cell>
          <cell r="AR328">
            <v>8</v>
          </cell>
          <cell r="AS328">
            <v>9</v>
          </cell>
          <cell r="AT328">
            <v>10</v>
          </cell>
          <cell r="AX328" t="str">
            <v>Договор</v>
          </cell>
          <cell r="AY328" t="str">
            <v>ПРОДАВЕЦ</v>
          </cell>
          <cell r="BI328">
            <v>1</v>
          </cell>
          <cell r="BJ328" t="str">
            <v>ИП Саламатов Андрей Ганнадьевич</v>
          </cell>
          <cell r="BK328" t="str">
            <v>г-ну Саламатову А. Г.</v>
          </cell>
          <cell r="BL328" t="str">
            <v>Индивидуальному предпринимателю</v>
          </cell>
          <cell r="BP328" t="str">
            <v>Зверева 49 маг. Школьник</v>
          </cell>
        </row>
        <row r="329">
          <cell r="A329">
            <v>20579</v>
          </cell>
          <cell r="B329" t="str">
            <v>ИП Борисевич Анна Николаевна</v>
          </cell>
          <cell r="C329" t="str">
            <v>ИП Борисевич А.Н.</v>
          </cell>
          <cell r="D329" t="str">
            <v>12-579/2006    от 01.01.2006г.</v>
          </cell>
          <cell r="K329">
            <v>890300168620</v>
          </cell>
          <cell r="P329">
            <v>304890310000012</v>
          </cell>
          <cell r="W329">
            <v>629730</v>
          </cell>
          <cell r="X329" t="str">
            <v>Тюменская обл. ЯНАО</v>
          </cell>
          <cell r="Y329" t="str">
            <v>г. Надым</v>
          </cell>
          <cell r="Z329" t="str">
            <v>ул. Зверева 44 кв 154</v>
          </cell>
          <cell r="AA329">
            <v>629730</v>
          </cell>
          <cell r="AB329" t="str">
            <v>Тюменская обл. ЯНАО</v>
          </cell>
          <cell r="AC329" t="str">
            <v>г. Надым</v>
          </cell>
          <cell r="AD329" t="str">
            <v>ул. Зверева 46</v>
          </cell>
          <cell r="AF329" t="str">
            <v>т. 2-39-38 
т. 8-902-626-44-33</v>
          </cell>
          <cell r="AG329" t="str">
            <v>ИП Борисевич Анна Николаевна</v>
          </cell>
          <cell r="AH329" t="str">
            <v>ИП Борисевич А.Н.</v>
          </cell>
          <cell r="AQ329">
            <v>4</v>
          </cell>
          <cell r="AR329">
            <v>8</v>
          </cell>
          <cell r="AS329">
            <v>9</v>
          </cell>
          <cell r="AT329">
            <v>10</v>
          </cell>
          <cell r="AX329" t="str">
            <v>Договор</v>
          </cell>
          <cell r="AY329" t="str">
            <v>ПРОДАВЕЦ</v>
          </cell>
          <cell r="BI329">
            <v>1</v>
          </cell>
          <cell r="BJ329" t="str">
            <v>ИП Борисевич Анна Николаевна</v>
          </cell>
          <cell r="BK329" t="str">
            <v>г-же Борисевич А. Н.</v>
          </cell>
          <cell r="BL329" t="str">
            <v>Индивидуальному предпринимателю</v>
          </cell>
          <cell r="BP329" t="str">
            <v>маг. Луна возле ТЦ Надым</v>
          </cell>
        </row>
        <row r="330">
          <cell r="A330">
            <v>20580</v>
          </cell>
          <cell r="B330" t="str">
            <v>ИП Астафьев Николай Михайлович</v>
          </cell>
          <cell r="C330" t="str">
            <v>ИП Астафьев Н.М.</v>
          </cell>
          <cell r="D330" t="str">
            <v>12-580/2006    от 01.01.2006г.</v>
          </cell>
          <cell r="F330" t="str">
            <v>"Запсибкомбанк" ОАО г. Салехард</v>
          </cell>
          <cell r="G330" t="str">
            <v>047182727</v>
          </cell>
          <cell r="H330" t="str">
            <v>30101810600000000727</v>
          </cell>
          <cell r="I330" t="str">
            <v>40702810400140000042</v>
          </cell>
          <cell r="K330">
            <v>890303656168</v>
          </cell>
          <cell r="P330">
            <v>304890307100072</v>
          </cell>
          <cell r="W330">
            <v>629730</v>
          </cell>
          <cell r="X330" t="str">
            <v>Тюменская обл. ЯНАО</v>
          </cell>
          <cell r="Y330" t="str">
            <v>г. Надым</v>
          </cell>
          <cell r="Z330" t="str">
            <v>ул. Кедровая д. 8 кв. 85</v>
          </cell>
          <cell r="AA330">
            <v>629730</v>
          </cell>
          <cell r="AB330" t="str">
            <v>Тюменская обл. ЯНАО</v>
          </cell>
          <cell r="AC330" t="str">
            <v>г. Надым</v>
          </cell>
          <cell r="AD330" t="str">
            <v>ул. Зверева 39</v>
          </cell>
          <cell r="AE330" t="str">
            <v>kast51@mail.ru</v>
          </cell>
          <cell r="AF330" t="str">
            <v>т. 3-05-26</v>
          </cell>
          <cell r="AG330" t="str">
            <v>ИП Астафьев Николай Михайлович</v>
          </cell>
          <cell r="AH330" t="str">
            <v>ИП Астафьев Н.М.</v>
          </cell>
          <cell r="AQ330">
            <v>4</v>
          </cell>
          <cell r="AR330">
            <v>8</v>
          </cell>
          <cell r="AS330">
            <v>9</v>
          </cell>
          <cell r="AT330">
            <v>10</v>
          </cell>
          <cell r="AX330" t="str">
            <v>Договор</v>
          </cell>
          <cell r="AY330" t="str">
            <v>ПРОДАВЕЦ</v>
          </cell>
          <cell r="BI330">
            <v>1</v>
          </cell>
          <cell r="BJ330" t="str">
            <v>ИП Астафьев Николай Михайлович</v>
          </cell>
          <cell r="BK330" t="str">
            <v>г-ну Астафьеву Н. М.</v>
          </cell>
          <cell r="BL330" t="str">
            <v>Индивидуальному предпринимателю</v>
          </cell>
          <cell r="BP330" t="str">
            <v>Зверева 39 Фото</v>
          </cell>
        </row>
        <row r="331">
          <cell r="A331">
            <v>20581</v>
          </cell>
          <cell r="B331" t="str">
            <v>ИП Мамедов Ясин Музаффар.о.</v>
          </cell>
          <cell r="C331" t="str">
            <v>ИП Мамедов Я.М.о.</v>
          </cell>
          <cell r="D331" t="str">
            <v>12-581/2006    от 01.01.2006г.</v>
          </cell>
          <cell r="F331" t="str">
            <v>"Западно-Сибирский банк" Сбербанка РФ ОАО г. Тюмень Надымское ОСБ №8028/029</v>
          </cell>
          <cell r="G331" t="str">
            <v>047102651</v>
          </cell>
          <cell r="H331" t="str">
            <v>30101810800000000651</v>
          </cell>
          <cell r="I331" t="str">
            <v>40802810567090100076</v>
          </cell>
          <cell r="K331">
            <v>890300085653</v>
          </cell>
          <cell r="P331">
            <v>304770000199340</v>
          </cell>
          <cell r="W331">
            <v>629730</v>
          </cell>
          <cell r="X331" t="str">
            <v>Тюменская обл. ЯНАО</v>
          </cell>
          <cell r="Y331" t="str">
            <v>г. Надым</v>
          </cell>
          <cell r="Z331" t="str">
            <v>ул. Комсомольская д. 7 кв. 26</v>
          </cell>
          <cell r="AA331">
            <v>629730</v>
          </cell>
          <cell r="AB331" t="str">
            <v>Тюменская обл. ЯНАО</v>
          </cell>
          <cell r="AC331" t="str">
            <v>г. Надым</v>
          </cell>
          <cell r="AD331" t="str">
            <v>ул. Зверева 3/1</v>
          </cell>
          <cell r="AF331" t="str">
            <v>с. 8-922-451-6021     т. 49-4-63</v>
          </cell>
          <cell r="AG331" t="str">
            <v>ИП Мамедов Ясин Музаффар.о.</v>
          </cell>
          <cell r="AH331" t="str">
            <v>ИП Мамедов Я.М.о.</v>
          </cell>
          <cell r="AQ331">
            <v>4</v>
          </cell>
          <cell r="AR331">
            <v>8</v>
          </cell>
          <cell r="AS331">
            <v>9</v>
          </cell>
          <cell r="AT331">
            <v>10</v>
          </cell>
          <cell r="AX331" t="str">
            <v>Договор</v>
          </cell>
          <cell r="AY331" t="str">
            <v>ПРОДАВЕЦ</v>
          </cell>
          <cell r="BI331">
            <v>1</v>
          </cell>
          <cell r="BJ331" t="str">
            <v>ИП Мамедов Ясин Музаффар.о.</v>
          </cell>
          <cell r="BK331" t="str">
            <v>г-ну Мамедову Я. М. о.</v>
          </cell>
          <cell r="BL331" t="str">
            <v>Индивидуальному предпринимателю</v>
          </cell>
          <cell r="BP331" t="str">
            <v>Офис в маг. Мега</v>
          </cell>
        </row>
        <row r="332">
          <cell r="A332">
            <v>20582</v>
          </cell>
          <cell r="B332" t="str">
            <v>ИП Худайбердин Марат Минибулатович</v>
          </cell>
          <cell r="C332" t="str">
            <v>ИП Худайбердин М.М.</v>
          </cell>
          <cell r="D332" t="str">
            <v>12-582/2006    от 01.01.2006г.</v>
          </cell>
          <cell r="K332">
            <v>890300173839</v>
          </cell>
          <cell r="P332">
            <v>304890309800042</v>
          </cell>
          <cell r="W332">
            <v>629730</v>
          </cell>
          <cell r="X332" t="str">
            <v>Тюменская обл. ЯНАО</v>
          </cell>
          <cell r="Y332" t="str">
            <v>г. Надым</v>
          </cell>
          <cell r="Z332" t="str">
            <v>ул. Кедровая д. 16 кв. 217</v>
          </cell>
          <cell r="AA332">
            <v>629730</v>
          </cell>
          <cell r="AB332" t="str">
            <v>Тюменская обл. ЯНАО</v>
          </cell>
          <cell r="AC332" t="str">
            <v>г. Надым</v>
          </cell>
          <cell r="AD332" t="str">
            <v>ул. Кедровая д. 16 кв. 217</v>
          </cell>
          <cell r="AF332" t="str">
            <v>т. 3-33-78 
т. 8-908-85-79-414</v>
          </cell>
          <cell r="AG332" t="str">
            <v>ИП Худайбердин Марат Минибулатович</v>
          </cell>
          <cell r="AH332" t="str">
            <v>ИП Худайбердин М.М.</v>
          </cell>
          <cell r="AQ332">
            <v>4</v>
          </cell>
          <cell r="AR332">
            <v>8</v>
          </cell>
          <cell r="AS332">
            <v>9</v>
          </cell>
          <cell r="AT332">
            <v>10</v>
          </cell>
          <cell r="AX332" t="str">
            <v>Договор</v>
          </cell>
          <cell r="AY332" t="str">
            <v>ПРОДАВЕЦ</v>
          </cell>
          <cell r="BI332">
            <v>1</v>
          </cell>
          <cell r="BJ332" t="str">
            <v>ИП Худайбердин Марат Минибулатович</v>
          </cell>
          <cell r="BK332" t="str">
            <v>г-ну Худайбердину М. М.</v>
          </cell>
          <cell r="BL332" t="str">
            <v>Индивидуальному предпринимателю</v>
          </cell>
          <cell r="BO332">
            <v>3.0110000000000001</v>
          </cell>
          <cell r="BP332" t="str">
            <v>Автомагазин в лесном</v>
          </cell>
        </row>
        <row r="333">
          <cell r="A333">
            <v>20583</v>
          </cell>
          <cell r="B333" t="str">
            <v>ИП Асадов Асад Дашдамир оглы</v>
          </cell>
          <cell r="C333" t="str">
            <v>ИП Асадов А.Д.о.</v>
          </cell>
          <cell r="D333" t="str">
            <v>12-583/2006    от 01.01.2006г.</v>
          </cell>
          <cell r="F333" t="str">
            <v xml:space="preserve">                                                                             </v>
          </cell>
          <cell r="K333">
            <v>890300044336</v>
          </cell>
          <cell r="P333">
            <v>304890329200113</v>
          </cell>
          <cell r="W333">
            <v>629730</v>
          </cell>
          <cell r="X333" t="str">
            <v>Тюменская обл. ЯНАО</v>
          </cell>
          <cell r="Y333" t="str">
            <v>пос. Старый Надым</v>
          </cell>
          <cell r="Z333" t="str">
            <v>СМУ-1 д. 18 кв 11</v>
          </cell>
          <cell r="AA333">
            <v>629730</v>
          </cell>
          <cell r="AB333" t="str">
            <v>Тюменская обл. ЯНАО</v>
          </cell>
          <cell r="AC333" t="str">
            <v>пос. Старый Надым</v>
          </cell>
          <cell r="AD333" t="str">
            <v>СМУ-1 д. 18 кв 11</v>
          </cell>
          <cell r="AF333" t="str">
            <v>т. 4-61-77   
т. 8-908-85-93-232</v>
          </cell>
          <cell r="AG333" t="str">
            <v>ИП Асадов Асад Дашдамир оглы</v>
          </cell>
          <cell r="AH333" t="str">
            <v>ИП Асадов А.Д.о.</v>
          </cell>
          <cell r="AQ333">
            <v>4</v>
          </cell>
          <cell r="AR333">
            <v>8</v>
          </cell>
          <cell r="AS333">
            <v>9</v>
          </cell>
          <cell r="AT333">
            <v>10</v>
          </cell>
          <cell r="AX333" t="str">
            <v>Договор</v>
          </cell>
          <cell r="AY333" t="str">
            <v>ПРОДАВЕЦ</v>
          </cell>
          <cell r="BI333">
            <v>1</v>
          </cell>
          <cell r="BJ333" t="str">
            <v>ИП Асадов Асад Дашдамир оглы</v>
          </cell>
          <cell r="BK333" t="str">
            <v>г-ну Асадову А. Д. о.</v>
          </cell>
          <cell r="BL333" t="str">
            <v>Индивидуальному предпринимателю</v>
          </cell>
        </row>
        <row r="334">
          <cell r="A334">
            <v>20584</v>
          </cell>
          <cell r="B334" t="str">
            <v>ИП Рзаев Нусраддин Искендерович оглы</v>
          </cell>
          <cell r="C334" t="str">
            <v>ИП Рзаев Н.И.о.</v>
          </cell>
          <cell r="D334" t="str">
            <v>12-584/2006    от 01.01.2006г.</v>
          </cell>
          <cell r="K334">
            <v>890304861937</v>
          </cell>
          <cell r="P334">
            <v>304890317800012</v>
          </cell>
          <cell r="W334">
            <v>629730</v>
          </cell>
          <cell r="X334" t="str">
            <v>Тюменская обл. ЯНАО</v>
          </cell>
          <cell r="Y334" t="str">
            <v>г. Надым</v>
          </cell>
          <cell r="Z334" t="str">
            <v>пр-т Ленинградский д. 10 кв. 15</v>
          </cell>
          <cell r="AA334">
            <v>629730</v>
          </cell>
          <cell r="AB334" t="str">
            <v>Тюменская обл. ЯНАО</v>
          </cell>
          <cell r="AC334" t="str">
            <v>г. Надым</v>
          </cell>
          <cell r="AD334" t="str">
            <v>пр-т Ленинградский д. 10 кв. 15</v>
          </cell>
          <cell r="AF334" t="str">
            <v>т. 2-52-13</v>
          </cell>
          <cell r="AG334" t="str">
            <v>ИП Рзаев Нусраддин Искендерович оглы</v>
          </cell>
          <cell r="AH334" t="str">
            <v>ИП Рзаев Н.И.о.</v>
          </cell>
          <cell r="AQ334">
            <v>4</v>
          </cell>
          <cell r="AR334">
            <v>8</v>
          </cell>
          <cell r="AS334">
            <v>9</v>
          </cell>
          <cell r="AT334">
            <v>10</v>
          </cell>
          <cell r="AX334" t="str">
            <v>Договор</v>
          </cell>
          <cell r="AY334" t="str">
            <v>ПРОДАВЕЦ</v>
          </cell>
          <cell r="BI334">
            <v>1</v>
          </cell>
          <cell r="BJ334" t="str">
            <v>ИП Рзаев Нусраддин Искендерович оглы</v>
          </cell>
          <cell r="BK334" t="str">
            <v>г-ну Рзаеву Н. И. о.</v>
          </cell>
          <cell r="BL334" t="str">
            <v>Индивидуальному предпринимателю</v>
          </cell>
          <cell r="BP334" t="str">
            <v>Ленингр. 10 маг. Авто</v>
          </cell>
        </row>
        <row r="335">
          <cell r="A335">
            <v>20585</v>
          </cell>
          <cell r="B335" t="str">
            <v>ИП Ахтичанова ЗульфияРамильевна</v>
          </cell>
          <cell r="C335" t="str">
            <v>ИП Ахтичанова З.Р.</v>
          </cell>
          <cell r="D335" t="str">
            <v>12-585/2006    от 01.01.2006г.</v>
          </cell>
          <cell r="K335">
            <v>890300166158</v>
          </cell>
          <cell r="P335">
            <v>304890306200015</v>
          </cell>
          <cell r="W335">
            <v>629730</v>
          </cell>
          <cell r="X335" t="str">
            <v>Тюменская обл. ЯНАО</v>
          </cell>
          <cell r="Y335" t="str">
            <v>г. Надым</v>
          </cell>
          <cell r="Z335" t="str">
            <v>ул. Зверева д. 49</v>
          </cell>
          <cell r="AA335">
            <v>629730</v>
          </cell>
          <cell r="AB335" t="str">
            <v>Тюменская обл. ЯНАО</v>
          </cell>
          <cell r="AC335" t="str">
            <v>г. Надым</v>
          </cell>
          <cell r="AD335" t="str">
            <v>ул. Зверева д. 49 п. 7</v>
          </cell>
          <cell r="AG335" t="str">
            <v>ИП Ахтичанова ЗульфияРамильевна</v>
          </cell>
          <cell r="AH335" t="str">
            <v>ИП Ахтичанова З.Р.</v>
          </cell>
          <cell r="AQ335">
            <v>4</v>
          </cell>
          <cell r="AR335">
            <v>8</v>
          </cell>
          <cell r="AS335">
            <v>9</v>
          </cell>
          <cell r="AT335">
            <v>10</v>
          </cell>
          <cell r="AX335" t="str">
            <v>Договор</v>
          </cell>
          <cell r="AY335" t="str">
            <v>ПРОДАВЕЦ</v>
          </cell>
          <cell r="BI335">
            <v>1</v>
          </cell>
          <cell r="BJ335" t="str">
            <v>ИП Ахтичанова ЗульфияРамильевна</v>
          </cell>
          <cell r="BK335" t="str">
            <v>г-же Ахтичановой З. Р.</v>
          </cell>
          <cell r="BL335" t="str">
            <v>Индивидуальному предпринимателю</v>
          </cell>
        </row>
        <row r="336">
          <cell r="A336">
            <v>20586</v>
          </cell>
          <cell r="B336" t="str">
            <v>ИП Коняшина Наталья Ивановна</v>
          </cell>
          <cell r="C336" t="str">
            <v>ИП Коняшина Н. И.</v>
          </cell>
          <cell r="D336" t="str">
            <v>12-586/2006    от 01.01.2006г.</v>
          </cell>
          <cell r="K336">
            <v>890300822949</v>
          </cell>
          <cell r="P336">
            <v>304890304300109</v>
          </cell>
          <cell r="W336">
            <v>629730</v>
          </cell>
          <cell r="X336" t="str">
            <v>Тюменская обл. ЯНАО</v>
          </cell>
          <cell r="Y336" t="str">
            <v>г. Надым</v>
          </cell>
          <cell r="Z336" t="str">
            <v>пр. Ленинградский д. 11 кв. 244</v>
          </cell>
          <cell r="AA336">
            <v>629730</v>
          </cell>
          <cell r="AB336" t="str">
            <v>Тюменская обл. ЯНАО</v>
          </cell>
          <cell r="AC336" t="str">
            <v>г. Надым</v>
          </cell>
          <cell r="AD336" t="str">
            <v>пр. Ленинградский д. 11 кв. 244</v>
          </cell>
          <cell r="AF336" t="str">
            <v>89026269121 Василий Федорович</v>
          </cell>
          <cell r="AG336" t="str">
            <v>ИП Коняшина Наталья Ивановна</v>
          </cell>
          <cell r="AH336" t="str">
            <v>ИП Коняшина Н. И.</v>
          </cell>
          <cell r="AQ336">
            <v>4</v>
          </cell>
          <cell r="AR336">
            <v>8</v>
          </cell>
          <cell r="AS336">
            <v>9</v>
          </cell>
          <cell r="AT336">
            <v>10</v>
          </cell>
          <cell r="AX336" t="str">
            <v>Договор</v>
          </cell>
          <cell r="AY336" t="str">
            <v>ПРОДАВЕЦ</v>
          </cell>
          <cell r="BI336">
            <v>1</v>
          </cell>
          <cell r="BJ336" t="str">
            <v>ИП Коняшина Наталья Ивановна</v>
          </cell>
          <cell r="BK336" t="str">
            <v>г-же Коняшиной Н. И.</v>
          </cell>
          <cell r="BL336" t="str">
            <v>Индивидуальному предпринимателю</v>
          </cell>
          <cell r="BO336">
            <v>4.0049999999999999</v>
          </cell>
          <cell r="BP336" t="str">
            <v>МИР ЦВЕТОВ возле перекрестка</v>
          </cell>
        </row>
        <row r="337">
          <cell r="A337">
            <v>20587</v>
          </cell>
          <cell r="B337" t="str">
            <v>ИП Степанова Надежда Васильевна</v>
          </cell>
          <cell r="C337" t="str">
            <v>ИП Степанова Н. В.</v>
          </cell>
          <cell r="D337" t="str">
            <v>12-587/2006    от 01.01.2006г.</v>
          </cell>
          <cell r="K337">
            <v>890300803216</v>
          </cell>
          <cell r="P337">
            <v>304890317500080</v>
          </cell>
          <cell r="W337">
            <v>629730</v>
          </cell>
          <cell r="X337" t="str">
            <v>Тюменская обл. ЯНАО</v>
          </cell>
          <cell r="Y337" t="str">
            <v>г. Надым</v>
          </cell>
          <cell r="Z337" t="str">
            <v xml:space="preserve">ул. Комсомольская 1-3 </v>
          </cell>
          <cell r="AA337">
            <v>629730</v>
          </cell>
          <cell r="AB337" t="str">
            <v>Тюменская обл. ЯНАО</v>
          </cell>
          <cell r="AC337" t="str">
            <v>г. Надым</v>
          </cell>
          <cell r="AD337" t="str">
            <v>ул. Комсомольская 1-3</v>
          </cell>
          <cell r="AF337" t="str">
            <v>т. 3-04-09                53-22-00</v>
          </cell>
          <cell r="AG337" t="str">
            <v>ИП Степанова Надежда Васильевна</v>
          </cell>
          <cell r="AH337" t="str">
            <v>ИП Степанова Н. В.</v>
          </cell>
          <cell r="AQ337">
            <v>4</v>
          </cell>
          <cell r="AR337">
            <v>8</v>
          </cell>
          <cell r="AS337">
            <v>9</v>
          </cell>
          <cell r="AT337">
            <v>10</v>
          </cell>
          <cell r="AX337" t="str">
            <v>Договор</v>
          </cell>
          <cell r="AY337" t="str">
            <v>ПРОДАВЕЦ</v>
          </cell>
          <cell r="BI337">
            <v>1</v>
          </cell>
          <cell r="BJ337" t="str">
            <v>ИП Степанова Надежда Васильевна</v>
          </cell>
          <cell r="BK337" t="str">
            <v>г-же Степановой Н. В.</v>
          </cell>
          <cell r="BL337" t="str">
            <v>Индивидуальному предпринимателю</v>
          </cell>
          <cell r="BO337">
            <v>1.026</v>
          </cell>
          <cell r="BP337" t="str">
            <v>парик.Эдем</v>
          </cell>
        </row>
        <row r="338">
          <cell r="A338">
            <v>20588</v>
          </cell>
          <cell r="B338" t="str">
            <v>ИП Федюнькина Мария Алексеевна</v>
          </cell>
          <cell r="C338" t="str">
            <v>ИП Федюнькина М. А.</v>
          </cell>
          <cell r="D338" t="str">
            <v>12-588/2006    от 01.01.2006г.</v>
          </cell>
          <cell r="K338">
            <v>890300026129</v>
          </cell>
          <cell r="P338">
            <v>304890302700188</v>
          </cell>
          <cell r="W338">
            <v>629730</v>
          </cell>
          <cell r="X338" t="str">
            <v>Тюменская обл. ЯНАО</v>
          </cell>
          <cell r="Y338" t="str">
            <v>г. Надым</v>
          </cell>
          <cell r="Z338" t="str">
            <v>пр-т Ленинградский д. 9 кв. 1</v>
          </cell>
          <cell r="AA338">
            <v>629730</v>
          </cell>
          <cell r="AB338" t="str">
            <v>Тюменская обл. ЯНАО</v>
          </cell>
          <cell r="AC338" t="str">
            <v>г. Надым</v>
          </cell>
          <cell r="AD338" t="str">
            <v>пр-т Ленинградский д. 9 кв. 1</v>
          </cell>
          <cell r="AF338" t="str">
            <v>т. 2-15-41</v>
          </cell>
          <cell r="AG338" t="str">
            <v>ИП Федюнькина Мария Алексеевна</v>
          </cell>
          <cell r="AH338" t="str">
            <v>ИП Федюнькина М. А.</v>
          </cell>
          <cell r="AQ338">
            <v>4</v>
          </cell>
          <cell r="AR338">
            <v>8</v>
          </cell>
          <cell r="AS338">
            <v>9</v>
          </cell>
          <cell r="AT338">
            <v>10</v>
          </cell>
          <cell r="AX338" t="str">
            <v>Договор</v>
          </cell>
          <cell r="AY338" t="str">
            <v>ПРОДАВЕЦ</v>
          </cell>
          <cell r="BI338">
            <v>1</v>
          </cell>
          <cell r="BJ338" t="str">
            <v>ИП Федюнькина Мария Алексеевна</v>
          </cell>
          <cell r="BK338" t="str">
            <v>г-же Федюнькиной М. А.</v>
          </cell>
          <cell r="BL338" t="str">
            <v>Индивидуальному предпринимателю</v>
          </cell>
        </row>
        <row r="339">
          <cell r="A339">
            <v>20589</v>
          </cell>
          <cell r="B339" t="str">
            <v>ГСК "Западный"</v>
          </cell>
          <cell r="C339" t="str">
            <v>ГСК "Западный"</v>
          </cell>
          <cell r="D339" t="str">
            <v>12-589/2006    от 01.01.2006г.</v>
          </cell>
          <cell r="K339">
            <v>8903017169</v>
          </cell>
          <cell r="L339">
            <v>890301001</v>
          </cell>
          <cell r="P339">
            <v>2058900426462</v>
          </cell>
          <cell r="Q339" t="str">
            <v>000433569</v>
          </cell>
          <cell r="W339">
            <v>629730</v>
          </cell>
          <cell r="X339" t="str">
            <v>Тюменская обл. ЯНАО</v>
          </cell>
          <cell r="Y339" t="str">
            <v>г. Надым</v>
          </cell>
          <cell r="Z339" t="str">
            <v>р-он Химчистки</v>
          </cell>
          <cell r="AA339">
            <v>629730</v>
          </cell>
          <cell r="AB339" t="str">
            <v>Тюменская обл. ЯНАО</v>
          </cell>
          <cell r="AC339" t="str">
            <v>г. Надым</v>
          </cell>
          <cell r="AD339" t="str">
            <v>р-он Химчистки</v>
          </cell>
          <cell r="AF339" t="str">
            <v xml:space="preserve">с.89044573052 д.53-4884  </v>
          </cell>
          <cell r="AG339" t="str">
            <v>Пред. Казаков Николай Владимирович</v>
          </cell>
          <cell r="AH339" t="str">
            <v>Пред. Казаков Н. В.</v>
          </cell>
          <cell r="AQ339">
            <v>4</v>
          </cell>
          <cell r="AR339">
            <v>8</v>
          </cell>
          <cell r="AS339">
            <v>9</v>
          </cell>
          <cell r="AT339">
            <v>10</v>
          </cell>
          <cell r="AX339" t="str">
            <v>Договор</v>
          </cell>
          <cell r="AY339" t="str">
            <v>ПРОДАВЕЦ</v>
          </cell>
          <cell r="BI339">
            <v>0</v>
          </cell>
          <cell r="BJ339" t="str">
            <v>ГСК "Западный"</v>
          </cell>
          <cell r="BK339" t="str">
            <v>г-ну Казакову Н. В.</v>
          </cell>
          <cell r="BL339" t="str">
            <v>Председателю</v>
          </cell>
        </row>
        <row r="340">
          <cell r="A340">
            <v>20590</v>
          </cell>
          <cell r="B340" t="str">
            <v>ИП Басова Татьяна Петровна</v>
          </cell>
          <cell r="C340" t="str">
            <v>ИП Басова Т. П.</v>
          </cell>
          <cell r="D340" t="str">
            <v>12-590/2008    от 01.01.2008г.</v>
          </cell>
          <cell r="E340" t="str">
            <v>Новый</v>
          </cell>
          <cell r="K340">
            <v>890311100281</v>
          </cell>
          <cell r="P340">
            <v>304890304200084</v>
          </cell>
          <cell r="V340" t="str">
            <v>нет доп. Соглашения</v>
          </cell>
          <cell r="W340">
            <v>629730</v>
          </cell>
          <cell r="X340" t="str">
            <v>Тюменская обл. ЯНАО</v>
          </cell>
          <cell r="Y340" t="str">
            <v>г. Надым</v>
          </cell>
          <cell r="Z340" t="str">
            <v>Заводская 4 -167</v>
          </cell>
          <cell r="AA340">
            <v>629730</v>
          </cell>
          <cell r="AB340" t="str">
            <v>Тюменская обл. ЯНАО</v>
          </cell>
          <cell r="AC340" t="str">
            <v>г. Надым</v>
          </cell>
          <cell r="AD340" t="str">
            <v>ул. Заводская 4 -167</v>
          </cell>
          <cell r="AF340" t="str">
            <v>т. 2-12-98</v>
          </cell>
          <cell r="AG340" t="str">
            <v>ИП Басова Татьяна Петровна</v>
          </cell>
          <cell r="AH340" t="str">
            <v>ИП Басова Т. П.</v>
          </cell>
          <cell r="AQ340">
            <v>8</v>
          </cell>
          <cell r="AR340">
            <v>4</v>
          </cell>
          <cell r="AS340">
            <v>5</v>
          </cell>
          <cell r="AT340">
            <v>6</v>
          </cell>
          <cell r="AU340">
            <v>9</v>
          </cell>
          <cell r="AX340" t="str">
            <v>Договор</v>
          </cell>
          <cell r="AY340" t="str">
            <v>ПРОДАВЕЦ</v>
          </cell>
          <cell r="BI340">
            <v>1</v>
          </cell>
          <cell r="BJ340" t="str">
            <v>ИП Басова Татьяна Петровна</v>
          </cell>
          <cell r="BK340" t="str">
            <v>г-же Басовой Т. П.</v>
          </cell>
          <cell r="BL340" t="str">
            <v>Индивидуальному предпринимателю</v>
          </cell>
          <cell r="BP340" t="str">
            <v>мастерская  зв. 2в</v>
          </cell>
        </row>
        <row r="341">
          <cell r="A341">
            <v>20591</v>
          </cell>
          <cell r="B341" t="str">
            <v>ИП Клешнева Инна Николаевна</v>
          </cell>
          <cell r="C341" t="str">
            <v>ИП Клешнева И.Н.</v>
          </cell>
          <cell r="D341" t="str">
            <v>12-591/2006    от 01.01.2006г.</v>
          </cell>
          <cell r="K341">
            <v>890304861937</v>
          </cell>
          <cell r="P341">
            <v>304890314700151</v>
          </cell>
          <cell r="W341">
            <v>629730</v>
          </cell>
          <cell r="X341" t="str">
            <v>Тюменская обл. ЯНАО</v>
          </cell>
          <cell r="Y341" t="str">
            <v>г. Надым</v>
          </cell>
          <cell r="Z341" t="str">
            <v>ул. Заводская 2-151</v>
          </cell>
          <cell r="AA341">
            <v>629730</v>
          </cell>
          <cell r="AB341" t="str">
            <v>Тюменская обл. ЯНАО</v>
          </cell>
          <cell r="AC341" t="str">
            <v>г. Надым</v>
          </cell>
          <cell r="AD341" t="str">
            <v>ул. Заводская 2-151</v>
          </cell>
          <cell r="AF341" t="str">
            <v>т. 2-16-89</v>
          </cell>
          <cell r="AG341" t="str">
            <v>ИП Клешнева Инна Николаевна</v>
          </cell>
          <cell r="AH341" t="str">
            <v>ИП Клешнева И.Н.</v>
          </cell>
          <cell r="AQ341">
            <v>4</v>
          </cell>
          <cell r="AR341">
            <v>8</v>
          </cell>
          <cell r="AS341">
            <v>9</v>
          </cell>
          <cell r="AT341">
            <v>10</v>
          </cell>
          <cell r="AX341" t="str">
            <v>Договор</v>
          </cell>
          <cell r="AY341" t="str">
            <v>ПРОДАВЕЦ</v>
          </cell>
          <cell r="BI341">
            <v>1</v>
          </cell>
          <cell r="BJ341" t="str">
            <v>ИП Клешнева Инна Николаевна</v>
          </cell>
          <cell r="BK341" t="str">
            <v>г-же Клешневой И. Н.</v>
          </cell>
          <cell r="BL341" t="str">
            <v>Индивидуальному предпринимателю</v>
          </cell>
        </row>
        <row r="342">
          <cell r="A342">
            <v>20592</v>
          </cell>
          <cell r="B342" t="str">
            <v>ИП Шушпанников Роман Борисович</v>
          </cell>
          <cell r="C342" t="str">
            <v>ИП Шушпанников Р. Б.</v>
          </cell>
          <cell r="D342" t="str">
            <v>12-592/2006    от 01.01.2006г.</v>
          </cell>
          <cell r="K342">
            <v>890300200190</v>
          </cell>
          <cell r="P342">
            <v>304890308200032</v>
          </cell>
          <cell r="W342">
            <v>629730</v>
          </cell>
          <cell r="X342" t="str">
            <v>Тюменская обл. ЯНАО</v>
          </cell>
          <cell r="Y342" t="str">
            <v>г. Надым</v>
          </cell>
          <cell r="Z342" t="str">
            <v>Зверева 42-102</v>
          </cell>
          <cell r="AA342">
            <v>629730</v>
          </cell>
          <cell r="AB342" t="str">
            <v>Тюменская обл. ЯНАО</v>
          </cell>
          <cell r="AC342" t="str">
            <v>г. Надым</v>
          </cell>
          <cell r="AD342" t="str">
            <v>ул. Зверева 42-102</v>
          </cell>
          <cell r="AG342" t="str">
            <v>ИП Шушпанников Роман Борисович</v>
          </cell>
          <cell r="AH342" t="str">
            <v>ИП Шушпанников Р. Б.</v>
          </cell>
          <cell r="AQ342">
            <v>4</v>
          </cell>
          <cell r="AR342">
            <v>8</v>
          </cell>
          <cell r="AS342">
            <v>9</v>
          </cell>
          <cell r="AT342">
            <v>10</v>
          </cell>
          <cell r="AX342" t="str">
            <v>Договор</v>
          </cell>
          <cell r="AY342" t="str">
            <v>ПРОДАВЕЦ</v>
          </cell>
          <cell r="BI342">
            <v>1</v>
          </cell>
          <cell r="BJ342" t="str">
            <v>ИП Шушпанников Роман Борисович</v>
          </cell>
          <cell r="BK342" t="str">
            <v>г-ну Шушпанникову Р. Б.</v>
          </cell>
          <cell r="BL342" t="str">
            <v>Индивидуальному предпринимателю</v>
          </cell>
          <cell r="BO342">
            <v>5.0309999999999997</v>
          </cell>
          <cell r="BP342" t="str">
            <v>ул. Заводская 2В "Узел связи"</v>
          </cell>
        </row>
        <row r="343">
          <cell r="A343">
            <v>20593</v>
          </cell>
          <cell r="B343" t="str">
            <v>ИП Гаджиев Ахмед Аббас оглы</v>
          </cell>
          <cell r="C343" t="str">
            <v>ИП Гаджиев А. А. о.</v>
          </cell>
          <cell r="D343" t="str">
            <v>12-593/2006    от 01.01.2006г.</v>
          </cell>
          <cell r="K343">
            <v>890300157315</v>
          </cell>
          <cell r="P343">
            <v>304890307200072</v>
          </cell>
          <cell r="W343">
            <v>629730</v>
          </cell>
          <cell r="X343" t="str">
            <v>Тюменская обл. ЯНАО</v>
          </cell>
          <cell r="Y343" t="str">
            <v>г. Надым</v>
          </cell>
          <cell r="Z343" t="str">
            <v>ул. Зверева д. 42 к. 160</v>
          </cell>
          <cell r="AA343">
            <v>629730</v>
          </cell>
          <cell r="AB343" t="str">
            <v>Тюменская обл. ЯНАО</v>
          </cell>
          <cell r="AC343" t="str">
            <v>г. Надым</v>
          </cell>
          <cell r="AD343" t="str">
            <v>ул. Зверева д. 42 к. 160</v>
          </cell>
          <cell r="AF343" t="str">
            <v xml:space="preserve"> офис 596717</v>
          </cell>
          <cell r="AG343" t="str">
            <v>ИП Гаджиев Ахмед Аббас оглы</v>
          </cell>
          <cell r="AH343" t="str">
            <v>ИП Гаджиев А. А. о.</v>
          </cell>
          <cell r="AQ343">
            <v>4</v>
          </cell>
          <cell r="AR343">
            <v>8</v>
          </cell>
          <cell r="AS343">
            <v>9</v>
          </cell>
          <cell r="AT343">
            <v>10</v>
          </cell>
          <cell r="AX343" t="str">
            <v>Договор</v>
          </cell>
          <cell r="AY343" t="str">
            <v>ПРОДАВЕЦ</v>
          </cell>
          <cell r="BI343">
            <v>1</v>
          </cell>
          <cell r="BJ343" t="str">
            <v>ИП Гаджиев Ахмед Аббас оглы</v>
          </cell>
          <cell r="BK343" t="str">
            <v>г-ну Гаджиеву А. А. о.</v>
          </cell>
          <cell r="BL343" t="str">
            <v>Индивидуальному предпринимателю</v>
          </cell>
          <cell r="BO343">
            <v>6.01</v>
          </cell>
          <cell r="BP343" t="str">
            <v>"НЗКПД" 3 эт налево 2 дверь Офис</v>
          </cell>
        </row>
        <row r="344">
          <cell r="A344">
            <v>20594</v>
          </cell>
          <cell r="B344" t="str">
            <v>ИП Фузейн Валерий Юрьевич</v>
          </cell>
          <cell r="C344" t="str">
            <v>ИП Фузейн В.Ю.</v>
          </cell>
          <cell r="D344" t="str">
            <v>12-594/2008    от 01.01.2008г.</v>
          </cell>
          <cell r="E344" t="str">
            <v>Новый</v>
          </cell>
          <cell r="K344">
            <v>890300012888</v>
          </cell>
          <cell r="P344">
            <v>304890311900125</v>
          </cell>
          <cell r="V344" t="str">
            <v>нет доп. Соглашения</v>
          </cell>
          <cell r="W344">
            <v>629730</v>
          </cell>
          <cell r="X344" t="str">
            <v>Тюменская обл. ЯНАО</v>
          </cell>
          <cell r="Y344" t="str">
            <v>г. Надым</v>
          </cell>
          <cell r="Z344" t="str">
            <v>ул. Заводская 2в</v>
          </cell>
          <cell r="AA344">
            <v>629730</v>
          </cell>
          <cell r="AB344" t="str">
            <v>Тюменская обл. ЯНАО</v>
          </cell>
          <cell r="AC344" t="str">
            <v>г. Надым</v>
          </cell>
          <cell r="AD344" t="str">
            <v>ул. Заводская 2в</v>
          </cell>
          <cell r="AF344" t="str">
            <v xml:space="preserve">т. 72-222 
т. 3-38-28 
т. 3-13-13 </v>
          </cell>
          <cell r="AG344" t="str">
            <v>ИП Фузейн Валерий Юрьевич</v>
          </cell>
          <cell r="AH344" t="str">
            <v>ИП Фузейн В.Ю.</v>
          </cell>
          <cell r="AQ344">
            <v>4</v>
          </cell>
          <cell r="AR344">
            <v>8</v>
          </cell>
          <cell r="AS344">
            <v>9</v>
          </cell>
          <cell r="AT344">
            <v>10</v>
          </cell>
          <cell r="AX344" t="str">
            <v>Договор</v>
          </cell>
          <cell r="AY344" t="str">
            <v>ПРОДАВЕЦ</v>
          </cell>
          <cell r="BI344">
            <v>1</v>
          </cell>
          <cell r="BJ344" t="str">
            <v>ИП Фузейн Валерий Юрьевич</v>
          </cell>
          <cell r="BK344" t="str">
            <v>г-ну Фузейн В. Ю.</v>
          </cell>
          <cell r="BL344" t="str">
            <v>Индивидуальному предпринимателю</v>
          </cell>
          <cell r="BO344">
            <v>5.0330000000000004</v>
          </cell>
          <cell r="BP344" t="str">
            <v>маг. На Переговорке</v>
          </cell>
        </row>
        <row r="345">
          <cell r="A345">
            <v>20595</v>
          </cell>
          <cell r="B345" t="str">
            <v>ИП Петрухина Алла Николаевна</v>
          </cell>
          <cell r="C345" t="str">
            <v>ИП Петрухина А.Н.</v>
          </cell>
          <cell r="D345" t="str">
            <v>12-595/2006    от 01.01.2006г.</v>
          </cell>
          <cell r="K345">
            <v>890300428879</v>
          </cell>
          <cell r="W345">
            <v>629730</v>
          </cell>
          <cell r="X345" t="str">
            <v>Тюменская обл. ЯНАО</v>
          </cell>
          <cell r="Y345" t="str">
            <v>г. Надым</v>
          </cell>
          <cell r="Z345" t="str">
            <v>ул. Зверева д. 49 кв. 235</v>
          </cell>
          <cell r="AA345">
            <v>629730</v>
          </cell>
          <cell r="AB345" t="str">
            <v>Тюменская обл. ЯНАО</v>
          </cell>
          <cell r="AC345" t="str">
            <v>г. Надым</v>
          </cell>
          <cell r="AD345" t="str">
            <v>ул. Зверева д. 47 А</v>
          </cell>
          <cell r="AF345" t="str">
            <v>т. 2-53-78</v>
          </cell>
          <cell r="AG345" t="str">
            <v>ИП Петрухина Алла Николаевна</v>
          </cell>
          <cell r="AH345" t="str">
            <v>ИП Петрухина А.Н.</v>
          </cell>
          <cell r="AQ345">
            <v>4</v>
          </cell>
          <cell r="AR345">
            <v>8</v>
          </cell>
          <cell r="AS345">
            <v>9</v>
          </cell>
          <cell r="AT345">
            <v>10</v>
          </cell>
          <cell r="AX345" t="str">
            <v>Договор</v>
          </cell>
          <cell r="AY345" t="str">
            <v>ПРОДАВЕЦ</v>
          </cell>
          <cell r="BI345">
            <v>1</v>
          </cell>
          <cell r="BJ345" t="str">
            <v>ИП Петрухина Алла Николаевна</v>
          </cell>
          <cell r="BK345" t="str">
            <v>г-же Петрухиной А. Н.</v>
          </cell>
          <cell r="BL345" t="str">
            <v>Индивидуальному предпринимателю</v>
          </cell>
          <cell r="BP345" t="str">
            <v>ресторан Гелиос</v>
          </cell>
        </row>
        <row r="346">
          <cell r="A346">
            <v>20596</v>
          </cell>
          <cell r="B346" t="str">
            <v>ИП Бобров Валерий Владимирович</v>
          </cell>
          <cell r="C346" t="str">
            <v>ИП Бобров В.В.</v>
          </cell>
          <cell r="D346" t="str">
            <v>12-596/2006    от 01.01.2006г.</v>
          </cell>
          <cell r="F346" t="str">
            <v>"Западно-Сибирский банк" Сбербанка РФ ОАО г. Тюмень Надымское ОСБ №8028/029</v>
          </cell>
          <cell r="G346" t="str">
            <v>047102651</v>
          </cell>
          <cell r="H346" t="str">
            <v>30101810800000000651</v>
          </cell>
          <cell r="I346" t="str">
            <v>40802810867090100190</v>
          </cell>
          <cell r="K346">
            <v>761400001015</v>
          </cell>
          <cell r="P346">
            <v>304890312600045</v>
          </cell>
          <cell r="W346">
            <v>629730</v>
          </cell>
          <cell r="X346" t="str">
            <v>Тюменская обл. ЯНАО</v>
          </cell>
          <cell r="Y346" t="str">
            <v>г. Надым</v>
          </cell>
          <cell r="Z346" t="str">
            <v>ул. Зверева 52-6</v>
          </cell>
          <cell r="AA346">
            <v>629730</v>
          </cell>
          <cell r="AB346" t="str">
            <v>Тюменская обл. ЯНАО</v>
          </cell>
          <cell r="AC346" t="str">
            <v>г. Надым</v>
          </cell>
          <cell r="AD346" t="str">
            <v>ул. Зверева 52-6</v>
          </cell>
          <cell r="AF346" t="str">
            <v>т. 3-46-56</v>
          </cell>
          <cell r="AG346" t="str">
            <v>ИП Бобров Валерий Владимирович</v>
          </cell>
          <cell r="AH346" t="str">
            <v>ИП Бобров В.В.</v>
          </cell>
          <cell r="AQ346">
            <v>4</v>
          </cell>
          <cell r="AR346">
            <v>8</v>
          </cell>
          <cell r="AS346">
            <v>9</v>
          </cell>
          <cell r="AT346">
            <v>10</v>
          </cell>
          <cell r="AX346" t="str">
            <v>Договор</v>
          </cell>
          <cell r="AY346" t="str">
            <v>ПРОДАВЕЦ</v>
          </cell>
          <cell r="BI346">
            <v>1</v>
          </cell>
          <cell r="BJ346" t="str">
            <v>ИП Бобров Валерий Владимирович</v>
          </cell>
          <cell r="BK346" t="str">
            <v>г-ну Боброву В. В.</v>
          </cell>
          <cell r="BL346" t="str">
            <v>Индивидуальному предпринимателю</v>
          </cell>
        </row>
        <row r="347">
          <cell r="A347">
            <v>20597</v>
          </cell>
          <cell r="B347" t="str">
            <v>ИП Глушаков Николай Афанасьевич</v>
          </cell>
          <cell r="C347" t="str">
            <v>ИП Глушаков Н. А.</v>
          </cell>
          <cell r="D347" t="str">
            <v>12-597/2006    от 01.01.2006г.</v>
          </cell>
          <cell r="K347">
            <v>890300039054</v>
          </cell>
          <cell r="P347">
            <v>304890314700032</v>
          </cell>
          <cell r="W347">
            <v>629730</v>
          </cell>
          <cell r="X347" t="str">
            <v>Тюменская обл. ЯНАО</v>
          </cell>
          <cell r="Y347" t="str">
            <v>г. Надым</v>
          </cell>
          <cell r="Z347" t="str">
            <v>ул. Полярная д. 7 кв. 51</v>
          </cell>
          <cell r="AA347">
            <v>629730</v>
          </cell>
          <cell r="AB347" t="str">
            <v>Тюменская обл. ЯНАО</v>
          </cell>
          <cell r="AC347" t="str">
            <v>г. Надым</v>
          </cell>
          <cell r="AD347" t="str">
            <v>ул. Зверева д. 3/1</v>
          </cell>
          <cell r="AF347" t="str">
            <v>т. 6-14-50</v>
          </cell>
          <cell r="AG347" t="str">
            <v>ИП Глушаков Николай Афанасьевич</v>
          </cell>
          <cell r="AH347" t="str">
            <v>ИП Глушаков Н. А.</v>
          </cell>
          <cell r="AQ347">
            <v>4</v>
          </cell>
          <cell r="AR347">
            <v>8</v>
          </cell>
          <cell r="AS347">
            <v>9</v>
          </cell>
          <cell r="AT347">
            <v>10</v>
          </cell>
          <cell r="AX347" t="str">
            <v>Договор</v>
          </cell>
          <cell r="AY347" t="str">
            <v>ПРОДАВЕЦ</v>
          </cell>
          <cell r="BI347">
            <v>1</v>
          </cell>
          <cell r="BJ347" t="str">
            <v>ИП Глушаков Николай Афанасьевич</v>
          </cell>
          <cell r="BK347" t="str">
            <v>г-ну Глушакову Н. А.</v>
          </cell>
          <cell r="BL347" t="str">
            <v>Индивидуальному предпринимателю</v>
          </cell>
          <cell r="BP347" t="str">
            <v>Зверева 3/1 Ремонт обуви</v>
          </cell>
        </row>
        <row r="348">
          <cell r="A348">
            <v>20598</v>
          </cell>
          <cell r="B348" t="str">
            <v>ИП Мамедов Васиф Керим оглы</v>
          </cell>
          <cell r="C348" t="str">
            <v>ИП Мамедов В.К.</v>
          </cell>
          <cell r="D348" t="str">
            <v>12-598/2006    от 01.01.2006г.</v>
          </cell>
          <cell r="K348">
            <v>890303287023</v>
          </cell>
          <cell r="P348">
            <v>304890308200065</v>
          </cell>
          <cell r="W348">
            <v>629730</v>
          </cell>
          <cell r="X348" t="str">
            <v>Тюменская обл. ЯНАО</v>
          </cell>
          <cell r="Y348" t="str">
            <v>г. Надым</v>
          </cell>
          <cell r="Z348" t="str">
            <v>ул. Полярная д. 8 кв. 10</v>
          </cell>
          <cell r="AA348">
            <v>629730</v>
          </cell>
          <cell r="AB348" t="str">
            <v>Тюменская обл. ЯНАО</v>
          </cell>
          <cell r="AC348" t="str">
            <v>г. Надым</v>
          </cell>
          <cell r="AD348" t="str">
            <v>ул. Зверева 51</v>
          </cell>
          <cell r="AG348" t="str">
            <v>ИП Мамедов Васиф Керим оглы</v>
          </cell>
          <cell r="AH348" t="str">
            <v xml:space="preserve">                                                                                                  </v>
          </cell>
          <cell r="AQ348">
            <v>4</v>
          </cell>
          <cell r="AR348">
            <v>8</v>
          </cell>
          <cell r="AS348">
            <v>9</v>
          </cell>
          <cell r="AT348">
            <v>10</v>
          </cell>
          <cell r="AX348" t="str">
            <v>Договор</v>
          </cell>
          <cell r="AY348" t="str">
            <v>ПРОДАВЕЦ</v>
          </cell>
          <cell r="BI348">
            <v>1</v>
          </cell>
          <cell r="BJ348" t="str">
            <v>ИП Мамедов Васиф Керим оглы</v>
          </cell>
          <cell r="BK348" t="str">
            <v>г-ну Мамедову В. К.</v>
          </cell>
          <cell r="BL348" t="str">
            <v>Индивидуальному предпринимателю</v>
          </cell>
          <cell r="BO348">
            <v>5.0419999999999998</v>
          </cell>
          <cell r="BP348" t="str">
            <v>ул. Зверева 51 "Ремонт обуви"</v>
          </cell>
        </row>
        <row r="349">
          <cell r="A349">
            <v>20599</v>
          </cell>
          <cell r="B349" t="str">
            <v>ИП Мокан Федор Сергеевич</v>
          </cell>
          <cell r="C349" t="str">
            <v>ИП Мокан Ф. С.</v>
          </cell>
          <cell r="D349" t="str">
            <v>12-599/2006    от 01.01.2006г.</v>
          </cell>
          <cell r="F349" t="str">
            <v>"Западно-Сибирский банк" Сбербанка РФ ОАО г. Тюмень Надымское ОСБ №8028/029</v>
          </cell>
          <cell r="G349" t="str">
            <v>047102651</v>
          </cell>
          <cell r="H349" t="str">
            <v>30101810800000000651</v>
          </cell>
          <cell r="I349" t="str">
            <v>40802810167090100023</v>
          </cell>
          <cell r="K349">
            <v>890300057409</v>
          </cell>
          <cell r="P349">
            <v>304890304800056</v>
          </cell>
          <cell r="W349">
            <v>629730</v>
          </cell>
          <cell r="X349" t="str">
            <v>Тюменская обл. ЯНАО</v>
          </cell>
          <cell r="Y349" t="str">
            <v>г. Надым</v>
          </cell>
          <cell r="Z349" t="str">
            <v>Звереав д. 50 кв. 401</v>
          </cell>
          <cell r="AA349">
            <v>629730</v>
          </cell>
          <cell r="AB349" t="str">
            <v>Тюменская обл. ЯНАО</v>
          </cell>
          <cell r="AC349" t="str">
            <v>г. Надым</v>
          </cell>
          <cell r="AD349" t="str">
            <v>ул. Звереав д. 50 кв. 401</v>
          </cell>
          <cell r="AE349" t="str">
            <v>Okean@ptline.ru</v>
          </cell>
          <cell r="AF349" t="str">
            <v>т. 536-300 
д.521-706  
р.538-919</v>
          </cell>
          <cell r="AG349" t="str">
            <v>ИП Мокан Федор Сергеевич</v>
          </cell>
          <cell r="AH349" t="str">
            <v>ИП Мокан Ф. С.</v>
          </cell>
          <cell r="AQ349">
            <v>4</v>
          </cell>
          <cell r="AR349">
            <v>8</v>
          </cell>
          <cell r="AS349">
            <v>9</v>
          </cell>
          <cell r="AT349">
            <v>10</v>
          </cell>
          <cell r="AX349" t="str">
            <v>Договор</v>
          </cell>
          <cell r="AY349" t="str">
            <v>ПРОДАВЕЦ</v>
          </cell>
          <cell r="BI349">
            <v>1</v>
          </cell>
          <cell r="BJ349" t="str">
            <v>ИП Мокан Федор Сергеевич</v>
          </cell>
          <cell r="BK349" t="str">
            <v>г-ну Мокан Ф. С.</v>
          </cell>
          <cell r="BL349" t="str">
            <v>Индивидуальному предпринимателю</v>
          </cell>
        </row>
        <row r="350">
          <cell r="A350">
            <v>20600</v>
          </cell>
          <cell r="B350" t="str">
            <v>ИП Селезнева Лариса Викторовна</v>
          </cell>
          <cell r="C350" t="str">
            <v>ИП Селезнева Л. В.</v>
          </cell>
          <cell r="D350" t="str">
            <v>12-600/2006    от 01.01.2006г.</v>
          </cell>
          <cell r="F350" t="str">
            <v>"Западно-Сибирский банк" Сбербанка РФ ОАО г. Тюмень Надымское ОСБ №8028/029</v>
          </cell>
          <cell r="G350" t="str">
            <v>047102651</v>
          </cell>
          <cell r="H350" t="str">
            <v>30101810800000000651</v>
          </cell>
          <cell r="I350" t="str">
            <v>40802810667090100206</v>
          </cell>
          <cell r="K350">
            <v>890303971106</v>
          </cell>
          <cell r="P350">
            <v>304890318900061</v>
          </cell>
          <cell r="W350">
            <v>629730</v>
          </cell>
          <cell r="X350" t="str">
            <v>Тюменская обл. ЯНАО</v>
          </cell>
          <cell r="Y350" t="str">
            <v>г. Надым</v>
          </cell>
          <cell r="Z350" t="str">
            <v>ул. Комсомольская 12/3-4</v>
          </cell>
          <cell r="AA350">
            <v>629730</v>
          </cell>
          <cell r="AB350" t="str">
            <v>Тюменская обл. ЯНАО</v>
          </cell>
          <cell r="AC350" t="str">
            <v>г. Надым</v>
          </cell>
          <cell r="AD350" t="str">
            <v>ул. Комсомольская 12-15</v>
          </cell>
          <cell r="AF350" t="str">
            <v>т. 4-95-40 
т. 3-82-57</v>
          </cell>
          <cell r="AG350" t="str">
            <v>ИП Селезнева Лариса Викторовна</v>
          </cell>
          <cell r="AH350" t="str">
            <v>ИП Селезнева Л. В.</v>
          </cell>
          <cell r="AQ350">
            <v>4</v>
          </cell>
          <cell r="AR350">
            <v>8</v>
          </cell>
          <cell r="AS350">
            <v>9</v>
          </cell>
          <cell r="AT350">
            <v>10</v>
          </cell>
          <cell r="AX350" t="str">
            <v>Договор</v>
          </cell>
          <cell r="AY350" t="str">
            <v>ПРОДАВЕЦ</v>
          </cell>
          <cell r="BI350">
            <v>1</v>
          </cell>
          <cell r="BJ350" t="str">
            <v>ИП Селезнева Лариса Викторовна</v>
          </cell>
          <cell r="BK350" t="str">
            <v>г-же Селезневой Л. В.</v>
          </cell>
          <cell r="BL350" t="str">
            <v>Индивидуальному предпринимателю</v>
          </cell>
          <cell r="BP350" t="str">
            <v>маг. Сева Комсомольская 12</v>
          </cell>
        </row>
        <row r="351">
          <cell r="A351">
            <v>20601</v>
          </cell>
          <cell r="B351" t="str">
            <v>ИП Илларионов Алексей Евгеньевич</v>
          </cell>
          <cell r="C351" t="str">
            <v>ИП Илларионов А. Е.</v>
          </cell>
          <cell r="D351" t="str">
            <v>12-601/2006    от 01.01.2006г.</v>
          </cell>
          <cell r="F351" t="str">
            <v>"Запсибкомбанк" ОАО г. Салехард</v>
          </cell>
          <cell r="G351" t="str">
            <v>047182727</v>
          </cell>
          <cell r="H351" t="str">
            <v>30101810600000000727</v>
          </cell>
          <cell r="I351" t="str">
            <v>40802810000140000154</v>
          </cell>
          <cell r="K351">
            <v>890305244766</v>
          </cell>
          <cell r="P351">
            <v>304890322600013</v>
          </cell>
          <cell r="W351">
            <v>629730</v>
          </cell>
          <cell r="X351" t="str">
            <v>Тюменская обл. ЯНАО</v>
          </cell>
          <cell r="Y351" t="str">
            <v>г. Надым</v>
          </cell>
          <cell r="Z351" t="str">
            <v>ул. Зверева 44-193</v>
          </cell>
          <cell r="AA351">
            <v>629730</v>
          </cell>
          <cell r="AB351" t="str">
            <v>Тюменская обл. ЯНАО</v>
          </cell>
          <cell r="AC351" t="str">
            <v>г. Надым</v>
          </cell>
          <cell r="AD351" t="str">
            <v>ул. Зверева 44-193</v>
          </cell>
          <cell r="AE351" t="str">
            <v>komtek2005@mail.ru</v>
          </cell>
          <cell r="AF351" t="str">
            <v>т. 73-696</v>
          </cell>
          <cell r="AG351" t="str">
            <v>Илларинов Алексей Евгеньевич</v>
          </cell>
          <cell r="AH351" t="str">
            <v>Илларинов А. Е.</v>
          </cell>
          <cell r="AQ351">
            <v>4</v>
          </cell>
          <cell r="AR351">
            <v>8</v>
          </cell>
          <cell r="AS351">
            <v>9</v>
          </cell>
          <cell r="AT351">
            <v>10</v>
          </cell>
          <cell r="AX351" t="str">
            <v>Договор</v>
          </cell>
          <cell r="AY351" t="str">
            <v>ПРОДАВЕЦ</v>
          </cell>
          <cell r="BI351">
            <v>1</v>
          </cell>
          <cell r="BJ351" t="str">
            <v>ИП Илларионов Алексей Евгеньевич</v>
          </cell>
          <cell r="BK351" t="str">
            <v>г-ну Илларинову А. Е.</v>
          </cell>
          <cell r="BL351" t="str">
            <v>Индивидуальному предпринимателю</v>
          </cell>
          <cell r="BP351" t="str">
            <v>Зверева 44 маг.Комтек</v>
          </cell>
        </row>
        <row r="352">
          <cell r="A352">
            <v>20602</v>
          </cell>
          <cell r="B352" t="str">
            <v>ИП Колюшева Анна Владимировна</v>
          </cell>
          <cell r="C352" t="str">
            <v>ИП Колюшева А.Н.</v>
          </cell>
          <cell r="D352" t="str">
            <v>12-602/2007    от 01.03.2007г.</v>
          </cell>
          <cell r="K352">
            <v>890304448040</v>
          </cell>
          <cell r="P352">
            <v>305890332700022</v>
          </cell>
          <cell r="W352">
            <v>629730</v>
          </cell>
          <cell r="X352" t="str">
            <v>Тюменская обл. ЯНАО</v>
          </cell>
          <cell r="Y352" t="str">
            <v>г. Надым</v>
          </cell>
          <cell r="Z352" t="str">
            <v>ул. Заводская 2-112</v>
          </cell>
          <cell r="AA352">
            <v>629730</v>
          </cell>
          <cell r="AB352" t="str">
            <v>Тюменская обл. ЯНАО</v>
          </cell>
          <cell r="AC352" t="str">
            <v>г. Надым</v>
          </cell>
          <cell r="AD352" t="str">
            <v>ул. Заводская 11</v>
          </cell>
          <cell r="AF352" t="str">
            <v>52-14-06  56-41-51</v>
          </cell>
          <cell r="AG352" t="str">
            <v>ИП Колюшева Анна Владимировна</v>
          </cell>
          <cell r="AH352" t="str">
            <v>ИП Колюшева А.Н.</v>
          </cell>
          <cell r="AQ352">
            <v>4</v>
          </cell>
          <cell r="AR352">
            <v>8</v>
          </cell>
          <cell r="AS352">
            <v>9</v>
          </cell>
          <cell r="AT352">
            <v>10</v>
          </cell>
          <cell r="AX352" t="str">
            <v>Договор</v>
          </cell>
          <cell r="AY352" t="str">
            <v>ПРОДАВЕЦ</v>
          </cell>
          <cell r="BI352">
            <v>1</v>
          </cell>
          <cell r="BJ352" t="str">
            <v>ИП Колюшева Анна Владимировна</v>
          </cell>
          <cell r="BK352" t="str">
            <v>г-же Колюшевой А. В.</v>
          </cell>
          <cell r="BL352" t="str">
            <v>Индивидуальному предпринимателю</v>
          </cell>
          <cell r="BP352" t="str">
            <v>Салон красоты Манго</v>
          </cell>
        </row>
        <row r="353">
          <cell r="A353">
            <v>20603</v>
          </cell>
          <cell r="B353" t="str">
            <v>ИП Игнатцов Александр Васильевич</v>
          </cell>
          <cell r="C353" t="str">
            <v>ИП Игнатцов А.В.</v>
          </cell>
          <cell r="D353" t="str">
            <v>12-603/2006    от 01.01.2006г.</v>
          </cell>
          <cell r="F353" t="str">
            <v>"Запсибкомбанк" ОАО г. Салехард</v>
          </cell>
          <cell r="G353" t="str">
            <v>047182727</v>
          </cell>
          <cell r="H353" t="str">
            <v>30101810600000000727</v>
          </cell>
          <cell r="I353" t="str">
            <v>40802810800140000024</v>
          </cell>
          <cell r="K353">
            <v>890300054831</v>
          </cell>
          <cell r="P353">
            <v>304890308200043</v>
          </cell>
          <cell r="W353">
            <v>629730</v>
          </cell>
          <cell r="X353" t="str">
            <v>Тюменская обл. ЯНАО</v>
          </cell>
          <cell r="Y353" t="str">
            <v>г. Надым</v>
          </cell>
          <cell r="Z353" t="str">
            <v>ул. Зверева 42-55</v>
          </cell>
          <cell r="AA353">
            <v>629730</v>
          </cell>
          <cell r="AB353" t="str">
            <v>Тюменская обл. ЯНАО</v>
          </cell>
          <cell r="AC353" t="str">
            <v>г. Надым</v>
          </cell>
          <cell r="AD353" t="str">
            <v>ул. Комсомольская 1 т/п "Приз"</v>
          </cell>
          <cell r="AF353" t="str">
            <v xml:space="preserve"> 
т. 2-20-65, 
т. 8-902-626-95-88</v>
          </cell>
          <cell r="AG353" t="str">
            <v>ИП Игнатцов Александр Васильевич</v>
          </cell>
          <cell r="AH353" t="str">
            <v>ИП Игнатцов А.В.</v>
          </cell>
          <cell r="AI353" t="str">
            <v xml:space="preserve">Влад Гурьянов т. 2-10-43 </v>
          </cell>
          <cell r="AQ353">
            <v>4</v>
          </cell>
          <cell r="AR353">
            <v>8</v>
          </cell>
          <cell r="AS353">
            <v>9</v>
          </cell>
          <cell r="AT353">
            <v>10</v>
          </cell>
          <cell r="AX353" t="str">
            <v>Договор</v>
          </cell>
          <cell r="AY353" t="str">
            <v>ПРОДАВЕЦ</v>
          </cell>
          <cell r="BI353">
            <v>1</v>
          </cell>
          <cell r="BJ353" t="str">
            <v>ИП Игнатцов Александр Васильевич</v>
          </cell>
          <cell r="BK353" t="str">
            <v>г-ну Игнатцову А. В.</v>
          </cell>
          <cell r="BL353" t="str">
            <v>Индивидуальному предпринимателю</v>
          </cell>
          <cell r="BP353" t="str">
            <v>ул. Комсомольская 1 т/п "Приз"</v>
          </cell>
        </row>
        <row r="354">
          <cell r="A354">
            <v>20604</v>
          </cell>
          <cell r="B354" t="str">
            <v>ИП Дегтяренко Александр Викторович</v>
          </cell>
          <cell r="C354" t="str">
            <v>ИП Дегтяренко А.В.</v>
          </cell>
          <cell r="D354" t="str">
            <v>12-604/2006    от 01.01.2006г.</v>
          </cell>
          <cell r="F354" t="str">
            <v>"Западно-Сибирский банк" Сбербанка РФ ОАО г. Тюмень Надымское ОСБ №8028/029</v>
          </cell>
          <cell r="G354" t="str">
            <v>047102651</v>
          </cell>
          <cell r="H354" t="str">
            <v>30101810800000000651</v>
          </cell>
          <cell r="I354" t="str">
            <v>40802810667090100219</v>
          </cell>
          <cell r="K354">
            <v>890301788313</v>
          </cell>
          <cell r="P354">
            <v>304890310400055</v>
          </cell>
          <cell r="W354">
            <v>629730</v>
          </cell>
          <cell r="X354" t="str">
            <v>Тюменская обл. ЯНАО</v>
          </cell>
          <cell r="Y354" t="str">
            <v>г. Надым</v>
          </cell>
          <cell r="Z354" t="str">
            <v>ул. Заводская д. 5 кв. 189</v>
          </cell>
          <cell r="AA354">
            <v>629730</v>
          </cell>
          <cell r="AB354" t="str">
            <v>Тюменская обл. ЯНАО</v>
          </cell>
          <cell r="AC354" t="str">
            <v>г. Надым</v>
          </cell>
          <cell r="AD354" t="str">
            <v>ул. Зверева 38-67</v>
          </cell>
          <cell r="AE354" t="str">
            <v>autonad@mail.ru</v>
          </cell>
          <cell r="AF354" t="str">
            <v>т. 49-1-73 
т. 2-55-85</v>
          </cell>
          <cell r="AG354" t="str">
            <v>ИП Дегтяренко Александр Викторович</v>
          </cell>
          <cell r="AH354" t="str">
            <v>ИП Дегтяренко А.В.</v>
          </cell>
          <cell r="AQ354">
            <v>4</v>
          </cell>
          <cell r="AR354">
            <v>8</v>
          </cell>
          <cell r="AS354">
            <v>9</v>
          </cell>
          <cell r="AT354">
            <v>10</v>
          </cell>
          <cell r="AX354" t="str">
            <v>Договор</v>
          </cell>
          <cell r="AY354" t="str">
            <v>ПРОДАВЕЦ</v>
          </cell>
          <cell r="BD354">
            <v>0</v>
          </cell>
          <cell r="BI354">
            <v>1</v>
          </cell>
          <cell r="BJ354" t="str">
            <v>ИП Дегтяренко Александр Викторович</v>
          </cell>
          <cell r="BK354" t="str">
            <v>г-ну Дегтяренко А. В.</v>
          </cell>
          <cell r="BL354" t="str">
            <v>Индивидуальному предпринимателю</v>
          </cell>
          <cell r="BO354">
            <v>5.0250000000000004</v>
          </cell>
          <cell r="BP354" t="str">
            <v>маг. "Токи-Авто"</v>
          </cell>
        </row>
        <row r="355">
          <cell r="A355">
            <v>20605</v>
          </cell>
          <cell r="B355" t="str">
            <v>ИП Михайлов Виктор Михайлович</v>
          </cell>
          <cell r="C355" t="str">
            <v>ИП Михайлов В.М.</v>
          </cell>
          <cell r="D355" t="str">
            <v>12-605/2008    от 01.12.2007г.</v>
          </cell>
          <cell r="F355" t="str">
            <v>"Западно-Сибирский банк" Сбербанка РФ ОАО г. Тюмень Надымское ОСБ №8028/029</v>
          </cell>
          <cell r="G355" t="str">
            <v>047102651</v>
          </cell>
          <cell r="H355" t="str">
            <v>30101810800000000651</v>
          </cell>
          <cell r="I355" t="str">
            <v>40802810267090100363</v>
          </cell>
          <cell r="K355">
            <v>890300164143</v>
          </cell>
          <cell r="P355">
            <v>304890305700013</v>
          </cell>
          <cell r="W355">
            <v>629735</v>
          </cell>
          <cell r="X355" t="str">
            <v>ЯНАО</v>
          </cell>
          <cell r="Y355" t="str">
            <v>г. Надым</v>
          </cell>
          <cell r="Z355" t="str">
            <v>ул. Заводская д. 1 кв. 91</v>
          </cell>
          <cell r="AA355">
            <v>629735</v>
          </cell>
          <cell r="AB355" t="str">
            <v>ЯНАО</v>
          </cell>
          <cell r="AC355" t="str">
            <v>г. Надым</v>
          </cell>
          <cell r="AD355" t="str">
            <v>ул. Заводская д. 1 кв. 91</v>
          </cell>
          <cell r="AF355" t="str">
            <v>т. 2-52-42, 2-53-32, ф.3-55-70, 89044540625</v>
          </cell>
          <cell r="AG355" t="str">
            <v>ИП Михайлов Виктор Михайлович</v>
          </cell>
          <cell r="AH355" t="str">
            <v>ИП Михайлов В.М.</v>
          </cell>
          <cell r="AI355" t="str">
            <v>Лидия Ивановна 89044540625</v>
          </cell>
          <cell r="AQ355">
            <v>4</v>
          </cell>
          <cell r="AR355">
            <v>8</v>
          </cell>
          <cell r="AS355">
            <v>9</v>
          </cell>
          <cell r="AT355">
            <v>10</v>
          </cell>
          <cell r="AX355" t="str">
            <v>Договор</v>
          </cell>
          <cell r="AY355" t="str">
            <v>ПРОДАВЕЦ</v>
          </cell>
          <cell r="BI355">
            <v>1</v>
          </cell>
          <cell r="BJ355" t="str">
            <v>ИП Михайлов Виктор Михайлович</v>
          </cell>
          <cell r="BK355" t="str">
            <v>г-ну Михайлову В.М.</v>
          </cell>
          <cell r="BL355" t="str">
            <v>Индивидуальному предпринимателю</v>
          </cell>
        </row>
        <row r="356">
          <cell r="A356">
            <v>20606</v>
          </cell>
          <cell r="B356" t="str">
            <v>ИП Носова Инна Семеновна</v>
          </cell>
          <cell r="C356" t="str">
            <v>ИП Носова И. С.</v>
          </cell>
          <cell r="D356" t="str">
            <v>12-606/2006    от 01.01.2006г.</v>
          </cell>
          <cell r="K356">
            <v>890300252960</v>
          </cell>
          <cell r="P356">
            <v>304890310400130</v>
          </cell>
          <cell r="W356">
            <v>629730</v>
          </cell>
          <cell r="X356" t="str">
            <v>Тюменская обл. ЯНАО</v>
          </cell>
          <cell r="Y356" t="str">
            <v>г. Надым</v>
          </cell>
          <cell r="Z356" t="str">
            <v>ул. Зверева 41</v>
          </cell>
          <cell r="AA356">
            <v>629730</v>
          </cell>
          <cell r="AB356" t="str">
            <v>Тюменская обл. ЯНАО</v>
          </cell>
          <cell r="AC356" t="str">
            <v>г. Надым</v>
          </cell>
          <cell r="AD356" t="str">
            <v>ул. Зверева 41</v>
          </cell>
          <cell r="AF356" t="str">
            <v>т. 8-922-284-20-60  
т. 2-39-43  
д. 2-48-72</v>
          </cell>
          <cell r="AG356" t="str">
            <v>ИП Носова Инна Семеновна</v>
          </cell>
          <cell r="AH356" t="str">
            <v>ИП Носова И. С.</v>
          </cell>
          <cell r="AQ356">
            <v>4</v>
          </cell>
          <cell r="AR356">
            <v>8</v>
          </cell>
          <cell r="AS356">
            <v>9</v>
          </cell>
          <cell r="AT356">
            <v>10</v>
          </cell>
          <cell r="AX356" t="str">
            <v>Договор</v>
          </cell>
          <cell r="AY356" t="str">
            <v>ПРОДАВЕЦ</v>
          </cell>
          <cell r="BI356">
            <v>1</v>
          </cell>
          <cell r="BJ356" t="str">
            <v>ИП Носова Инна Семеновна</v>
          </cell>
          <cell r="BK356" t="str">
            <v>г-же Носовой И. С.</v>
          </cell>
          <cell r="BL356" t="str">
            <v>Индивидуальному предпринимателю</v>
          </cell>
          <cell r="BO356">
            <v>5.0279999999999996</v>
          </cell>
          <cell r="BP356" t="str">
            <v>ул. Зверева 41 ф-н "Фотоплюс"</v>
          </cell>
        </row>
        <row r="357">
          <cell r="A357">
            <v>20607</v>
          </cell>
          <cell r="B357" t="str">
            <v>ИП Отрешко Ирина Александровна</v>
          </cell>
          <cell r="C357" t="str">
            <v>ИП Отрешко И. А.</v>
          </cell>
          <cell r="D357" t="str">
            <v>12-607/2006    от 01.01.2006г.</v>
          </cell>
          <cell r="K357">
            <v>890300011757</v>
          </cell>
          <cell r="P357">
            <v>304890302600066</v>
          </cell>
          <cell r="W357">
            <v>629730</v>
          </cell>
          <cell r="X357" t="str">
            <v>Тюменская обл. ЯНАО</v>
          </cell>
          <cell r="Y357" t="str">
            <v>г. Надым</v>
          </cell>
          <cell r="Z357" t="str">
            <v>ул. Полярная д. 5 кв. 15</v>
          </cell>
          <cell r="AA357">
            <v>629730</v>
          </cell>
          <cell r="AB357" t="str">
            <v>Тюменская обл. ЯНАО</v>
          </cell>
          <cell r="AC357" t="str">
            <v>г. Надым</v>
          </cell>
          <cell r="AD357" t="str">
            <v>ул. Зверева 42-143</v>
          </cell>
          <cell r="AF357" t="str">
            <v>т. 2-47-35 
т. 8-902-626-96-07</v>
          </cell>
          <cell r="AG357" t="str">
            <v>ИП Отрешко Ирина Александровна</v>
          </cell>
          <cell r="AH357" t="str">
            <v>ИП Отрешко И. А.</v>
          </cell>
          <cell r="AQ357">
            <v>4</v>
          </cell>
          <cell r="AR357">
            <v>8</v>
          </cell>
          <cell r="AS357">
            <v>9</v>
          </cell>
          <cell r="AT357">
            <v>10</v>
          </cell>
          <cell r="AX357" t="str">
            <v>Договор</v>
          </cell>
          <cell r="AY357" t="str">
            <v>ПРОДАВЕЦ</v>
          </cell>
          <cell r="BI357">
            <v>1</v>
          </cell>
          <cell r="BJ357" t="str">
            <v>ИП Отрешко Ирина Александровна</v>
          </cell>
          <cell r="BK357" t="str">
            <v>г-же Отрешко И. А.</v>
          </cell>
          <cell r="BL357" t="str">
            <v>Индивидуальному предпринимателю</v>
          </cell>
          <cell r="BO357">
            <v>5.04</v>
          </cell>
          <cell r="BP357" t="str">
            <v>кафе Лакомка на Заводской</v>
          </cell>
        </row>
        <row r="358">
          <cell r="A358">
            <v>20608</v>
          </cell>
          <cell r="B358" t="str">
            <v>Новый Абонент</v>
          </cell>
          <cell r="C358" t="str">
            <v>Новый Абонент</v>
          </cell>
          <cell r="BJ358" t="str">
            <v>Новый Абонент</v>
          </cell>
        </row>
        <row r="359">
          <cell r="A359">
            <v>20609</v>
          </cell>
          <cell r="B359" t="str">
            <v>Новый Абонент</v>
          </cell>
          <cell r="C359" t="str">
            <v>Новый Абонент</v>
          </cell>
          <cell r="BJ359" t="str">
            <v>Новый Абонент</v>
          </cell>
        </row>
        <row r="360">
          <cell r="A360">
            <v>20610</v>
          </cell>
          <cell r="B360" t="str">
            <v>ИП Солдатов Юрий Михайлович</v>
          </cell>
          <cell r="C360" t="str">
            <v>ИП Солдатов Ю.М.</v>
          </cell>
          <cell r="D360" t="str">
            <v>12-610/2006    от 01.01.2006г.</v>
          </cell>
          <cell r="K360">
            <v>890300048997</v>
          </cell>
          <cell r="P360">
            <v>304890304100125</v>
          </cell>
          <cell r="W360">
            <v>629730</v>
          </cell>
          <cell r="X360" t="str">
            <v>Тюменская обл. ЯНАО</v>
          </cell>
          <cell r="Y360" t="str">
            <v>г. Надым</v>
          </cell>
          <cell r="Z360" t="str">
            <v>ул. Заводская 6 под.1</v>
          </cell>
          <cell r="AA360">
            <v>629730</v>
          </cell>
          <cell r="AB360" t="str">
            <v>Тюменская обл. ЯНАО</v>
          </cell>
          <cell r="AC360" t="str">
            <v>г. Надым</v>
          </cell>
          <cell r="AD360" t="str">
            <v>ул. Зверева 42 -121</v>
          </cell>
          <cell r="AF360" t="str">
            <v>т. 8-902-626-79-50  с. 8-909-795-92-01
д. 2-13-53</v>
          </cell>
          <cell r="AG360" t="str">
            <v>ИП Солдатов Юрий Михайлович</v>
          </cell>
          <cell r="AH360" t="str">
            <v>ИП Солдатов Ю.М.</v>
          </cell>
          <cell r="AQ360">
            <v>4</v>
          </cell>
          <cell r="AR360">
            <v>8</v>
          </cell>
          <cell r="AS360">
            <v>9</v>
          </cell>
          <cell r="AT360">
            <v>10</v>
          </cell>
          <cell r="AX360" t="str">
            <v>Договор</v>
          </cell>
          <cell r="AY360" t="str">
            <v>ПРОДАВЕЦ</v>
          </cell>
          <cell r="BI360">
            <v>1</v>
          </cell>
          <cell r="BJ360" t="str">
            <v>ИП Солдатов Юрий Михайлович</v>
          </cell>
          <cell r="BK360" t="str">
            <v>г-ну Солдатову Ю.М.</v>
          </cell>
          <cell r="BL360" t="str">
            <v>Индивидуальному предпринимателю</v>
          </cell>
          <cell r="BP360" t="str">
            <v>ул. Зверева Пиво-3</v>
          </cell>
        </row>
        <row r="361">
          <cell r="A361">
            <v>20611</v>
          </cell>
          <cell r="B361" t="str">
            <v>ИП Чалый Александр Николаевич</v>
          </cell>
          <cell r="C361" t="str">
            <v>ИП Чалый А.Н.</v>
          </cell>
          <cell r="D361" t="str">
            <v>12-611/2006    от 01.01.2006г.</v>
          </cell>
          <cell r="K361">
            <v>890309600014</v>
          </cell>
          <cell r="P361">
            <v>304890307700050</v>
          </cell>
          <cell r="W361">
            <v>629730</v>
          </cell>
          <cell r="X361" t="str">
            <v>Тюменская обл. ЯНАО</v>
          </cell>
          <cell r="Y361" t="str">
            <v>г. Надым</v>
          </cell>
          <cell r="Z361" t="str">
            <v>ул. Заводская 3</v>
          </cell>
          <cell r="AA361">
            <v>629730</v>
          </cell>
          <cell r="AB361" t="str">
            <v>Тюменская обл. ЯНАО</v>
          </cell>
          <cell r="AC361" t="str">
            <v>г. Надым</v>
          </cell>
          <cell r="AD361" t="str">
            <v>ул. Заводская 3</v>
          </cell>
          <cell r="AF361" t="str">
            <v>т. 6-48-00</v>
          </cell>
          <cell r="AG361" t="str">
            <v>ИП Чалый Александр Николаевич</v>
          </cell>
          <cell r="AH361" t="str">
            <v>ИП Чалый А.Н.</v>
          </cell>
          <cell r="AQ361">
            <v>4</v>
          </cell>
          <cell r="AR361">
            <v>8</v>
          </cell>
          <cell r="AS361">
            <v>9</v>
          </cell>
          <cell r="AT361">
            <v>10</v>
          </cell>
          <cell r="AX361" t="str">
            <v>Договор</v>
          </cell>
          <cell r="AY361" t="str">
            <v>ПРОДАВЕЦ</v>
          </cell>
          <cell r="BI361">
            <v>1</v>
          </cell>
          <cell r="BJ361" t="str">
            <v>ИП Чалый Александр Николаевич</v>
          </cell>
          <cell r="BK361" t="str">
            <v>г-ну Чалому А. Н.</v>
          </cell>
          <cell r="BL361" t="str">
            <v>Индивидуальному предпринимателю</v>
          </cell>
          <cell r="BP361" t="str">
            <v>Заводская 3 маг. Лазурит</v>
          </cell>
        </row>
        <row r="362">
          <cell r="A362">
            <v>20612</v>
          </cell>
          <cell r="B362" t="str">
            <v>ИП Валиев Владимир Фаридович</v>
          </cell>
          <cell r="C362" t="str">
            <v>ИП Валиев В.Ф.</v>
          </cell>
          <cell r="D362" t="str">
            <v>12-612/2006    от 01.01.2006г.</v>
          </cell>
          <cell r="K362">
            <v>890300831140</v>
          </cell>
          <cell r="P362">
            <v>304890309900042</v>
          </cell>
          <cell r="W362">
            <v>629730</v>
          </cell>
          <cell r="X362" t="str">
            <v>Тюменская обл. ЯНАО</v>
          </cell>
          <cell r="Y362" t="str">
            <v>г. Надым</v>
          </cell>
          <cell r="Z362" t="str">
            <v>ул. Зверева д. 28 кв. 6</v>
          </cell>
          <cell r="AA362">
            <v>629730</v>
          </cell>
          <cell r="AB362" t="str">
            <v>Тюменская обл. ЯНАО</v>
          </cell>
          <cell r="AC362" t="str">
            <v>г. Надым</v>
          </cell>
          <cell r="AD362" t="str">
            <v>ул. Заводская 2В</v>
          </cell>
          <cell r="AF362" t="str">
            <v>т. 2-20-20 
т. 4-14-62</v>
          </cell>
          <cell r="AG362" t="str">
            <v>ИП Валиев Владимир Фаридович</v>
          </cell>
          <cell r="AH362" t="str">
            <v>ИП Валиев В.Ф.</v>
          </cell>
          <cell r="AQ362">
            <v>4</v>
          </cell>
          <cell r="AR362">
            <v>8</v>
          </cell>
          <cell r="AS362">
            <v>9</v>
          </cell>
          <cell r="AT362">
            <v>10</v>
          </cell>
          <cell r="AX362" t="str">
            <v>Договор</v>
          </cell>
          <cell r="AY362" t="str">
            <v>ПРОДАВЕЦ</v>
          </cell>
          <cell r="BI362">
            <v>1</v>
          </cell>
          <cell r="BJ362" t="str">
            <v>ИП Валиев Владимир Фаридович</v>
          </cell>
          <cell r="BK362" t="str">
            <v>г-ну Валиеву В. Ф.</v>
          </cell>
          <cell r="BL362" t="str">
            <v>Индивидуальному предпринимателю</v>
          </cell>
          <cell r="BO362">
            <v>5.032</v>
          </cell>
          <cell r="BP362" t="str">
            <v>ул. Заводская 2В "Ювелирка"</v>
          </cell>
        </row>
        <row r="363">
          <cell r="A363">
            <v>20613</v>
          </cell>
          <cell r="B363" t="str">
            <v>ИП Марченко Сергей Владимирович</v>
          </cell>
          <cell r="C363" t="str">
            <v>ИП Марченко С. В.</v>
          </cell>
          <cell r="D363" t="str">
            <v>12-613/2006    от 01.01.2006г.</v>
          </cell>
          <cell r="K363">
            <v>890300283398</v>
          </cell>
          <cell r="P363">
            <v>304890302600055</v>
          </cell>
          <cell r="W363">
            <v>629730</v>
          </cell>
          <cell r="X363" t="str">
            <v>Тюменская обл. ЯНАО</v>
          </cell>
          <cell r="Y363" t="str">
            <v>г. Надым</v>
          </cell>
          <cell r="Z363" t="str">
            <v>ул. Зверева 42-1</v>
          </cell>
          <cell r="AA363">
            <v>629730</v>
          </cell>
          <cell r="AB363" t="str">
            <v>Тюменская обл. ЯНАО</v>
          </cell>
          <cell r="AC363" t="str">
            <v>г. Надым</v>
          </cell>
          <cell r="AD363" t="str">
            <v>ул. Зверева 42-1</v>
          </cell>
          <cell r="AF363" t="str">
            <v>т. 3-87-30 
т. 3-80-82 раб
т. 8-902-626-3987</v>
          </cell>
          <cell r="AG363" t="str">
            <v>ИП Марченко Сергей Владимирович</v>
          </cell>
          <cell r="AH363" t="str">
            <v>ИП Марченко С. В.</v>
          </cell>
          <cell r="AQ363">
            <v>4</v>
          </cell>
          <cell r="AR363">
            <v>8</v>
          </cell>
          <cell r="AS363">
            <v>9</v>
          </cell>
          <cell r="AT363">
            <v>10</v>
          </cell>
          <cell r="AX363" t="str">
            <v>Договор</v>
          </cell>
          <cell r="AY363" t="str">
            <v>ПРОДАВЕЦ</v>
          </cell>
          <cell r="BI363">
            <v>1</v>
          </cell>
          <cell r="BJ363" t="str">
            <v>ИП Марченко Сергей Владимирович</v>
          </cell>
          <cell r="BK363" t="str">
            <v>г-ну Марченко С. В.</v>
          </cell>
          <cell r="BL363" t="str">
            <v>Индивидуальному предпринимателю</v>
          </cell>
          <cell r="BO363">
            <v>5.03</v>
          </cell>
          <cell r="BP363" t="str">
            <v>Зв 42  салон</v>
          </cell>
        </row>
        <row r="364">
          <cell r="A364">
            <v>20614</v>
          </cell>
          <cell r="B364" t="str">
            <v>ИП Сафаров Равиль Рахматуллович</v>
          </cell>
          <cell r="C364" t="str">
            <v>ИП Сафаров Р. Р.</v>
          </cell>
          <cell r="D364" t="str">
            <v>12-614/2006    от 01.01.2006г.</v>
          </cell>
          <cell r="F364" t="str">
            <v>филиал ОАО "Уралсиб"  г. Тюмень</v>
          </cell>
          <cell r="G364" t="str">
            <v>047106957</v>
          </cell>
          <cell r="H364" t="str">
            <v>30101810900000000957</v>
          </cell>
          <cell r="I364" t="str">
            <v>40802810563020000060</v>
          </cell>
          <cell r="K364">
            <v>890300055320</v>
          </cell>
          <cell r="P364">
            <v>304890308900018</v>
          </cell>
          <cell r="W364">
            <v>629730</v>
          </cell>
          <cell r="X364" t="str">
            <v>Тюменская обл. ЯНАО</v>
          </cell>
          <cell r="Y364" t="str">
            <v>г. Надым</v>
          </cell>
          <cell r="Z364" t="str">
            <v>ул. Зверева 49-177</v>
          </cell>
          <cell r="AA364">
            <v>629730</v>
          </cell>
          <cell r="AB364" t="str">
            <v>Тюменская обл. ЯНАО</v>
          </cell>
          <cell r="AC364" t="str">
            <v>г. Надым</v>
          </cell>
          <cell r="AD364" t="str">
            <v>ул. Зверева 49-177</v>
          </cell>
          <cell r="AF364" t="str">
            <v>р. 3-80-15, 
д. 2-15-88</v>
          </cell>
          <cell r="AG364" t="str">
            <v>ИП Сафаров Равиль Рахматуллович</v>
          </cell>
          <cell r="AH364" t="str">
            <v>ИП Сафаров Р. Р.</v>
          </cell>
          <cell r="AQ364">
            <v>4</v>
          </cell>
          <cell r="AR364">
            <v>8</v>
          </cell>
          <cell r="AS364">
            <v>9</v>
          </cell>
          <cell r="AT364">
            <v>10</v>
          </cell>
          <cell r="AX364" t="str">
            <v>Договор</v>
          </cell>
          <cell r="AY364" t="str">
            <v>ПРОДАВЕЦ</v>
          </cell>
          <cell r="BI364">
            <v>1</v>
          </cell>
          <cell r="BJ364" t="str">
            <v>ИП Сафаров Равиль Рахматуллович</v>
          </cell>
          <cell r="BK364" t="str">
            <v>г-ну Сафарову Р. Р.</v>
          </cell>
          <cell r="BL364" t="str">
            <v>Индивидуальному предпринимателю</v>
          </cell>
          <cell r="BP364" t="str">
            <v>маг. Юрмис</v>
          </cell>
        </row>
        <row r="365">
          <cell r="A365">
            <v>20615</v>
          </cell>
          <cell r="B365" t="str">
            <v>ИП Гусейнов Зейналадбы Намаз оглы</v>
          </cell>
          <cell r="C365" t="str">
            <v>ИП Гусейнов З. Н. о.</v>
          </cell>
          <cell r="D365" t="str">
            <v>12-615/2006    от 01.01.2006г.</v>
          </cell>
          <cell r="K365">
            <v>890300227146</v>
          </cell>
          <cell r="P365">
            <v>304890308900018</v>
          </cell>
          <cell r="W365">
            <v>629730</v>
          </cell>
          <cell r="X365" t="str">
            <v>Тюменская обл. ЯНАО</v>
          </cell>
          <cell r="Y365" t="str">
            <v>пос. Старый Надым</v>
          </cell>
          <cell r="Z365" t="str">
            <v>СМУ - 1 д. 17 кв. 12</v>
          </cell>
          <cell r="AA365">
            <v>629730</v>
          </cell>
          <cell r="AB365" t="str">
            <v>Тюменская обл. ЯНАО</v>
          </cell>
          <cell r="AC365" t="str">
            <v>г. Надым</v>
          </cell>
          <cell r="AD365" t="str">
            <v>ул. Строителей 1А</v>
          </cell>
          <cell r="AF365" t="str">
            <v>т. 56-88-64 
т. 52-01-41
т. 578-777</v>
          </cell>
          <cell r="AG365" t="str">
            <v>ИП Гусейнов Зейналадбы Намаз оглы</v>
          </cell>
          <cell r="AH365" t="str">
            <v>ИП Гусейнов З. Н. о.</v>
          </cell>
          <cell r="AQ365">
            <v>4</v>
          </cell>
          <cell r="AR365">
            <v>8</v>
          </cell>
          <cell r="AS365">
            <v>9</v>
          </cell>
          <cell r="AT365">
            <v>10</v>
          </cell>
          <cell r="AX365" t="str">
            <v>Договор</v>
          </cell>
          <cell r="AY365" t="str">
            <v>ПРОДАВЕЦ</v>
          </cell>
          <cell r="BI365">
            <v>1</v>
          </cell>
          <cell r="BJ365" t="str">
            <v>ИП Гусейнов Зейналадбы Намаз оглы</v>
          </cell>
          <cell r="BK365" t="str">
            <v>г-ну Гусейнову З. Н. о.</v>
          </cell>
          <cell r="BL365" t="str">
            <v>Индивидуальному предпринимателю</v>
          </cell>
          <cell r="BP365" t="str">
            <v>Строителей 1а маг. Эдельвейс</v>
          </cell>
        </row>
        <row r="366">
          <cell r="A366">
            <v>20616</v>
          </cell>
          <cell r="B366" t="str">
            <v>ИП Авраменко Руслан Васильевич</v>
          </cell>
          <cell r="C366" t="str">
            <v>ИП Авраменко Р. В.</v>
          </cell>
          <cell r="D366" t="str">
            <v>12-616/2006    от 01.01.2006г.</v>
          </cell>
          <cell r="K366">
            <v>890300182030</v>
          </cell>
          <cell r="P366">
            <v>304890327400047</v>
          </cell>
          <cell r="W366">
            <v>629730</v>
          </cell>
          <cell r="X366" t="str">
            <v>Тюменская обл. ЯНАО</v>
          </cell>
          <cell r="Y366" t="str">
            <v>г. Надым</v>
          </cell>
          <cell r="Z366" t="str">
            <v>ул. Геологоразведчиков д. 3 кв. 20</v>
          </cell>
          <cell r="AA366">
            <v>629730</v>
          </cell>
          <cell r="AB366" t="str">
            <v>Тюменская обл. ЯНАО</v>
          </cell>
          <cell r="AC366" t="str">
            <v>г. Надым</v>
          </cell>
          <cell r="AD366" t="str">
            <v>ул. Геологоразведчиков д. 3 кв. 20</v>
          </cell>
          <cell r="AF366" t="str">
            <v>89026262532   546018</v>
          </cell>
          <cell r="AG366" t="str">
            <v>ИП Авраменко Руслан Васильевич</v>
          </cell>
          <cell r="AH366" t="str">
            <v>ИП Авраменко Р. В.</v>
          </cell>
          <cell r="AQ366">
            <v>4</v>
          </cell>
          <cell r="AR366">
            <v>8</v>
          </cell>
          <cell r="AS366">
            <v>9</v>
          </cell>
          <cell r="AT366">
            <v>10</v>
          </cell>
          <cell r="AX366" t="str">
            <v>Договор</v>
          </cell>
          <cell r="AY366" t="str">
            <v>ПРОДАВЕЦ</v>
          </cell>
          <cell r="BI366">
            <v>1</v>
          </cell>
          <cell r="BJ366" t="str">
            <v>ИП Авраменко Руслан Васильевич</v>
          </cell>
          <cell r="BK366" t="str">
            <v>г-ну Авраменко Р. В.</v>
          </cell>
          <cell r="BL366" t="str">
            <v>Индивидуальному предпринимателю</v>
          </cell>
        </row>
        <row r="367">
          <cell r="A367">
            <v>20617</v>
          </cell>
          <cell r="B367" t="str">
            <v>ИП Ибрагимхалилова Гаранфиль Иса Кызы.</v>
          </cell>
          <cell r="C367" t="str">
            <v>ИП Ибрагимхалилова Г.И.</v>
          </cell>
          <cell r="D367" t="str">
            <v>12-617/2006    от 01.01.2006г.</v>
          </cell>
          <cell r="K367">
            <v>890305580933</v>
          </cell>
          <cell r="P367">
            <v>304890312600012</v>
          </cell>
          <cell r="W367">
            <v>629730</v>
          </cell>
          <cell r="X367" t="str">
            <v>Тюменская обл. ЯНАО</v>
          </cell>
          <cell r="Y367" t="str">
            <v>пос. Старый Надым</v>
          </cell>
          <cell r="Z367" t="str">
            <v>НГПС 3-11</v>
          </cell>
          <cell r="AA367">
            <v>629730</v>
          </cell>
          <cell r="AB367" t="str">
            <v>Тюменская обл. ЯНАО</v>
          </cell>
          <cell r="AC367" t="str">
            <v>пос. Старый Надым</v>
          </cell>
          <cell r="AD367" t="str">
            <v>НГПС 3-11</v>
          </cell>
          <cell r="AF367" t="str">
            <v>т. 4-63-49 с 8-904-454-1861</v>
          </cell>
          <cell r="AG367" t="str">
            <v>ИП Ибрагимхалилова Гаранфиль Иса Кызы.</v>
          </cell>
          <cell r="AH367" t="str">
            <v>ИП Ибрагимхалилова Г. И. .</v>
          </cell>
          <cell r="AQ367">
            <v>4</v>
          </cell>
          <cell r="AR367">
            <v>8</v>
          </cell>
          <cell r="AS367">
            <v>9</v>
          </cell>
          <cell r="AT367">
            <v>10</v>
          </cell>
          <cell r="AX367" t="str">
            <v>Договор</v>
          </cell>
          <cell r="AY367" t="str">
            <v>ПРОДАВЕЦ</v>
          </cell>
          <cell r="BI367">
            <v>1</v>
          </cell>
          <cell r="BJ367" t="str">
            <v>ИП Ибрагимхалилова Гаранфиль Иса Кызы.</v>
          </cell>
          <cell r="BK367" t="str">
            <v>г-же Ибрагимхалиловой  Г. И. к.</v>
          </cell>
          <cell r="BL367" t="str">
            <v>Индивидуальному предпринимателю</v>
          </cell>
        </row>
        <row r="368">
          <cell r="A368">
            <v>20618</v>
          </cell>
          <cell r="B368" t="str">
            <v>Новый Абонент</v>
          </cell>
          <cell r="C368" t="str">
            <v>Новый Абонент</v>
          </cell>
          <cell r="BJ368" t="str">
            <v>Новый Абонент</v>
          </cell>
        </row>
        <row r="369">
          <cell r="A369">
            <v>20619</v>
          </cell>
          <cell r="B369" t="str">
            <v>ИП Штепенко Людмила Александровна</v>
          </cell>
          <cell r="C369" t="str">
            <v>ИП Штепенко Л.А.</v>
          </cell>
          <cell r="D369" t="str">
            <v>12-619/2008    от 01.01.2008г.</v>
          </cell>
          <cell r="E369" t="str">
            <v>Новый</v>
          </cell>
          <cell r="F369" t="str">
            <v>"Запсибкомбанк" ОАО г. Салехард</v>
          </cell>
          <cell r="G369" t="str">
            <v>047182727</v>
          </cell>
          <cell r="H369" t="str">
            <v>30101810600000000727</v>
          </cell>
          <cell r="I369" t="str">
            <v>40802810800140000147</v>
          </cell>
          <cell r="K369">
            <v>890300485820</v>
          </cell>
          <cell r="P369">
            <v>304890305600076</v>
          </cell>
          <cell r="V369" t="str">
            <v>нет доп. Соглашения</v>
          </cell>
          <cell r="W369">
            <v>629730</v>
          </cell>
          <cell r="X369" t="str">
            <v>Тюменская обл. ЯНАО</v>
          </cell>
          <cell r="Y369" t="str">
            <v>г. Надым</v>
          </cell>
          <cell r="Z369" t="str">
            <v>ул. Строителей 3-7</v>
          </cell>
          <cell r="AA369">
            <v>629730</v>
          </cell>
          <cell r="AB369" t="str">
            <v>Тюменская обл. ЯНАО</v>
          </cell>
          <cell r="AC369" t="str">
            <v>г. Надым</v>
          </cell>
          <cell r="AD369" t="str">
            <v>ул. Зверева 3/1</v>
          </cell>
          <cell r="AF369" t="str">
            <v>т. 3-59-52, 
т. 3-55-10</v>
          </cell>
          <cell r="AG369" t="str">
            <v>ИП Штепенко Людмила Александровна</v>
          </cell>
          <cell r="AH369" t="str">
            <v>ИП Штепенко Л.А.</v>
          </cell>
          <cell r="AQ369">
            <v>4</v>
          </cell>
          <cell r="AR369">
            <v>8</v>
          </cell>
          <cell r="AS369">
            <v>9</v>
          </cell>
          <cell r="AT369">
            <v>10</v>
          </cell>
          <cell r="AX369" t="str">
            <v>Договор</v>
          </cell>
          <cell r="AY369" t="str">
            <v>ПРОДАВЕЦ</v>
          </cell>
          <cell r="BI369">
            <v>1</v>
          </cell>
          <cell r="BJ369" t="str">
            <v>ИП Штепенко Людмила Александровна</v>
          </cell>
          <cell r="BK369" t="str">
            <v>г-же Штепенко Л. А.</v>
          </cell>
          <cell r="BL369" t="str">
            <v>Индивидуальному предпринимателю</v>
          </cell>
          <cell r="BP369" t="str">
            <v>Зверева 3/1 Парикмахерская</v>
          </cell>
        </row>
        <row r="370">
          <cell r="A370">
            <v>20620</v>
          </cell>
          <cell r="B370" t="str">
            <v>Гаражно-Строительное Товарищество "Виктор"</v>
          </cell>
          <cell r="C370" t="str">
            <v>ГСТ "Виктор"</v>
          </cell>
          <cell r="D370" t="str">
            <v>12-620/2006    от 01.01.2006г.</v>
          </cell>
          <cell r="K370">
            <v>8903025279</v>
          </cell>
          <cell r="L370">
            <v>890301001</v>
          </cell>
          <cell r="W370">
            <v>629730</v>
          </cell>
          <cell r="X370" t="str">
            <v>Тюменская обл. ЯНАО</v>
          </cell>
          <cell r="Y370" t="str">
            <v>г. Надым</v>
          </cell>
          <cell r="Z370" t="str">
            <v>ул. Геологоразведчиков</v>
          </cell>
          <cell r="AA370">
            <v>629730</v>
          </cell>
          <cell r="AB370" t="str">
            <v>Тюменская обл. ЯНАО</v>
          </cell>
          <cell r="AC370" t="str">
            <v>г. Надым</v>
          </cell>
          <cell r="AD370" t="str">
            <v>ул. Геологоразведчиков</v>
          </cell>
          <cell r="AE370" t="str">
            <v>ком 24-12</v>
          </cell>
          <cell r="AF370" t="str">
            <v>т. 35-605                    56-11-11</v>
          </cell>
          <cell r="AG370" t="str">
            <v xml:space="preserve">пред-ль Колосов Сергей Владимирович </v>
          </cell>
          <cell r="AH370" t="str">
            <v>пред-ль Колосов С. В.</v>
          </cell>
          <cell r="AQ370">
            <v>4</v>
          </cell>
          <cell r="AR370">
            <v>8</v>
          </cell>
          <cell r="AS370">
            <v>9</v>
          </cell>
          <cell r="AT370">
            <v>10</v>
          </cell>
          <cell r="AX370" t="str">
            <v>Договор</v>
          </cell>
          <cell r="AY370" t="str">
            <v>ПРОДАВЕЦ</v>
          </cell>
          <cell r="BJ370" t="str">
            <v>Гаражно-Строительное Товарищество "Виктор"</v>
          </cell>
          <cell r="BK370" t="str">
            <v>г-ну Колосову С. В.</v>
          </cell>
          <cell r="BL370" t="str">
            <v>Председателю</v>
          </cell>
        </row>
        <row r="371">
          <cell r="A371">
            <v>20621</v>
          </cell>
          <cell r="B371" t="str">
            <v>Новый Абонент</v>
          </cell>
          <cell r="C371" t="str">
            <v>Новый Абонент</v>
          </cell>
          <cell r="BJ371" t="str">
            <v>Новый Абонент</v>
          </cell>
        </row>
        <row r="372">
          <cell r="A372">
            <v>20622</v>
          </cell>
          <cell r="B372" t="str">
            <v>ИП Павлюк Мария Васильевна</v>
          </cell>
          <cell r="C372" t="str">
            <v>ИП Павлюк М. В.</v>
          </cell>
          <cell r="D372" t="str">
            <v>12-622/2006    от 01.01.2006г.</v>
          </cell>
          <cell r="F372" t="str">
            <v>"Запсибкомбанк" ОАО г. Салехард</v>
          </cell>
          <cell r="G372" t="str">
            <v>047182727</v>
          </cell>
          <cell r="H372" t="str">
            <v>30101810600000000727</v>
          </cell>
          <cell r="I372" t="str">
            <v>40802810700140000027</v>
          </cell>
          <cell r="K372">
            <v>890300006933</v>
          </cell>
          <cell r="P372">
            <v>304890311100072</v>
          </cell>
          <cell r="W372">
            <v>629730</v>
          </cell>
          <cell r="X372" t="str">
            <v>Тюменская обл. ЯНАО</v>
          </cell>
          <cell r="Y372" t="str">
            <v>г. Надым</v>
          </cell>
          <cell r="Z372" t="str">
            <v>ул. Полярная 7-11</v>
          </cell>
          <cell r="AA372">
            <v>629730</v>
          </cell>
          <cell r="AB372" t="str">
            <v>Тюменская обл. ЯНАО</v>
          </cell>
          <cell r="AC372" t="str">
            <v>г. Надым</v>
          </cell>
          <cell r="AD372" t="str">
            <v>ул. Полярная 7-11</v>
          </cell>
          <cell r="AF372" t="str">
            <v>т. 3-26-56 
т. 8-902-621-6232 
ф. 32-855</v>
          </cell>
          <cell r="AG372" t="str">
            <v>ИП Павлюк Мария Васильевна</v>
          </cell>
          <cell r="AH372" t="str">
            <v>ИП Павлюк М. В.</v>
          </cell>
          <cell r="AK372" t="str">
            <v>Бойчук Надежда Петровна</v>
          </cell>
          <cell r="AL372" t="str">
            <v>Бойчук Н. П.</v>
          </cell>
          <cell r="AQ372">
            <v>4</v>
          </cell>
          <cell r="AR372">
            <v>8</v>
          </cell>
          <cell r="AS372">
            <v>9</v>
          </cell>
          <cell r="AT372">
            <v>10</v>
          </cell>
          <cell r="AX372" t="str">
            <v>Договор</v>
          </cell>
          <cell r="AY372" t="str">
            <v>ПРОДАВЕЦ</v>
          </cell>
          <cell r="BI372">
            <v>1</v>
          </cell>
          <cell r="BJ372" t="str">
            <v>ИП Павлюк Мария Васильевна</v>
          </cell>
          <cell r="BK372" t="str">
            <v>г-же Павлюк М. В.</v>
          </cell>
          <cell r="BL372" t="str">
            <v>Индивидуальному предпринимателю</v>
          </cell>
          <cell r="BP372" t="str">
            <v>маг. Мечта</v>
          </cell>
        </row>
        <row r="373">
          <cell r="A373">
            <v>20623</v>
          </cell>
          <cell r="B373" t="str">
            <v>ИП Гамидов Ровшан Ширмамед оглы</v>
          </cell>
          <cell r="C373" t="str">
            <v>ИП Гамидов Р.Ш.о.</v>
          </cell>
          <cell r="D373" t="str">
            <v>12-623/2006    от 01.01.2006г.</v>
          </cell>
          <cell r="K373">
            <v>890302415473</v>
          </cell>
          <cell r="P373">
            <v>304890314600073</v>
          </cell>
          <cell r="W373">
            <v>629730</v>
          </cell>
          <cell r="X373" t="str">
            <v>Тюменская обл. ЯНАО</v>
          </cell>
          <cell r="Y373" t="str">
            <v>г. Надым</v>
          </cell>
          <cell r="Z373" t="str">
            <v>ул. Ямальская 5-97</v>
          </cell>
          <cell r="AA373">
            <v>629730</v>
          </cell>
          <cell r="AB373" t="str">
            <v>Тюменская обл. ЯНАО</v>
          </cell>
          <cell r="AC373" t="str">
            <v>г. Надым</v>
          </cell>
          <cell r="AD373" t="str">
            <v>ул. Ямальская 5-97</v>
          </cell>
          <cell r="AF373" t="str">
            <v>т. 2-82-92 
д.2-33-12 
т. 8-902-626-65-64</v>
          </cell>
          <cell r="AG373" t="str">
            <v>ИП Гамидов Ровшан Ширмамед оглы</v>
          </cell>
          <cell r="AH373" t="str">
            <v>ИП Гамидов Р.Ш.о.</v>
          </cell>
          <cell r="AQ373">
            <v>4</v>
          </cell>
          <cell r="AR373">
            <v>8</v>
          </cell>
          <cell r="AS373">
            <v>9</v>
          </cell>
          <cell r="AT373">
            <v>10</v>
          </cell>
          <cell r="AX373" t="str">
            <v>Договор</v>
          </cell>
          <cell r="AY373" t="str">
            <v>ПРОДАВЕЦ</v>
          </cell>
          <cell r="BI373">
            <v>1</v>
          </cell>
          <cell r="BJ373" t="str">
            <v>ИП Гамидов Ровшан Ширмамед оглы</v>
          </cell>
          <cell r="BK373" t="str">
            <v>г-ну Гамидову Р. Ш. о.</v>
          </cell>
          <cell r="BL373" t="str">
            <v>Индивидуальному предпринимателю</v>
          </cell>
          <cell r="BP373" t="str">
            <v>район "ЗСКБ" маг. Афины</v>
          </cell>
        </row>
        <row r="374">
          <cell r="A374">
            <v>20624</v>
          </cell>
          <cell r="B374" t="str">
            <v>ИП Шахгулиев Тахир Камил оглы</v>
          </cell>
          <cell r="C374" t="str">
            <v>ИП Шахгулиев Т. К.о.</v>
          </cell>
          <cell r="D374" t="str">
            <v>12-624/2006    от 01.01.2006г.</v>
          </cell>
          <cell r="K374">
            <v>890301845071</v>
          </cell>
          <cell r="P374">
            <v>304890314700076</v>
          </cell>
          <cell r="W374">
            <v>629758</v>
          </cell>
          <cell r="X374" t="str">
            <v>Тюменская обл. ЯНАО</v>
          </cell>
          <cell r="Y374" t="str">
            <v>Надымский р-он п. Пангоды</v>
          </cell>
          <cell r="Z374" t="str">
            <v>п. Заполярный общ. 2 к.26</v>
          </cell>
          <cell r="AA374">
            <v>629730</v>
          </cell>
          <cell r="AB374" t="str">
            <v>Тюменская обл. ЯНАО</v>
          </cell>
          <cell r="AC374" t="str">
            <v>г. Надым</v>
          </cell>
          <cell r="AD374" t="str">
            <v>ул. Комсомольская 10б</v>
          </cell>
          <cell r="AF374" t="str">
            <v>т. 2-82-92 
д.2-33-12 
т. 8-902-626-65-64</v>
          </cell>
          <cell r="AG374" t="str">
            <v>Шахгулиев Тахир Камил оглы</v>
          </cell>
          <cell r="AH374" t="str">
            <v>Шахгулиев Т. К.о.</v>
          </cell>
          <cell r="AQ374">
            <v>4</v>
          </cell>
          <cell r="AR374">
            <v>8</v>
          </cell>
          <cell r="AS374">
            <v>9</v>
          </cell>
          <cell r="AT374">
            <v>10</v>
          </cell>
          <cell r="AX374" t="str">
            <v>Договор</v>
          </cell>
          <cell r="AY374" t="str">
            <v>ПРОДАВЕЦ</v>
          </cell>
          <cell r="BI374">
            <v>1</v>
          </cell>
          <cell r="BJ374" t="str">
            <v>ИП Шахгулиев Тахир Камил оглы</v>
          </cell>
          <cell r="BK374" t="str">
            <v>г-ну Шахгулиеву Т. К.о.</v>
          </cell>
          <cell r="BL374" t="str">
            <v>Индивидуальному предпринимателю</v>
          </cell>
          <cell r="BP374" t="str">
            <v>Комсомольская 12 "У Тахира"</v>
          </cell>
        </row>
        <row r="375">
          <cell r="A375">
            <v>20625</v>
          </cell>
          <cell r="B375" t="str">
            <v>ИП Прохоров Сергей Михайлович</v>
          </cell>
          <cell r="C375" t="str">
            <v>Прохоров С М</v>
          </cell>
          <cell r="D375" t="str">
            <v>12-625/2006    от 01.01.2006г.</v>
          </cell>
          <cell r="K375">
            <v>890301774825</v>
          </cell>
          <cell r="P375">
            <v>304890323000023</v>
          </cell>
          <cell r="W375">
            <v>629730</v>
          </cell>
          <cell r="X375" t="str">
            <v>Тюменская обл. ЯНАО</v>
          </cell>
          <cell r="Y375" t="str">
            <v>г. Надым</v>
          </cell>
          <cell r="Z375" t="str">
            <v>п. Лесной д. 12 кв. 18</v>
          </cell>
          <cell r="AA375">
            <v>629730</v>
          </cell>
          <cell r="AB375" t="str">
            <v>Тюменская обл. ЯНАО</v>
          </cell>
          <cell r="AC375" t="str">
            <v>г. Надым</v>
          </cell>
          <cell r="AD375" t="str">
            <v>ул. Топчева   ПСО - 35</v>
          </cell>
          <cell r="AG375" t="str">
            <v>ИП Прохоров Сергей Михайлович</v>
          </cell>
          <cell r="AH375" t="str">
            <v>ИП Прохоров С. М.</v>
          </cell>
          <cell r="AQ375">
            <v>4</v>
          </cell>
          <cell r="AR375">
            <v>8</v>
          </cell>
          <cell r="AS375">
            <v>9</v>
          </cell>
          <cell r="AT375">
            <v>10</v>
          </cell>
          <cell r="AX375" t="str">
            <v>Договор</v>
          </cell>
          <cell r="AY375" t="str">
            <v>ПРОДАВЕЦ</v>
          </cell>
          <cell r="BI375">
            <v>1</v>
          </cell>
          <cell r="BJ375" t="str">
            <v>ИП Прохоров Сергей Михайлович</v>
          </cell>
          <cell r="BK375" t="str">
            <v>г-ну Прохорову С. М.</v>
          </cell>
          <cell r="BL375" t="str">
            <v>Индивидуальному предпринимателю</v>
          </cell>
          <cell r="BO375">
            <v>3.004</v>
          </cell>
          <cell r="BP375" t="str">
            <v>автомойка   ПСО</v>
          </cell>
        </row>
        <row r="376">
          <cell r="A376">
            <v>20626</v>
          </cell>
          <cell r="B376" t="str">
            <v>ИП Борунов Александр  Николаевич</v>
          </cell>
          <cell r="C376" t="str">
            <v>ИП Борунов А.Н.</v>
          </cell>
          <cell r="D376" t="str">
            <v>12-626/2006    от 01.01.2006г.</v>
          </cell>
          <cell r="F376" t="str">
            <v>"Запсибкомбанк" ОАО г. Салехард</v>
          </cell>
          <cell r="G376" t="str">
            <v>047182727</v>
          </cell>
          <cell r="H376" t="str">
            <v>30101810600000000727</v>
          </cell>
          <cell r="I376" t="str">
            <v>40802810500140000175</v>
          </cell>
          <cell r="K376">
            <v>890300193346</v>
          </cell>
          <cell r="P376">
            <v>304890305100011</v>
          </cell>
          <cell r="W376">
            <v>629730</v>
          </cell>
          <cell r="X376" t="str">
            <v>Тюменская обл. ЯНАО</v>
          </cell>
          <cell r="Y376" t="str">
            <v>г. Надым</v>
          </cell>
          <cell r="Z376" t="str">
            <v>ул. Зверева д. 44 кв. 99</v>
          </cell>
          <cell r="AA376">
            <v>629730</v>
          </cell>
          <cell r="AB376" t="str">
            <v>Тюменская обл. ЯНАО</v>
          </cell>
          <cell r="AC376" t="str">
            <v>г. Надым</v>
          </cell>
          <cell r="AD376" t="str">
            <v>ул. Зверева д. 44 кв. 99</v>
          </cell>
          <cell r="AF376" t="str">
            <v>т. 66-8-06</v>
          </cell>
          <cell r="AG376" t="str">
            <v>ИП Борунов Александр  Николаевич</v>
          </cell>
          <cell r="AH376" t="str">
            <v>Борунов А.Н</v>
          </cell>
          <cell r="AQ376">
            <v>4</v>
          </cell>
          <cell r="AR376">
            <v>8</v>
          </cell>
          <cell r="AS376">
            <v>9</v>
          </cell>
          <cell r="AT376">
            <v>10</v>
          </cell>
          <cell r="AX376" t="str">
            <v>Договор</v>
          </cell>
          <cell r="AY376" t="str">
            <v>ПРОДАВЕЦ</v>
          </cell>
          <cell r="BI376">
            <v>1</v>
          </cell>
          <cell r="BJ376" t="str">
            <v>ИП Борунов Александр  Николаевич</v>
          </cell>
          <cell r="BK376" t="str">
            <v>г-ну Борунову  А. Н.</v>
          </cell>
          <cell r="BL376" t="str">
            <v>Индивидуальному предпринимателю</v>
          </cell>
          <cell r="BP376" t="str">
            <v>3а мкр.  МАГ. Купец</v>
          </cell>
        </row>
        <row r="377">
          <cell r="A377">
            <v>20627</v>
          </cell>
          <cell r="B377" t="str">
            <v>ИП Голуб Виктория Юрьевна</v>
          </cell>
          <cell r="C377" t="str">
            <v>ИП Голуб В.Ю.</v>
          </cell>
          <cell r="D377" t="str">
            <v>12-627/2006    от 01.01.2006г.</v>
          </cell>
          <cell r="K377">
            <v>890304200040</v>
          </cell>
          <cell r="P377">
            <v>304890304200040</v>
          </cell>
          <cell r="W377">
            <v>629730</v>
          </cell>
          <cell r="X377" t="str">
            <v>Тюменская обл. ЯНАО</v>
          </cell>
          <cell r="Y377" t="str">
            <v>г. Надым</v>
          </cell>
          <cell r="Z377" t="str">
            <v>ул. Пионерская 1-30</v>
          </cell>
          <cell r="AA377">
            <v>629730</v>
          </cell>
          <cell r="AB377" t="str">
            <v>Тюменская обл. ЯНАО</v>
          </cell>
          <cell r="AC377" t="str">
            <v>г. Надым</v>
          </cell>
          <cell r="AD377" t="str">
            <v>ул. Пионерская 1-30</v>
          </cell>
          <cell r="AF377" t="str">
            <v>т. 3-09-13</v>
          </cell>
          <cell r="AG377" t="str">
            <v>ИП Голуб Виктория Юрьевна</v>
          </cell>
          <cell r="AH377" t="str">
            <v>ИП Голуб В.Ю.</v>
          </cell>
          <cell r="AQ377">
            <v>4</v>
          </cell>
          <cell r="AR377">
            <v>8</v>
          </cell>
          <cell r="AS377">
            <v>9</v>
          </cell>
          <cell r="AT377">
            <v>10</v>
          </cell>
          <cell r="AX377" t="str">
            <v>Договор</v>
          </cell>
          <cell r="AY377" t="str">
            <v>ПРОДАВЕЦ</v>
          </cell>
          <cell r="BI377">
            <v>1</v>
          </cell>
          <cell r="BJ377" t="str">
            <v>ИП Голуб Виктория Юрьевна</v>
          </cell>
          <cell r="BK377" t="str">
            <v>г-же Голуб В. Ю.</v>
          </cell>
          <cell r="BL377" t="str">
            <v>Индивидуальному предпринимателю</v>
          </cell>
        </row>
        <row r="378">
          <cell r="A378">
            <v>20628</v>
          </cell>
          <cell r="B378" t="str">
            <v>ИП Афанасенко Валерий Михайлович</v>
          </cell>
          <cell r="C378" t="str">
            <v>ИП Афанасенко В. М.</v>
          </cell>
          <cell r="D378" t="str">
            <v>12-628/2006    от 01.01.2006г.</v>
          </cell>
          <cell r="K378">
            <v>890300032550</v>
          </cell>
          <cell r="P378">
            <v>304890335500065</v>
          </cell>
          <cell r="W378">
            <v>629730</v>
          </cell>
          <cell r="X378" t="str">
            <v>Тюменская обл. ЯНАО</v>
          </cell>
          <cell r="Y378" t="str">
            <v>г. Надым</v>
          </cell>
          <cell r="Z378" t="str">
            <v xml:space="preserve">ул. Зверева 3/1 </v>
          </cell>
          <cell r="AA378">
            <v>629730</v>
          </cell>
          <cell r="AB378" t="str">
            <v>Тюменская обл. ЯНАО</v>
          </cell>
          <cell r="AC378" t="str">
            <v>г. Надым</v>
          </cell>
          <cell r="AD378" t="str">
            <v xml:space="preserve">ул. Зверева 3/1 </v>
          </cell>
          <cell r="AF378" t="str">
            <v>т. 36-700</v>
          </cell>
          <cell r="AG378" t="str">
            <v>ИП Афанасенко Валерий Михайлович</v>
          </cell>
          <cell r="AH378" t="str">
            <v>ИП Афанасенко В. М.</v>
          </cell>
          <cell r="AQ378">
            <v>4</v>
          </cell>
          <cell r="AR378">
            <v>8</v>
          </cell>
          <cell r="AS378">
            <v>9</v>
          </cell>
          <cell r="AT378">
            <v>10</v>
          </cell>
          <cell r="AX378" t="str">
            <v>Договор</v>
          </cell>
          <cell r="AY378" t="str">
            <v>ПРОДАВЕЦ</v>
          </cell>
          <cell r="BI378">
            <v>1</v>
          </cell>
          <cell r="BJ378" t="str">
            <v>ИП Афанасенко Валерий Михайлович</v>
          </cell>
          <cell r="BK378" t="str">
            <v>г-ну Афанасенко В. М.</v>
          </cell>
          <cell r="BL378" t="str">
            <v>Индивидуальному предпринимателю</v>
          </cell>
          <cell r="BP378" t="str">
            <v>Час. Мастерская</v>
          </cell>
        </row>
        <row r="379">
          <cell r="A379">
            <v>20629</v>
          </cell>
          <cell r="B379" t="str">
            <v>ИП Шаблевский Анатолий Григорьевич</v>
          </cell>
          <cell r="C379" t="str">
            <v>ИП Шаблевский А. Г.</v>
          </cell>
          <cell r="D379" t="str">
            <v>12-629/2006    от 01.01.2006г.</v>
          </cell>
          <cell r="K379">
            <v>890300216610</v>
          </cell>
          <cell r="P379">
            <v>304890334900018</v>
          </cell>
          <cell r="W379">
            <v>629730</v>
          </cell>
          <cell r="X379" t="str">
            <v>Тюменская обл. ЯНАО</v>
          </cell>
          <cell r="Y379" t="str">
            <v>г. Надым</v>
          </cell>
          <cell r="Z379" t="str">
            <v>ул. Строителей д. 7 кв. 78</v>
          </cell>
          <cell r="AA379">
            <v>629730</v>
          </cell>
          <cell r="AB379" t="str">
            <v>Тюменская обл. ЯНАО</v>
          </cell>
          <cell r="AC379" t="str">
            <v>г. Надым</v>
          </cell>
          <cell r="AD379" t="str">
            <v>ул. Строителей д. 7 кв. 78</v>
          </cell>
          <cell r="AF379" t="str">
            <v>т. 3-68-61 53-32-72</v>
          </cell>
          <cell r="AG379" t="str">
            <v>ИП Шаблевский Анатолий Григорьевич</v>
          </cell>
          <cell r="AH379" t="str">
            <v>ИП Шаблевский А. Г.</v>
          </cell>
          <cell r="AQ379">
            <v>4</v>
          </cell>
          <cell r="AR379">
            <v>8</v>
          </cell>
          <cell r="AS379">
            <v>9</v>
          </cell>
          <cell r="AT379">
            <v>10</v>
          </cell>
          <cell r="AX379" t="str">
            <v>Договор</v>
          </cell>
          <cell r="AY379" t="str">
            <v>ПРОДАВЕЦ</v>
          </cell>
          <cell r="BI379">
            <v>1</v>
          </cell>
          <cell r="BJ379" t="str">
            <v>ИП Шаблевский Анатолий Григорьевич</v>
          </cell>
          <cell r="BK379" t="str">
            <v>г-ну Шаблевскому А. Г.</v>
          </cell>
          <cell r="BL379" t="str">
            <v>Индивидуальному предпринимателю</v>
          </cell>
          <cell r="BP379" t="str">
            <v>маг. Ника</v>
          </cell>
        </row>
        <row r="380">
          <cell r="A380">
            <v>20630</v>
          </cell>
          <cell r="B380" t="str">
            <v>ИП  Шинкаренко Елена Николаевна</v>
          </cell>
          <cell r="C380" t="str">
            <v>Шинкаренко Е. Н.</v>
          </cell>
          <cell r="D380" t="str">
            <v>12-630/2006    от 01.01.2006г.</v>
          </cell>
          <cell r="K380">
            <v>890300019474</v>
          </cell>
          <cell r="P380">
            <v>304890307600052</v>
          </cell>
          <cell r="W380">
            <v>629730</v>
          </cell>
          <cell r="X380" t="str">
            <v>Тюменская обл. ЯНАО</v>
          </cell>
          <cell r="Y380" t="str">
            <v>г. Надым</v>
          </cell>
          <cell r="Z380" t="str">
            <v>ул. Заводская д. 5 кв. 64</v>
          </cell>
          <cell r="AA380">
            <v>629730</v>
          </cell>
          <cell r="AB380" t="str">
            <v>Тюменская обл. ЯНАО</v>
          </cell>
          <cell r="AC380" t="str">
            <v>г. Надым</v>
          </cell>
          <cell r="AD380" t="str">
            <v>ул. Зверева д. 46 кв. 3</v>
          </cell>
          <cell r="AF380" t="str">
            <v>52-52-33
520027</v>
          </cell>
          <cell r="AG380" t="str">
            <v>ИП  Шинкаренко Елена Николаевна</v>
          </cell>
          <cell r="AH380" t="str">
            <v>ИП  Шинкаренко Е. Н.</v>
          </cell>
          <cell r="AQ380">
            <v>4</v>
          </cell>
          <cell r="AR380">
            <v>8</v>
          </cell>
          <cell r="AS380">
            <v>9</v>
          </cell>
          <cell r="AT380">
            <v>10</v>
          </cell>
          <cell r="AX380" t="str">
            <v>Договор</v>
          </cell>
          <cell r="AY380" t="str">
            <v>ПРОДАВЕЦ</v>
          </cell>
          <cell r="BI380">
            <v>1</v>
          </cell>
          <cell r="BJ380" t="str">
            <v>ИП  Шинкаренко Елена Николаевна</v>
          </cell>
          <cell r="BK380" t="str">
            <v>г-же  Шинкаренко Е. Н.</v>
          </cell>
          <cell r="BL380" t="str">
            <v>Индивидуальному предпринимателю</v>
          </cell>
          <cell r="BP380" t="str">
            <v>Зверева 46 маг. Эллада</v>
          </cell>
        </row>
        <row r="381">
          <cell r="A381">
            <v>20631</v>
          </cell>
          <cell r="B381" t="str">
            <v>Новый Абонент</v>
          </cell>
          <cell r="C381" t="str">
            <v>Новый Абонент</v>
          </cell>
          <cell r="BJ381" t="str">
            <v>Новый Абонент</v>
          </cell>
        </row>
        <row r="382">
          <cell r="A382">
            <v>20632</v>
          </cell>
          <cell r="B382" t="str">
            <v>ИП Смирнова Наталья Александровна</v>
          </cell>
          <cell r="C382" t="str">
            <v>ИП Смирнова Н. А.</v>
          </cell>
          <cell r="D382" t="str">
            <v>12-632/2006    от 01.01.2006г.</v>
          </cell>
          <cell r="K382">
            <v>890300166790</v>
          </cell>
          <cell r="P382">
            <v>304890335700016</v>
          </cell>
          <cell r="W382">
            <v>629730</v>
          </cell>
          <cell r="X382" t="str">
            <v>Тюменская обл. ЯНАО</v>
          </cell>
          <cell r="Y382" t="str">
            <v>г. Надым</v>
          </cell>
          <cell r="Z382" t="str">
            <v>пр. Ленинградский д. 11 кв. 66</v>
          </cell>
          <cell r="AA382">
            <v>629730</v>
          </cell>
          <cell r="AB382" t="str">
            <v>Тюменская обл. ЯНАО</v>
          </cell>
          <cell r="AC382" t="str">
            <v>г. Надым</v>
          </cell>
          <cell r="AD382" t="str">
            <v>пр. Комсомольская д. 31</v>
          </cell>
          <cell r="AF382" t="str">
            <v>т. 3-05-93   89224567912</v>
          </cell>
          <cell r="AG382" t="str">
            <v>ИП Смирнова Наталья Александровна</v>
          </cell>
          <cell r="AH382" t="str">
            <v>ИП Смирнова Н. А.</v>
          </cell>
          <cell r="AQ382">
            <v>4</v>
          </cell>
          <cell r="AR382">
            <v>8</v>
          </cell>
          <cell r="AS382">
            <v>9</v>
          </cell>
          <cell r="AT382">
            <v>10</v>
          </cell>
          <cell r="AX382" t="str">
            <v>Договор</v>
          </cell>
          <cell r="AY382" t="str">
            <v>ПРОДАВЕЦ</v>
          </cell>
          <cell r="BI382">
            <v>1</v>
          </cell>
          <cell r="BJ382" t="str">
            <v>ИП Смирнова Наталья Александровна</v>
          </cell>
          <cell r="BK382" t="str">
            <v>г-же Смирновой  Н. А.</v>
          </cell>
          <cell r="BL382" t="str">
            <v>Индивидуальному предпринимателю</v>
          </cell>
          <cell r="BO382">
            <v>4.0369999999999999</v>
          </cell>
          <cell r="BP382" t="str">
            <v>маг. "Виктория" напротив ЦРБ</v>
          </cell>
        </row>
        <row r="383">
          <cell r="A383">
            <v>20633</v>
          </cell>
          <cell r="B383" t="str">
            <v>ИП Кулиев Эльчин Исмаил оглы</v>
          </cell>
          <cell r="C383" t="str">
            <v>ИП Кулиев Э. И. о.</v>
          </cell>
          <cell r="D383" t="str">
            <v>12-633/2006    от 01.01.2006г.</v>
          </cell>
          <cell r="K383">
            <v>622400072311</v>
          </cell>
          <cell r="P383">
            <v>305890302100013</v>
          </cell>
          <cell r="W383">
            <v>629730</v>
          </cell>
          <cell r="X383" t="str">
            <v>Тюменская обл. ЯНАО</v>
          </cell>
          <cell r="Y383" t="str">
            <v>г. Надым</v>
          </cell>
          <cell r="Z383" t="str">
            <v>ул. Зверева д. 50 кв. 279</v>
          </cell>
          <cell r="AA383">
            <v>629730</v>
          </cell>
          <cell r="AB383" t="str">
            <v>Тюменская обл. ЯНАО</v>
          </cell>
          <cell r="AC383" t="str">
            <v>г. Надым</v>
          </cell>
          <cell r="AD383" t="str">
            <v>ул. Комсомольская 16 п. 2</v>
          </cell>
          <cell r="AF383" t="str">
            <v>т. 3-89-81</v>
          </cell>
          <cell r="AG383" t="str">
            <v>ИП Кулиев Эльчин Исмаил оглы</v>
          </cell>
          <cell r="AH383" t="str">
            <v>ИП Кулиев Э. И. о.</v>
          </cell>
          <cell r="AQ383">
            <v>4</v>
          </cell>
          <cell r="AR383">
            <v>8</v>
          </cell>
          <cell r="AS383">
            <v>9</v>
          </cell>
          <cell r="AT383">
            <v>10</v>
          </cell>
          <cell r="AX383" t="str">
            <v>Договор</v>
          </cell>
          <cell r="AY383" t="str">
            <v>ПРОДАВЕЦ</v>
          </cell>
          <cell r="BI383">
            <v>1</v>
          </cell>
          <cell r="BJ383" t="str">
            <v>ИП Кулиев Эльчин Исмаил оглы</v>
          </cell>
          <cell r="BK383" t="str">
            <v>г-ну Кулиеву Э. И. о.</v>
          </cell>
          <cell r="BL383" t="str">
            <v>Индивидуальному предпринимателю</v>
          </cell>
          <cell r="BP383" t="str">
            <v>Комс. 16 маг. Выбор</v>
          </cell>
        </row>
        <row r="384">
          <cell r="A384">
            <v>20634</v>
          </cell>
          <cell r="B384" t="str">
            <v>ИП Копцев Сергей Владимирович</v>
          </cell>
          <cell r="C384" t="str">
            <v>ИП Копцев С.В.</v>
          </cell>
          <cell r="D384" t="str">
            <v>12-634/2006    от 01.01.2006г.</v>
          </cell>
          <cell r="K384">
            <v>526300478780</v>
          </cell>
          <cell r="P384">
            <v>304890307800066</v>
          </cell>
          <cell r="W384">
            <v>629730</v>
          </cell>
          <cell r="X384" t="str">
            <v>Тюменская обл. ЯНАО</v>
          </cell>
          <cell r="Y384" t="str">
            <v>г. Надым</v>
          </cell>
          <cell r="Z384" t="str">
            <v>ул. Набережная д. 50 кв. 1</v>
          </cell>
          <cell r="AA384">
            <v>629730</v>
          </cell>
          <cell r="AB384" t="str">
            <v>Тюменская обл. ЯНАО</v>
          </cell>
          <cell r="AC384" t="str">
            <v>г. Надым</v>
          </cell>
          <cell r="AD384" t="str">
            <v>Промзона р-он ОАО "СТПС"</v>
          </cell>
          <cell r="AF384" t="str">
            <v>т. 8-908-85-722-82</v>
          </cell>
          <cell r="AG384" t="str">
            <v>ИП Копцев Сергей Владимирович</v>
          </cell>
          <cell r="AH384" t="str">
            <v>ИП Копцев С. В.</v>
          </cell>
          <cell r="AQ384">
            <v>4</v>
          </cell>
          <cell r="AR384">
            <v>8</v>
          </cell>
          <cell r="AS384">
            <v>9</v>
          </cell>
          <cell r="AT384">
            <v>10</v>
          </cell>
          <cell r="AX384" t="str">
            <v>Договор</v>
          </cell>
          <cell r="AY384" t="str">
            <v>ПРОДАВЕЦ</v>
          </cell>
          <cell r="BI384">
            <v>1</v>
          </cell>
          <cell r="BJ384" t="str">
            <v>ИП Копцев Сергей Владимирович</v>
          </cell>
          <cell r="BK384" t="str">
            <v>г-ну Копцеву С. В.</v>
          </cell>
          <cell r="BL384" t="str">
            <v>Индивидуальному предпринимателю</v>
          </cell>
          <cell r="BP384" t="str">
            <v>на выезде маг. Валентина</v>
          </cell>
        </row>
        <row r="385">
          <cell r="A385">
            <v>20635</v>
          </cell>
          <cell r="B385" t="str">
            <v>ИП Турок Орэст Иванович</v>
          </cell>
          <cell r="C385" t="str">
            <v>ИП Турок О.И.</v>
          </cell>
          <cell r="D385" t="str">
            <v>12-635/2007   от 01.01.2007г.</v>
          </cell>
          <cell r="F385" t="str">
            <v>"Запсибкомбанк" ОАО г. Салехард</v>
          </cell>
          <cell r="G385" t="str">
            <v>047182727</v>
          </cell>
          <cell r="H385" t="str">
            <v>30101810600000000727</v>
          </cell>
          <cell r="I385" t="str">
            <v>40802810400140000136</v>
          </cell>
          <cell r="K385">
            <v>890305613071</v>
          </cell>
          <cell r="P385">
            <v>304890331600087</v>
          </cell>
          <cell r="W385">
            <v>629730</v>
          </cell>
          <cell r="X385" t="str">
            <v>Тюменская обл. ЯНАО</v>
          </cell>
          <cell r="Y385" t="str">
            <v>г. Надым</v>
          </cell>
          <cell r="Z385" t="str">
            <v>ул. Геологоразведчиков 7-11</v>
          </cell>
          <cell r="AA385">
            <v>629730</v>
          </cell>
          <cell r="AB385" t="str">
            <v>Тюменская обл. ЯНАО</v>
          </cell>
          <cell r="AC385" t="str">
            <v>г. Надым</v>
          </cell>
          <cell r="AD385" t="str">
            <v>ул. Геологоразведчиков 7-11</v>
          </cell>
          <cell r="AF385" t="str">
            <v>т. 8-904-454-98-43,  
т. 3-56-04, 
т. 9-73-83,ф.97-380</v>
          </cell>
          <cell r="AG385" t="str">
            <v>ИП Турок Орэст Иванович</v>
          </cell>
          <cell r="AH385" t="str">
            <v>ИП Турок О. И.</v>
          </cell>
          <cell r="AQ385">
            <v>4</v>
          </cell>
          <cell r="AR385">
            <v>8</v>
          </cell>
          <cell r="AS385">
            <v>9</v>
          </cell>
          <cell r="AT385">
            <v>10</v>
          </cell>
          <cell r="AX385" t="str">
            <v>Договор</v>
          </cell>
          <cell r="AY385" t="str">
            <v>ПРОДАВЕЦ</v>
          </cell>
          <cell r="BI385">
            <v>1</v>
          </cell>
          <cell r="BJ385" t="str">
            <v>ИП Турок Орэст Иванович</v>
          </cell>
          <cell r="BK385" t="str">
            <v>г-ну Турок О. И.</v>
          </cell>
          <cell r="BL385" t="str">
            <v>Индивидуальному предпринимателю</v>
          </cell>
          <cell r="BP385" t="str">
            <v>Оптовый склад Степан Разин</v>
          </cell>
        </row>
        <row r="386">
          <cell r="A386">
            <v>20636</v>
          </cell>
          <cell r="B386" t="str">
            <v>ИП Лень Виктор Владимирович</v>
          </cell>
          <cell r="C386" t="str">
            <v>ИП Лень В. В.</v>
          </cell>
          <cell r="D386" t="str">
            <v>12-636/2006    от 01.01.2006г.</v>
          </cell>
          <cell r="F386" t="str">
            <v>"Запсибкомбанк" ОАО г. Салехард</v>
          </cell>
          <cell r="G386" t="str">
            <v>047182727</v>
          </cell>
          <cell r="H386" t="str">
            <v>30101810600000000727</v>
          </cell>
          <cell r="I386" t="str">
            <v>40802810300140000074</v>
          </cell>
          <cell r="K386">
            <v>890300227393</v>
          </cell>
          <cell r="P386">
            <v>304890302300037</v>
          </cell>
          <cell r="W386">
            <v>629730</v>
          </cell>
          <cell r="X386" t="str">
            <v>ЯНАО</v>
          </cell>
          <cell r="Y386" t="str">
            <v>г. Надым</v>
          </cell>
          <cell r="Z386" t="str">
            <v>ул. Зверева 49-190</v>
          </cell>
          <cell r="AA386">
            <v>629730</v>
          </cell>
          <cell r="AB386" t="str">
            <v>ЯНАО</v>
          </cell>
          <cell r="AC386" t="str">
            <v>г. Надым</v>
          </cell>
          <cell r="AD386" t="str">
            <v>ул. Пионерская 9</v>
          </cell>
          <cell r="AF386" t="str">
            <v>т. 3-46-84  
т. 8-922-45-101-77</v>
          </cell>
          <cell r="AG386" t="str">
            <v>ИП Лень Виктор Владимирович</v>
          </cell>
          <cell r="AH386" t="str">
            <v>ИП Лень В. В.</v>
          </cell>
          <cell r="AQ386">
            <v>4</v>
          </cell>
          <cell r="AR386">
            <v>8</v>
          </cell>
          <cell r="AS386">
            <v>9</v>
          </cell>
          <cell r="AT386">
            <v>10</v>
          </cell>
          <cell r="AX386" t="str">
            <v>Договор</v>
          </cell>
          <cell r="AY386" t="str">
            <v>ПРОДАВЕЦ</v>
          </cell>
          <cell r="BI386">
            <v>1</v>
          </cell>
          <cell r="BJ386" t="str">
            <v>ИП Лень Виктор Владимирович</v>
          </cell>
          <cell r="BK386" t="str">
            <v>г-ну Лень В. В.</v>
          </cell>
          <cell r="BL386" t="str">
            <v>Индивидуальному предпринимателю</v>
          </cell>
          <cell r="BO386">
            <v>5.01</v>
          </cell>
          <cell r="BP386" t="str">
            <v>маг. ДЕНДИ</v>
          </cell>
        </row>
        <row r="387">
          <cell r="A387">
            <v>20637</v>
          </cell>
          <cell r="B387" t="str">
            <v>Новый Абонент</v>
          </cell>
          <cell r="C387" t="str">
            <v>Новый Абонент</v>
          </cell>
          <cell r="BJ387" t="str">
            <v>Новый Абонент</v>
          </cell>
        </row>
        <row r="388">
          <cell r="A388">
            <v>20638</v>
          </cell>
          <cell r="B388" t="str">
            <v>Новый Абонент</v>
          </cell>
          <cell r="C388" t="str">
            <v>Новый Абонент</v>
          </cell>
          <cell r="BJ388" t="str">
            <v>Новый Абонент</v>
          </cell>
        </row>
        <row r="389">
          <cell r="A389">
            <v>20639</v>
          </cell>
          <cell r="B389" t="str">
            <v>Новый Абонент</v>
          </cell>
          <cell r="C389" t="str">
            <v>Новый Абонент</v>
          </cell>
          <cell r="BJ389" t="str">
            <v>Новый Абонент</v>
          </cell>
        </row>
        <row r="390">
          <cell r="A390">
            <v>20640</v>
          </cell>
          <cell r="B390" t="str">
            <v>Потребительский кооператив по строительству и эксплуатации гаражей для личного автотранспорта "Север"</v>
          </cell>
          <cell r="C390" t="str">
            <v>ГСК "Север"</v>
          </cell>
          <cell r="D390" t="str">
            <v>12-640/2008    от 01.02.2008г.</v>
          </cell>
          <cell r="E390" t="str">
            <v>Новый</v>
          </cell>
          <cell r="F390" t="str">
            <v>филиал ОАО "Уралсиб"  г. Тюмень</v>
          </cell>
          <cell r="G390" t="str">
            <v>047106957</v>
          </cell>
          <cell r="H390" t="str">
            <v>30101810900000000957</v>
          </cell>
          <cell r="I390" t="str">
            <v>40702810963020000003</v>
          </cell>
          <cell r="K390">
            <v>8903023701</v>
          </cell>
          <cell r="L390">
            <v>890301001</v>
          </cell>
          <cell r="N390" t="str">
            <v>45.21.1,  45.25.7</v>
          </cell>
          <cell r="O390" t="str">
            <v>54107119</v>
          </cell>
          <cell r="P390">
            <v>1048900201668</v>
          </cell>
          <cell r="W390">
            <v>629730</v>
          </cell>
          <cell r="X390" t="str">
            <v>Ямало-Ненецкий автономный округ</v>
          </cell>
          <cell r="Y390" t="str">
            <v>г. Надым, пос. ПСО-35</v>
          </cell>
          <cell r="Z390" t="str">
            <v>адм. здание ООО "НРЭП" ГСК "Север"</v>
          </cell>
          <cell r="AA390">
            <v>629733</v>
          </cell>
          <cell r="AB390" t="str">
            <v>Ямало-Ненецкий автономный округ</v>
          </cell>
          <cell r="AC390" t="str">
            <v>г. Надым, пос. ПСО-35</v>
          </cell>
          <cell r="AD390" t="str">
            <v>зд. ООО "ГТЭР" ГСК "Север"</v>
          </cell>
          <cell r="AF390" t="str">
            <v>т/ф. 6-10-04</v>
          </cell>
          <cell r="AG390" t="str">
            <v>п-тель Нурдинов Родион Искакович</v>
          </cell>
          <cell r="AH390" t="str">
            <v>п-тель Нурдинов Р. И.</v>
          </cell>
          <cell r="AX390" t="str">
            <v>Договор</v>
          </cell>
          <cell r="AY390" t="str">
            <v>ПРОДАВЕЦ</v>
          </cell>
          <cell r="BI390">
            <v>0</v>
          </cell>
          <cell r="BJ390" t="str">
            <v>Потребительский кооператив по строительству и эксплуатации гаражей для личного автотранспорта "Север"</v>
          </cell>
          <cell r="BK390" t="str">
            <v>г-ну Нурдинову Р. И.</v>
          </cell>
          <cell r="BL390" t="str">
            <v>Председателю</v>
          </cell>
        </row>
        <row r="391">
          <cell r="A391">
            <v>20641</v>
          </cell>
          <cell r="B391" t="str">
            <v>ГСК "Экипаж"</v>
          </cell>
          <cell r="C391" t="str">
            <v>ГСК "Экипаж"</v>
          </cell>
          <cell r="D391" t="str">
            <v>12-641/2006    от 01.01.2006г.</v>
          </cell>
          <cell r="K391">
            <v>8903015179</v>
          </cell>
          <cell r="L391">
            <v>890301001</v>
          </cell>
          <cell r="P391">
            <v>1028900582105</v>
          </cell>
          <cell r="W391">
            <v>629730</v>
          </cell>
          <cell r="X391" t="str">
            <v>Тюменская обл. ЯНАО</v>
          </cell>
          <cell r="Y391" t="str">
            <v>г. Надым</v>
          </cell>
          <cell r="Z391" t="str">
            <v>ул. Полярная д. 1</v>
          </cell>
          <cell r="AA391">
            <v>629730</v>
          </cell>
          <cell r="AB391" t="str">
            <v>Тюменская обл. ЯНАО</v>
          </cell>
          <cell r="AC391" t="str">
            <v>г. Надым</v>
          </cell>
          <cell r="AD391" t="str">
            <v>ул. Набережная д. 4 кв. 48</v>
          </cell>
          <cell r="AF391" t="str">
            <v>т. 67-8-35</v>
          </cell>
          <cell r="AG391" t="str">
            <v>пр-тель Мартиросян Самвел Карапетович</v>
          </cell>
          <cell r="AH391" t="str">
            <v>пр-тель Мартиросян С. К.</v>
          </cell>
          <cell r="AQ391">
            <v>4</v>
          </cell>
          <cell r="AR391">
            <v>8</v>
          </cell>
          <cell r="AS391">
            <v>9</v>
          </cell>
          <cell r="AT391">
            <v>10</v>
          </cell>
          <cell r="AX391" t="str">
            <v>Договор</v>
          </cell>
          <cell r="AY391" t="str">
            <v>ПРОДАВЕЦ</v>
          </cell>
          <cell r="BI391">
            <v>0</v>
          </cell>
          <cell r="BJ391" t="str">
            <v>ГСК "Экипаж"</v>
          </cell>
          <cell r="BK391" t="str">
            <v>г-ну  Мартиросяну С. К.</v>
          </cell>
          <cell r="BL391" t="str">
            <v>Председателю</v>
          </cell>
        </row>
        <row r="392">
          <cell r="A392">
            <v>20642</v>
          </cell>
          <cell r="B392" t="str">
            <v>КСиЭГ "Тоги"</v>
          </cell>
          <cell r="C392" t="str">
            <v>КСиЭГ "Тоги"</v>
          </cell>
          <cell r="D392" t="str">
            <v>12-642/2007    от 01.07.2007г.</v>
          </cell>
          <cell r="K392">
            <v>8903021119</v>
          </cell>
          <cell r="L392">
            <v>890301001</v>
          </cell>
          <cell r="P392">
            <v>1028900582424</v>
          </cell>
          <cell r="W392">
            <v>629730</v>
          </cell>
          <cell r="X392" t="str">
            <v>Тюменская обл. ЯНАО</v>
          </cell>
          <cell r="Y392" t="str">
            <v>г. Надым</v>
          </cell>
          <cell r="Z392" t="str">
            <v>ул. Зверева д. 49 кв. 164</v>
          </cell>
          <cell r="AA392">
            <v>629730</v>
          </cell>
          <cell r="AB392" t="str">
            <v>Тюменская обл. ЯНАО</v>
          </cell>
          <cell r="AC392" t="str">
            <v>г. Надым</v>
          </cell>
          <cell r="AD392" t="str">
            <v>ул. Зверева д. 49 кв. 164</v>
          </cell>
          <cell r="AF392" t="str">
            <v>т. 8-902-626-15-32 
т. 2-21-39</v>
          </cell>
          <cell r="AG392" t="str">
            <v>пр-тель Коков Владислав Султанович</v>
          </cell>
          <cell r="AH392" t="str">
            <v>пр-тель Коков В. С.</v>
          </cell>
          <cell r="AI392" t="str">
            <v>Смирнов Яков</v>
          </cell>
          <cell r="AQ392">
            <v>4</v>
          </cell>
          <cell r="AR392">
            <v>8</v>
          </cell>
          <cell r="AS392">
            <v>9</v>
          </cell>
          <cell r="AT392">
            <v>10</v>
          </cell>
          <cell r="AX392" t="str">
            <v>Договор</v>
          </cell>
          <cell r="AY392" t="str">
            <v>ПРОДАВЕЦ</v>
          </cell>
          <cell r="BI392">
            <v>0</v>
          </cell>
          <cell r="BJ392" t="str">
            <v>КСиЭГ "Тоги"</v>
          </cell>
          <cell r="BK392" t="str">
            <v>г-ну Кокову В. С.</v>
          </cell>
          <cell r="BL392" t="str">
            <v>Председателю</v>
          </cell>
          <cell r="BP392" t="str">
            <v>Забирают сами</v>
          </cell>
        </row>
        <row r="393">
          <cell r="A393">
            <v>20643</v>
          </cell>
          <cell r="B393" t="str">
            <v>ИП Панченко Зоя Николаевна</v>
          </cell>
          <cell r="C393" t="str">
            <v>ИП Панченко З. Н.</v>
          </cell>
          <cell r="D393" t="str">
            <v>12-643/2006    от 01.01.2006г.</v>
          </cell>
          <cell r="K393">
            <v>231200661780</v>
          </cell>
          <cell r="P393">
            <v>304231233700063</v>
          </cell>
          <cell r="W393">
            <v>629730</v>
          </cell>
          <cell r="X393" t="str">
            <v>Тюменская обл. ЯНАО</v>
          </cell>
          <cell r="Y393" t="str">
            <v>г. Надым</v>
          </cell>
          <cell r="Z393" t="str">
            <v>пр. Ленинградский д. 20 кв. 42</v>
          </cell>
          <cell r="AA393">
            <v>629730</v>
          </cell>
          <cell r="AB393" t="str">
            <v>Тюменская обл. ЯНАО</v>
          </cell>
          <cell r="AC393" t="str">
            <v>г. Надым</v>
          </cell>
          <cell r="AD393" t="str">
            <v>пр. Ленинградский</v>
          </cell>
          <cell r="AF393" t="str">
            <v>т. 2-23-08</v>
          </cell>
          <cell r="AG393" t="str">
            <v>ИП Панченко Зоя Николаевна</v>
          </cell>
          <cell r="AH393" t="str">
            <v>ИП Панченко З. Н.</v>
          </cell>
          <cell r="AQ393">
            <v>4</v>
          </cell>
          <cell r="AR393">
            <v>8</v>
          </cell>
          <cell r="AS393">
            <v>9</v>
          </cell>
          <cell r="AT393">
            <v>10</v>
          </cell>
          <cell r="AX393" t="str">
            <v>Договор</v>
          </cell>
          <cell r="AY393" t="str">
            <v>ПРОДАВЕЦ</v>
          </cell>
          <cell r="BI393">
            <v>1</v>
          </cell>
          <cell r="BJ393" t="str">
            <v>ИП Панченко Зоя Николаевна</v>
          </cell>
          <cell r="BK393" t="str">
            <v>г-же Панченко З. Н.</v>
          </cell>
          <cell r="BL393" t="str">
            <v>Индивидуальному предпринимателю</v>
          </cell>
          <cell r="BO393">
            <v>5.0229999999999997</v>
          </cell>
          <cell r="BP393" t="str">
            <v>Цветы  лен.прос.</v>
          </cell>
        </row>
        <row r="394">
          <cell r="A394">
            <v>20644</v>
          </cell>
          <cell r="B394" t="str">
            <v>ИП Кураев Сергей Анатольевич</v>
          </cell>
          <cell r="C394" t="str">
            <v>ИП Кураев С.А.</v>
          </cell>
          <cell r="D394" t="str">
            <v>12-644/2008    от 01.01.2008г.</v>
          </cell>
          <cell r="E394" t="str">
            <v>Новый</v>
          </cell>
          <cell r="K394">
            <v>890300160766</v>
          </cell>
          <cell r="N394" t="str">
            <v>50,62</v>
          </cell>
          <cell r="P394">
            <v>304890314500070</v>
          </cell>
          <cell r="V394" t="str">
            <v>нет доп. Соглашения</v>
          </cell>
          <cell r="W394">
            <v>629730</v>
          </cell>
          <cell r="X394" t="str">
            <v>Тюменская обл. ЯНАО</v>
          </cell>
          <cell r="Y394" t="str">
            <v>г. Надым</v>
          </cell>
          <cell r="Z394" t="str">
            <v>пр. Ленинградский 2-41</v>
          </cell>
          <cell r="AA394">
            <v>629730</v>
          </cell>
          <cell r="AB394" t="str">
            <v>Тюменская обл. ЯНАО</v>
          </cell>
          <cell r="AC394" t="str">
            <v>г. Надым</v>
          </cell>
          <cell r="AD394" t="str">
            <v>пр. Ленинградский 2-41</v>
          </cell>
          <cell r="AF394" t="str">
            <v>т. 63-4-32, 
т. 8-908-857-8295, 
т. 8-922-462-9917</v>
          </cell>
          <cell r="AG394" t="str">
            <v>ИП Кураев Сергей Анатольевич</v>
          </cell>
          <cell r="AH394" t="str">
            <v>ИП Кураев С.А.</v>
          </cell>
          <cell r="AQ394">
            <v>4</v>
          </cell>
          <cell r="AR394">
            <v>8</v>
          </cell>
          <cell r="AS394">
            <v>9</v>
          </cell>
          <cell r="AT394">
            <v>10</v>
          </cell>
          <cell r="AX394" t="str">
            <v>Договор</v>
          </cell>
          <cell r="AY394" t="str">
            <v>ПРОДАВЕЦ</v>
          </cell>
          <cell r="BI394">
            <v>1</v>
          </cell>
          <cell r="BJ394" t="str">
            <v>ИП Кураев Сергей Анатольевич</v>
          </cell>
          <cell r="BK394" t="str">
            <v>г-ну Кураеву С. А.</v>
          </cell>
          <cell r="BL394" t="str">
            <v>Индивидуальному предпринимателю</v>
          </cell>
        </row>
        <row r="395">
          <cell r="A395">
            <v>20645</v>
          </cell>
          <cell r="B395" t="str">
            <v>Новый Абонент</v>
          </cell>
          <cell r="C395" t="str">
            <v>Новый Абонент</v>
          </cell>
          <cell r="BJ395" t="str">
            <v>Новый Абонент</v>
          </cell>
        </row>
        <row r="396">
          <cell r="A396">
            <v>20646</v>
          </cell>
          <cell r="B396" t="str">
            <v>Новый Абонент</v>
          </cell>
          <cell r="C396" t="str">
            <v>Новый Абонент</v>
          </cell>
          <cell r="BJ396" t="str">
            <v>Новый Абонент</v>
          </cell>
        </row>
        <row r="397">
          <cell r="A397">
            <v>20647</v>
          </cell>
          <cell r="B397" t="str">
            <v>ИП Мансуров Талип Муталлапович</v>
          </cell>
          <cell r="C397" t="str">
            <v>ИП Мансуров Т.М.</v>
          </cell>
          <cell r="D397" t="str">
            <v>12-647/2006    от 01.01.2006г.</v>
          </cell>
          <cell r="F397" t="str">
            <v>"Запсибкомбанк" ОАО г. Салехард</v>
          </cell>
          <cell r="G397" t="str">
            <v>047182727</v>
          </cell>
          <cell r="H397" t="str">
            <v>30101810600000000727</v>
          </cell>
          <cell r="I397" t="str">
            <v>40802810500140000023</v>
          </cell>
          <cell r="K397">
            <v>890300111279</v>
          </cell>
          <cell r="P397">
            <v>304890311200064</v>
          </cell>
          <cell r="W397">
            <v>629730</v>
          </cell>
          <cell r="X397" t="str">
            <v>Тюменская обл. ЯНАО</v>
          </cell>
          <cell r="Y397" t="str">
            <v>г. Надым</v>
          </cell>
          <cell r="Z397" t="str">
            <v>пр. Ленинградский 2-60</v>
          </cell>
          <cell r="AA397">
            <v>629730</v>
          </cell>
          <cell r="AB397" t="str">
            <v>Тюменская обл. ЯНАО</v>
          </cell>
          <cell r="AC397" t="str">
            <v>г. Надым</v>
          </cell>
          <cell r="AD397" t="str">
            <v>ул. Зверева 44</v>
          </cell>
          <cell r="AF397" t="str">
            <v>т. 63-221, 
т. 2-55-35</v>
          </cell>
          <cell r="AG397" t="str">
            <v>ИП Мансуров Талип Муталлапович</v>
          </cell>
          <cell r="AH397" t="str">
            <v>ИП Мансуров Т.М.</v>
          </cell>
          <cell r="AQ397">
            <v>4</v>
          </cell>
          <cell r="AR397">
            <v>8</v>
          </cell>
          <cell r="AS397">
            <v>9</v>
          </cell>
          <cell r="AT397">
            <v>10</v>
          </cell>
          <cell r="AX397" t="str">
            <v>Договор</v>
          </cell>
          <cell r="AY397" t="str">
            <v>ПРОДАВЕЦ</v>
          </cell>
          <cell r="BI397">
            <v>1</v>
          </cell>
          <cell r="BJ397" t="str">
            <v>ИП Мансуров Талип Муталлапович</v>
          </cell>
          <cell r="BK397" t="str">
            <v>г-ну Мансурову Т. М.</v>
          </cell>
          <cell r="BL397" t="str">
            <v>Индивидуальному предпринимателю</v>
          </cell>
        </row>
        <row r="398">
          <cell r="A398">
            <v>20648</v>
          </cell>
          <cell r="B398" t="str">
            <v>Новый Абонент</v>
          </cell>
          <cell r="C398" t="str">
            <v>Новый Абонент</v>
          </cell>
          <cell r="BJ398" t="str">
            <v>Новый Абонент</v>
          </cell>
        </row>
        <row r="399">
          <cell r="A399">
            <v>20649</v>
          </cell>
          <cell r="B399" t="str">
            <v>гр. Ломако Пётр Сергеевич</v>
          </cell>
          <cell r="C399" t="str">
            <v>гр. Ломако П. С.</v>
          </cell>
          <cell r="D399" t="str">
            <v>12-649/2006    от 01.01.2006г.</v>
          </cell>
          <cell r="W399">
            <v>629730</v>
          </cell>
          <cell r="X399" t="str">
            <v>Тюменская обл. ЯНАО</v>
          </cell>
          <cell r="Y399" t="str">
            <v>г. Надым</v>
          </cell>
          <cell r="AA399">
            <v>629730</v>
          </cell>
          <cell r="AB399" t="str">
            <v>Тюменская обл. ЯНАО</v>
          </cell>
          <cell r="AC399" t="str">
            <v>г. Надым</v>
          </cell>
          <cell r="AF399" t="str">
            <v>53-88-03 139к вахта</v>
          </cell>
          <cell r="AG399" t="str">
            <v>гр. Ломако Пётр Сергеевич</v>
          </cell>
          <cell r="AH399" t="str">
            <v>гр. Ломако П. С.</v>
          </cell>
          <cell r="AQ399">
            <v>4</v>
          </cell>
          <cell r="AR399">
            <v>8</v>
          </cell>
          <cell r="AS399">
            <v>9</v>
          </cell>
          <cell r="AT399">
            <v>10</v>
          </cell>
          <cell r="AX399" t="str">
            <v>Договор</v>
          </cell>
          <cell r="AY399" t="str">
            <v>ПРОДАВЕЦ</v>
          </cell>
          <cell r="BI399">
            <v>1</v>
          </cell>
          <cell r="BJ399" t="str">
            <v>гр. Ломако Пётр Сергеевич</v>
          </cell>
          <cell r="BK399" t="str">
            <v>г-ну Ломако П. С.</v>
          </cell>
          <cell r="BP399" t="str">
            <v>Звер 49 Колясочная</v>
          </cell>
        </row>
        <row r="400">
          <cell r="A400">
            <v>20650</v>
          </cell>
          <cell r="B400" t="str">
            <v>Новый Абонент</v>
          </cell>
          <cell r="C400" t="str">
            <v>Новый Абонент</v>
          </cell>
          <cell r="BJ400" t="str">
            <v>Новый Абонент</v>
          </cell>
        </row>
        <row r="401">
          <cell r="A401">
            <v>20651</v>
          </cell>
          <cell r="B401" t="str">
            <v>ИП Тулюпа Руслан Владимирович</v>
          </cell>
          <cell r="C401" t="str">
            <v>ИП Тулюпа Р. В.</v>
          </cell>
          <cell r="D401" t="str">
            <v>12-651/2008    от 01.01.2008г.</v>
          </cell>
          <cell r="E401" t="str">
            <v>Новый</v>
          </cell>
          <cell r="K401">
            <v>890300205488</v>
          </cell>
          <cell r="P401">
            <v>306890304600047</v>
          </cell>
          <cell r="V401" t="str">
            <v>нет доп. Соглашения</v>
          </cell>
          <cell r="W401">
            <v>629730</v>
          </cell>
          <cell r="X401" t="str">
            <v>Тюменская обл. ЯНАО</v>
          </cell>
          <cell r="Y401" t="str">
            <v>г. Надым</v>
          </cell>
          <cell r="Z401" t="str">
            <v>ул. Геологоразведчиков д. 3 кв. 53</v>
          </cell>
          <cell r="AA401">
            <v>629730</v>
          </cell>
          <cell r="AB401" t="str">
            <v>Тюменская обл. ЯНАО</v>
          </cell>
          <cell r="AC401" t="str">
            <v>г. Надым</v>
          </cell>
          <cell r="AD401" t="str">
            <v>ул. Рыжкова д. 8 под. 6</v>
          </cell>
          <cell r="AF401" t="str">
            <v>т. 8-922-45-92-290 
т. 8-922-45-92-487</v>
          </cell>
          <cell r="AG401" t="str">
            <v>ИП Тулюпа Руслан Владимирович</v>
          </cell>
          <cell r="AH401" t="str">
            <v>ИП Тулюпа Р. В.</v>
          </cell>
          <cell r="AQ401">
            <v>4</v>
          </cell>
          <cell r="AR401">
            <v>8</v>
          </cell>
          <cell r="AS401">
            <v>9</v>
          </cell>
          <cell r="AT401">
            <v>10</v>
          </cell>
          <cell r="AX401" t="str">
            <v>Договор</v>
          </cell>
          <cell r="AY401" t="str">
            <v>ПРОДАВЕЦ</v>
          </cell>
          <cell r="BI401">
            <v>1</v>
          </cell>
          <cell r="BJ401" t="str">
            <v>ИП Тулюпа Руслан Владимирович</v>
          </cell>
          <cell r="BK401" t="str">
            <v>г-ну Тулюпа Р. В.</v>
          </cell>
          <cell r="BL401" t="str">
            <v>Индивидуальному предпринимателю</v>
          </cell>
          <cell r="BP401" t="str">
            <v>Рыжкова 8 Ремонт обуви</v>
          </cell>
        </row>
        <row r="402">
          <cell r="A402">
            <v>20652</v>
          </cell>
          <cell r="B402" t="str">
            <v>Новый Абонент</v>
          </cell>
          <cell r="C402" t="str">
            <v>Новый Абонент</v>
          </cell>
          <cell r="BJ402" t="str">
            <v>Новый Абонент</v>
          </cell>
        </row>
        <row r="403">
          <cell r="A403">
            <v>20653</v>
          </cell>
          <cell r="B403" t="str">
            <v>Новый Абонент</v>
          </cell>
          <cell r="C403" t="str">
            <v>Новый Абонент</v>
          </cell>
          <cell r="BJ403" t="str">
            <v>Новый Абонент</v>
          </cell>
        </row>
        <row r="404">
          <cell r="A404">
            <v>20654</v>
          </cell>
          <cell r="B404" t="str">
            <v>ИП Вялова Снежана Александровна</v>
          </cell>
          <cell r="C404" t="str">
            <v>ИП Вялова С. А.</v>
          </cell>
          <cell r="D404" t="str">
            <v>12-654/2006    от 01.01.2006г.</v>
          </cell>
          <cell r="K404">
            <v>890305848267</v>
          </cell>
          <cell r="P404">
            <v>304890307700011</v>
          </cell>
          <cell r="V404" t="str">
            <v>нет договора</v>
          </cell>
          <cell r="W404">
            <v>629730</v>
          </cell>
          <cell r="X404" t="str">
            <v>Тюменская обл. ЯНАО</v>
          </cell>
          <cell r="Y404" t="str">
            <v>г. Надым</v>
          </cell>
          <cell r="Z404" t="str">
            <v>ул. Комсомольская 1-5</v>
          </cell>
          <cell r="AA404">
            <v>629730</v>
          </cell>
          <cell r="AB404" t="str">
            <v>Тюменская обл. ЯНАО</v>
          </cell>
          <cell r="AC404" t="str">
            <v>г. Надым</v>
          </cell>
          <cell r="AD404" t="str">
            <v xml:space="preserve">ул. Комсомольская 1-5 </v>
          </cell>
          <cell r="AF404" t="str">
            <v>т. 3-80-61</v>
          </cell>
          <cell r="AG404" t="str">
            <v>ИП Вялова Снежана Александровна</v>
          </cell>
          <cell r="AH404" t="str">
            <v>ИП Вялова С. А.</v>
          </cell>
          <cell r="AQ404">
            <v>4</v>
          </cell>
          <cell r="AR404">
            <v>8</v>
          </cell>
          <cell r="AS404">
            <v>9</v>
          </cell>
          <cell r="AT404">
            <v>10</v>
          </cell>
          <cell r="AX404" t="str">
            <v>Договор</v>
          </cell>
          <cell r="AY404" t="str">
            <v>ПРОДАВЕЦ</v>
          </cell>
          <cell r="BI404">
            <v>1</v>
          </cell>
          <cell r="BJ404" t="str">
            <v>ИП Вялова Снежана Александровна</v>
          </cell>
          <cell r="BK404" t="str">
            <v>г-же Вяловой С. А.</v>
          </cell>
          <cell r="BL404" t="str">
            <v>Индивидуальному предпринимателю</v>
          </cell>
        </row>
        <row r="405">
          <cell r="A405">
            <v>20655</v>
          </cell>
          <cell r="B405" t="str">
            <v>ИП Талюра Игорь Леонидович</v>
          </cell>
          <cell r="C405" t="str">
            <v>ИП Талюра И.Л.</v>
          </cell>
          <cell r="D405" t="str">
            <v>12-655/2006    от 01.01.2006г.</v>
          </cell>
          <cell r="K405">
            <v>890300132832</v>
          </cell>
          <cell r="W405">
            <v>629730</v>
          </cell>
          <cell r="X405" t="str">
            <v>Тюменская обл. ЯНАО</v>
          </cell>
          <cell r="Y405" t="str">
            <v>г. Надым</v>
          </cell>
          <cell r="Z405" t="str">
            <v>ул. Полярная 17-45</v>
          </cell>
          <cell r="AA405">
            <v>629730</v>
          </cell>
          <cell r="AB405" t="str">
            <v>Тюменская обл. ЯНАО</v>
          </cell>
          <cell r="AC405" t="str">
            <v>г. Надым</v>
          </cell>
          <cell r="AD405" t="str">
            <v>ул. Полярная 17-45</v>
          </cell>
          <cell r="AF405" t="str">
            <v>т. 53-89-32</v>
          </cell>
          <cell r="AG405" t="str">
            <v>ИП Талюра Игорь Леонидович</v>
          </cell>
          <cell r="AH405" t="str">
            <v>ИП Талюра И. Л.</v>
          </cell>
          <cell r="AQ405">
            <v>4</v>
          </cell>
          <cell r="AR405">
            <v>8</v>
          </cell>
          <cell r="AS405">
            <v>9</v>
          </cell>
          <cell r="AT405">
            <v>10</v>
          </cell>
          <cell r="AX405" t="str">
            <v>Договор</v>
          </cell>
          <cell r="AY405" t="str">
            <v>ПРОДАВЕЦ</v>
          </cell>
          <cell r="BJ405" t="str">
            <v>ИП Талюра Игорь Леонидович</v>
          </cell>
          <cell r="BK405" t="str">
            <v>г-ну Талюра И. Л.</v>
          </cell>
          <cell r="BL405" t="str">
            <v>Индивидуальному предпринимателю</v>
          </cell>
        </row>
        <row r="406">
          <cell r="A406">
            <v>20656</v>
          </cell>
          <cell r="B406" t="str">
            <v>Новый Абонент</v>
          </cell>
          <cell r="C406" t="str">
            <v>Новый Абонент</v>
          </cell>
          <cell r="BJ406" t="str">
            <v>Новый Абонент</v>
          </cell>
        </row>
        <row r="407">
          <cell r="A407">
            <v>20657</v>
          </cell>
          <cell r="B407" t="str">
            <v>гр. Покровский Владимир Орестович</v>
          </cell>
          <cell r="C407" t="str">
            <v>гр. Покровский В. О.</v>
          </cell>
          <cell r="D407" t="str">
            <v>12-657/2006    от 01.01.2006г.</v>
          </cell>
          <cell r="K407">
            <v>890300418510</v>
          </cell>
          <cell r="V407" t="str">
            <v>Перезаключить</v>
          </cell>
          <cell r="W407">
            <v>629730</v>
          </cell>
          <cell r="X407" t="str">
            <v>Тюменская обл. ЯНАО</v>
          </cell>
          <cell r="Y407" t="str">
            <v>г. Надым</v>
          </cell>
          <cell r="Z407" t="str">
            <v>ул. Кедровая 16 - 123</v>
          </cell>
          <cell r="AA407">
            <v>629730</v>
          </cell>
          <cell r="AB407" t="str">
            <v>Тюменская обл. ЯНАО</v>
          </cell>
          <cell r="AC407" t="str">
            <v>г. Надым</v>
          </cell>
          <cell r="AD407" t="str">
            <v>ул. Кедровая 16 - 123</v>
          </cell>
          <cell r="AF407" t="str">
            <v>т. 6-60-51 
т. 3-41-20</v>
          </cell>
          <cell r="AG407" t="str">
            <v>гр. Покровский Владимир Орестович</v>
          </cell>
          <cell r="AH407" t="str">
            <v>гр. Покровский В. О.</v>
          </cell>
          <cell r="AQ407">
            <v>4</v>
          </cell>
          <cell r="AR407">
            <v>8</v>
          </cell>
          <cell r="AS407">
            <v>9</v>
          </cell>
          <cell r="AT407">
            <v>10</v>
          </cell>
          <cell r="AX407" t="str">
            <v>Договор</v>
          </cell>
          <cell r="AY407" t="str">
            <v>ПРОДАВЕЦ</v>
          </cell>
          <cell r="BI407">
            <v>1</v>
          </cell>
          <cell r="BJ407" t="str">
            <v>гр. Покровский Владимир Орестович</v>
          </cell>
          <cell r="BK407" t="str">
            <v>г-ну  Покровскому В. О.</v>
          </cell>
        </row>
        <row r="408">
          <cell r="A408">
            <v>20658</v>
          </cell>
          <cell r="B408" t="str">
            <v>гр. Куликова Надежда Юрьевна</v>
          </cell>
          <cell r="C408" t="str">
            <v>гр. Куликова Н. Ю.</v>
          </cell>
          <cell r="D408" t="str">
            <v>12-658/2006    от 01.01.2006г.</v>
          </cell>
          <cell r="K408">
            <v>890300671834</v>
          </cell>
          <cell r="V408" t="str">
            <v>Перезаключить</v>
          </cell>
          <cell r="W408">
            <v>629730</v>
          </cell>
          <cell r="X408" t="str">
            <v>Тюменская обл. ЯНАО</v>
          </cell>
          <cell r="Y408" t="str">
            <v>г. Надым</v>
          </cell>
          <cell r="Z408" t="str">
            <v>ул. Кедровая 8 - 176</v>
          </cell>
          <cell r="AA408">
            <v>629730</v>
          </cell>
          <cell r="AB408" t="str">
            <v>Тюменская обл. ЯНАО</v>
          </cell>
          <cell r="AC408" t="str">
            <v>г. Надым</v>
          </cell>
          <cell r="AD408" t="str">
            <v>ул. Кедровая 8 - 176</v>
          </cell>
          <cell r="AF408" t="str">
            <v>т. 3-76-94</v>
          </cell>
          <cell r="AG408" t="str">
            <v>гр. Куликова Надежда Юрьевна</v>
          </cell>
          <cell r="AH408" t="str">
            <v>гр. Куликова Н. Ю.</v>
          </cell>
          <cell r="AQ408">
            <v>4</v>
          </cell>
          <cell r="AR408">
            <v>8</v>
          </cell>
          <cell r="AS408">
            <v>9</v>
          </cell>
          <cell r="AT408">
            <v>10</v>
          </cell>
          <cell r="AX408" t="str">
            <v>Договор</v>
          </cell>
          <cell r="AY408" t="str">
            <v>ПРОДАВЕЦ</v>
          </cell>
          <cell r="BI408">
            <v>0</v>
          </cell>
          <cell r="BJ408" t="str">
            <v>гр. Куликова Надежда Юрьевна</v>
          </cell>
          <cell r="BK408" t="str">
            <v>г-же  Куликовой  Н. Ю.</v>
          </cell>
        </row>
        <row r="409">
          <cell r="A409">
            <v>20659</v>
          </cell>
          <cell r="B409" t="str">
            <v>гр. Дашкаев Александр Васильевич</v>
          </cell>
          <cell r="C409" t="str">
            <v>гр. Дашкаев А. В.</v>
          </cell>
          <cell r="D409" t="str">
            <v>12-659/2006    от 01.01.2006г.</v>
          </cell>
          <cell r="K409">
            <v>890301748769</v>
          </cell>
          <cell r="V409" t="str">
            <v>Перезаключить</v>
          </cell>
          <cell r="W409">
            <v>629730</v>
          </cell>
          <cell r="X409" t="str">
            <v>Тюменская обл. ЯНАО</v>
          </cell>
          <cell r="Y409" t="str">
            <v>г. Надым</v>
          </cell>
          <cell r="Z409" t="str">
            <v>ул. Кедровая д.12 кв. 44</v>
          </cell>
          <cell r="AA409">
            <v>629730</v>
          </cell>
          <cell r="AB409" t="str">
            <v>Тюменская обл. ЯНАО</v>
          </cell>
          <cell r="AC409" t="str">
            <v>г. Надым</v>
          </cell>
          <cell r="AD409" t="str">
            <v>ул. Кедровая д.12 кв. 44</v>
          </cell>
          <cell r="AG409" t="str">
            <v>гр. Дашкаев Александр Васильевич</v>
          </cell>
          <cell r="AH409" t="str">
            <v>гр. Дашкаев А. В.</v>
          </cell>
          <cell r="AQ409">
            <v>4</v>
          </cell>
          <cell r="AR409">
            <v>8</v>
          </cell>
          <cell r="AS409">
            <v>9</v>
          </cell>
          <cell r="AT409">
            <v>10</v>
          </cell>
          <cell r="AX409" t="str">
            <v>Договор</v>
          </cell>
          <cell r="AY409" t="str">
            <v>ПРОДАВЕЦ</v>
          </cell>
          <cell r="BI409">
            <v>0</v>
          </cell>
          <cell r="BJ409" t="str">
            <v>гр. Дашкаев Александр Васильевич</v>
          </cell>
          <cell r="BK409" t="str">
            <v>г-ну Дашкаеву  А. В.</v>
          </cell>
        </row>
        <row r="410">
          <cell r="A410">
            <v>20660</v>
          </cell>
          <cell r="B410" t="str">
            <v>ИП Джафарова Шалале Зияд кызы</v>
          </cell>
          <cell r="C410" t="str">
            <v>ИП Джафарова Ш. З. к.</v>
          </cell>
          <cell r="D410" t="str">
            <v>12-660/2006    от 01.01.2006г.</v>
          </cell>
          <cell r="K410">
            <v>890300040959</v>
          </cell>
          <cell r="P410">
            <v>304890308400016</v>
          </cell>
          <cell r="W410">
            <v>629730</v>
          </cell>
          <cell r="X410" t="str">
            <v>Тюменская обл. ЯНАО</v>
          </cell>
          <cell r="Y410" t="str">
            <v>г. Надым</v>
          </cell>
          <cell r="Z410" t="str">
            <v>ул. Зверева 50-128</v>
          </cell>
          <cell r="AA410">
            <v>629730</v>
          </cell>
          <cell r="AB410" t="str">
            <v>Тюменская обл. ЯНАО</v>
          </cell>
          <cell r="AC410" t="str">
            <v>г. Надым</v>
          </cell>
          <cell r="AD410" t="str">
            <v>пр. Ленинградский 2/1 - 53</v>
          </cell>
          <cell r="AF410" t="str">
            <v>т. 2-18-13 
т. 7-46-86</v>
          </cell>
          <cell r="AG410" t="str">
            <v>ИП Джафарова Шалале Зияд кызы</v>
          </cell>
          <cell r="AH410" t="str">
            <v>ИП Джафарова Ш. З. к.</v>
          </cell>
          <cell r="AQ410">
            <v>4</v>
          </cell>
          <cell r="AR410">
            <v>8</v>
          </cell>
          <cell r="AS410">
            <v>9</v>
          </cell>
          <cell r="AT410">
            <v>10</v>
          </cell>
          <cell r="AX410" t="str">
            <v>Договор</v>
          </cell>
          <cell r="AY410" t="str">
            <v>ПРОДАВЕЦ</v>
          </cell>
          <cell r="BI410">
            <v>1</v>
          </cell>
          <cell r="BJ410" t="str">
            <v>ИП Джафарова Шалале Зияд кызы</v>
          </cell>
          <cell r="BK410" t="str">
            <v>г-же  Джафаровой  Ш. З. к.</v>
          </cell>
          <cell r="BL410" t="str">
            <v>Индивидуальному предпринимателю</v>
          </cell>
        </row>
        <row r="411">
          <cell r="A411">
            <v>20661</v>
          </cell>
          <cell r="B411" t="str">
            <v>ГСК "Харлей"</v>
          </cell>
          <cell r="C411" t="str">
            <v>ГСК "Харлей"</v>
          </cell>
          <cell r="D411" t="str">
            <v>12-661/2006    от 01.01.2006г.</v>
          </cell>
          <cell r="K411">
            <v>8903021944</v>
          </cell>
          <cell r="L411">
            <v>890301001</v>
          </cell>
          <cell r="M411" t="str">
            <v>51600</v>
          </cell>
          <cell r="O411" t="str">
            <v>59642509</v>
          </cell>
          <cell r="P411">
            <v>1028900578002</v>
          </cell>
          <cell r="R411" t="str">
            <v>71171000000</v>
          </cell>
          <cell r="S411">
            <v>16</v>
          </cell>
          <cell r="T411">
            <v>85</v>
          </cell>
          <cell r="W411">
            <v>629730</v>
          </cell>
          <cell r="X411" t="str">
            <v>Тюменская обл. ЯНАО</v>
          </cell>
          <cell r="Y411" t="str">
            <v>г. Надым</v>
          </cell>
          <cell r="Z411" t="str">
            <v>в/г УМ - 14 д.4</v>
          </cell>
          <cell r="AA411">
            <v>629730</v>
          </cell>
          <cell r="AB411" t="str">
            <v>Тюменская обл. ЯНАО</v>
          </cell>
          <cell r="AC411" t="str">
            <v>г. Надым</v>
          </cell>
          <cell r="AD411" t="str">
            <v>в/г УМ - 14 д.4</v>
          </cell>
          <cell r="AF411" t="str">
            <v>т. 3-83-71, 
т. 8-902-626-9633</v>
          </cell>
          <cell r="AG411" t="str">
            <v>Пред. Морозюк Александр Николаевич</v>
          </cell>
          <cell r="AH411" t="str">
            <v>Пред. Морозюк А. Н.</v>
          </cell>
          <cell r="AQ411">
            <v>4</v>
          </cell>
          <cell r="AR411">
            <v>8</v>
          </cell>
          <cell r="AS411">
            <v>9</v>
          </cell>
          <cell r="AT411">
            <v>10</v>
          </cell>
          <cell r="AX411" t="str">
            <v>Договор</v>
          </cell>
          <cell r="AY411" t="str">
            <v>ПРОДАВЕЦ</v>
          </cell>
          <cell r="BI411">
            <v>0</v>
          </cell>
          <cell r="BJ411" t="str">
            <v>ГСК "Харлей"</v>
          </cell>
          <cell r="BK411" t="str">
            <v>г-ну  Морозюк А. Н.</v>
          </cell>
          <cell r="BL411" t="str">
            <v>Председателю</v>
          </cell>
        </row>
        <row r="412">
          <cell r="A412">
            <v>20662</v>
          </cell>
          <cell r="B412" t="str">
            <v>Новый Абонент</v>
          </cell>
          <cell r="C412" t="str">
            <v>Новый Абонент</v>
          </cell>
          <cell r="BJ412" t="str">
            <v>Новый Абонент</v>
          </cell>
        </row>
        <row r="413">
          <cell r="A413">
            <v>20663</v>
          </cell>
          <cell r="B413" t="str">
            <v>ИП Паксина Лариса Йонасовна</v>
          </cell>
          <cell r="C413" t="str">
            <v>ИП Паксина Л. Й</v>
          </cell>
          <cell r="D413" t="str">
            <v>12-663/2006    от 01.01.2006г.</v>
          </cell>
          <cell r="K413">
            <v>890301574304</v>
          </cell>
          <cell r="N413" t="str">
            <v>55.30, 55.40, 55.51</v>
          </cell>
          <cell r="P413">
            <v>306890301300072</v>
          </cell>
          <cell r="W413">
            <v>629730</v>
          </cell>
          <cell r="X413" t="str">
            <v>Тюменская обл. ЯНАО</v>
          </cell>
          <cell r="Y413" t="str">
            <v>г. Надым</v>
          </cell>
          <cell r="Z413" t="str">
            <v>ул. Зверева 41-43</v>
          </cell>
          <cell r="AA413">
            <v>629730</v>
          </cell>
          <cell r="AB413" t="str">
            <v>Тюменская обл. ЯНАО</v>
          </cell>
          <cell r="AC413" t="str">
            <v>г. Надым</v>
          </cell>
          <cell r="AD413" t="str">
            <v>ул. Зверева 41-43</v>
          </cell>
          <cell r="AF413" t="str">
            <v>т. 2-42-41,
т. 2-08-21, 
ф.3-45-17, 
т. 8-902-626-0232</v>
          </cell>
          <cell r="AG413" t="str">
            <v>ИП Паксина Лариса Йонасовна</v>
          </cell>
          <cell r="AH413" t="str">
            <v>ИП Паксина Л. Й.</v>
          </cell>
          <cell r="AQ413">
            <v>4</v>
          </cell>
          <cell r="AR413">
            <v>8</v>
          </cell>
          <cell r="AS413">
            <v>9</v>
          </cell>
          <cell r="AT413">
            <v>10</v>
          </cell>
          <cell r="AX413" t="str">
            <v>Договор</v>
          </cell>
          <cell r="AY413" t="str">
            <v>ПРОДАВЕЦ</v>
          </cell>
          <cell r="BI413">
            <v>1</v>
          </cell>
          <cell r="BJ413" t="str">
            <v>ИП Паксина Лариса Йонасовна</v>
          </cell>
          <cell r="BK413" t="str">
            <v>г-же Паксиной  Л. Й.</v>
          </cell>
          <cell r="BL413" t="str">
            <v>Индивидуальному предпринимателю</v>
          </cell>
          <cell r="BP413" t="str">
            <v>гостинца Озерная</v>
          </cell>
        </row>
        <row r="414">
          <cell r="A414">
            <v>20664</v>
          </cell>
          <cell r="B414" t="str">
            <v>Новый Абонент</v>
          </cell>
          <cell r="C414" t="str">
            <v>Новый Абонент</v>
          </cell>
          <cell r="BJ414" t="str">
            <v>Новый Абонент</v>
          </cell>
        </row>
        <row r="415">
          <cell r="A415">
            <v>20665</v>
          </cell>
          <cell r="B415" t="str">
            <v>Нотариус города Надыма Ямало-Ненецкого автономного округа Тюменской области Костикова Людмила Сергеевна</v>
          </cell>
          <cell r="C415" t="str">
            <v>Нотариус  Костикова Л. С.</v>
          </cell>
          <cell r="D415" t="str">
            <v>12-665/2008    от 01.01.2008г.</v>
          </cell>
          <cell r="E415" t="str">
            <v>Новый</v>
          </cell>
          <cell r="F415" t="str">
            <v>"Западно-Сибирский банк" Сбербанка РФ ОАО г. Тюмень Надымское ОСБ №8028/029</v>
          </cell>
          <cell r="G415" t="str">
            <v>047102651</v>
          </cell>
          <cell r="H415" t="str">
            <v>30101810800000000651</v>
          </cell>
          <cell r="I415" t="str">
            <v>40802810367090100182</v>
          </cell>
          <cell r="K415">
            <v>890300158904</v>
          </cell>
          <cell r="V415" t="str">
            <v>нет доп. Соглашения</v>
          </cell>
          <cell r="W415">
            <v>629730</v>
          </cell>
          <cell r="X415" t="str">
            <v>Тюменская обл. ЯНАО</v>
          </cell>
          <cell r="Y415" t="str">
            <v>г. Надым</v>
          </cell>
          <cell r="Z415" t="str">
            <v>ул. Полярная 1</v>
          </cell>
          <cell r="AA415">
            <v>629730</v>
          </cell>
          <cell r="AB415" t="str">
            <v>Тюменская обл. ЯНАО</v>
          </cell>
          <cell r="AC415" t="str">
            <v>г. Надым</v>
          </cell>
          <cell r="AD415" t="str">
            <v>ул. Полярная 1</v>
          </cell>
          <cell r="AF415" t="str">
            <v>т. 3-69-61</v>
          </cell>
          <cell r="AG415" t="str">
            <v>Нотариус Костикова Людмила Сергеевна</v>
          </cell>
          <cell r="AH415" t="str">
            <v>Нотариус г. Надыма Костикова Л. С.</v>
          </cell>
          <cell r="AQ415">
            <v>4</v>
          </cell>
          <cell r="AR415">
            <v>8</v>
          </cell>
          <cell r="AS415">
            <v>9</v>
          </cell>
          <cell r="AT415">
            <v>10</v>
          </cell>
          <cell r="AX415" t="str">
            <v>Договор</v>
          </cell>
          <cell r="AY415" t="str">
            <v>ПРОДАВЕЦ</v>
          </cell>
          <cell r="BI415">
            <v>1</v>
          </cell>
          <cell r="BJ415" t="str">
            <v>Нотариус города Надыма Ямало-Ненецкого автономного округа Тюменской области Костикова Людмила Сергеевна</v>
          </cell>
          <cell r="BK415" t="str">
            <v>г-же Костиковой Л. С.</v>
          </cell>
          <cell r="BL415" t="str">
            <v>Нотариусу города Надыма ЯНАО Тюменской обл.</v>
          </cell>
          <cell r="BO415">
            <v>1.0189999999999999</v>
          </cell>
          <cell r="BP415" t="str">
            <v>Полярная 1  с торца</v>
          </cell>
        </row>
        <row r="416">
          <cell r="A416">
            <v>20666</v>
          </cell>
          <cell r="B416" t="str">
            <v>ГСК "Престиж"</v>
          </cell>
          <cell r="C416" t="str">
            <v>ГСК "Престиж"</v>
          </cell>
          <cell r="D416" t="str">
            <v>12-666/2006    от 01.03.2006г.</v>
          </cell>
          <cell r="K416">
            <v>8903016849</v>
          </cell>
          <cell r="L416">
            <v>890301001</v>
          </cell>
          <cell r="P416">
            <v>1038900661788</v>
          </cell>
          <cell r="W416">
            <v>629730</v>
          </cell>
          <cell r="X416" t="str">
            <v>Тюменская обл. ЯНАО</v>
          </cell>
          <cell r="Y416" t="str">
            <v>г. Надым</v>
          </cell>
          <cell r="Z416" t="str">
            <v>ул. Зверева д.8</v>
          </cell>
          <cell r="AA416">
            <v>629730</v>
          </cell>
          <cell r="AB416" t="str">
            <v>Тюменская обл. ЯНАО</v>
          </cell>
          <cell r="AC416" t="str">
            <v>г. Надым</v>
          </cell>
          <cell r="AD416" t="str">
            <v>ул. Зверева д.8</v>
          </cell>
          <cell r="AF416" t="str">
            <v>т. 37-753</v>
          </cell>
          <cell r="AG416" t="str">
            <v>пред. Нигматуллин Раис Анасович</v>
          </cell>
          <cell r="AH416" t="str">
            <v>пред. Нигматуллин Р. А.</v>
          </cell>
          <cell r="AQ416">
            <v>4</v>
          </cell>
          <cell r="AR416">
            <v>8</v>
          </cell>
          <cell r="AS416">
            <v>9</v>
          </cell>
          <cell r="AT416">
            <v>10</v>
          </cell>
          <cell r="AX416" t="str">
            <v>Договор</v>
          </cell>
          <cell r="AY416" t="str">
            <v>ПРОДАВЕЦ</v>
          </cell>
          <cell r="BI416">
            <v>0</v>
          </cell>
          <cell r="BJ416" t="str">
            <v>ГСК "Престиж"</v>
          </cell>
          <cell r="BK416" t="str">
            <v>г-ну Нигматуллину  Р. А.</v>
          </cell>
          <cell r="BL416" t="str">
            <v>Председателю</v>
          </cell>
        </row>
        <row r="417">
          <cell r="A417">
            <v>20667</v>
          </cell>
          <cell r="B417" t="str">
            <v>ИП Чупанов Ширвани Курбанмагомедович</v>
          </cell>
          <cell r="C417" t="str">
            <v>ИП Чупанов Ш. К.</v>
          </cell>
          <cell r="D417" t="str">
            <v>12-667/2006    от 01.01.2006г.</v>
          </cell>
          <cell r="K417">
            <v>890300137982</v>
          </cell>
          <cell r="P417">
            <v>304890332700017</v>
          </cell>
          <cell r="W417">
            <v>629730</v>
          </cell>
          <cell r="X417" t="str">
            <v>Тюменская обл. ЯНАО</v>
          </cell>
          <cell r="Y417" t="str">
            <v>г. Надым</v>
          </cell>
          <cell r="Z417" t="str">
            <v>ул. Зверева 42-265</v>
          </cell>
          <cell r="AA417">
            <v>629730</v>
          </cell>
          <cell r="AB417" t="str">
            <v>Тюменская обл. ЯНАО</v>
          </cell>
          <cell r="AC417" t="str">
            <v>г. Надым</v>
          </cell>
          <cell r="AD417" t="str">
            <v>ул. Зверева 42-265</v>
          </cell>
          <cell r="AF417" t="str">
            <v>т. 2-40-97 
т. 3-29-64</v>
          </cell>
          <cell r="AG417" t="str">
            <v>ИП Чупанов Ширвани Курбанмагомедович</v>
          </cell>
          <cell r="AH417" t="str">
            <v>ИП Чупанов Ш. К.</v>
          </cell>
          <cell r="AQ417">
            <v>4</v>
          </cell>
          <cell r="AR417">
            <v>8</v>
          </cell>
          <cell r="AS417">
            <v>9</v>
          </cell>
          <cell r="AT417">
            <v>10</v>
          </cell>
          <cell r="AX417" t="str">
            <v>Договор</v>
          </cell>
          <cell r="AY417" t="str">
            <v>ПРОДАВЕЦ</v>
          </cell>
          <cell r="BI417">
            <v>1</v>
          </cell>
          <cell r="BJ417" t="str">
            <v>ИП Чупанов Ширвани Курбанмагомедович</v>
          </cell>
          <cell r="BK417" t="str">
            <v>г-ну Чупанову Ш. К.</v>
          </cell>
          <cell r="BL417" t="str">
            <v>Индивидуальному предпринимателю</v>
          </cell>
          <cell r="BO417">
            <v>2.0019999999999998</v>
          </cell>
          <cell r="BP417" t="str">
            <v>маг. ТРАНЗИТ на выезде</v>
          </cell>
        </row>
        <row r="418">
          <cell r="A418">
            <v>20668</v>
          </cell>
          <cell r="B418" t="str">
            <v>Новый Абонент</v>
          </cell>
          <cell r="C418" t="str">
            <v>Новый Абонент</v>
          </cell>
          <cell r="BJ418" t="str">
            <v>Новый Абонент</v>
          </cell>
        </row>
        <row r="419">
          <cell r="A419">
            <v>20669</v>
          </cell>
          <cell r="B419" t="str">
            <v>ИП Муртузов Мирза Икрамович</v>
          </cell>
          <cell r="C419" t="str">
            <v>ИП Муртузов М. И.</v>
          </cell>
          <cell r="D419" t="str">
            <v>12-669/2006    от 01.01.2006г.</v>
          </cell>
          <cell r="K419">
            <v>890300071386</v>
          </cell>
          <cell r="W419">
            <v>629730</v>
          </cell>
          <cell r="X419" t="str">
            <v>Тюменская обл. ЯНАО</v>
          </cell>
          <cell r="Y419" t="str">
            <v>г. Надым</v>
          </cell>
          <cell r="Z419" t="str">
            <v>пр-кт Ленинградский 10Г кв. 13</v>
          </cell>
          <cell r="AA419">
            <v>629730</v>
          </cell>
          <cell r="AB419" t="str">
            <v>Тюменская обл. ЯНАО</v>
          </cell>
          <cell r="AC419" t="str">
            <v>г. Надым</v>
          </cell>
          <cell r="AD419" t="str">
            <v>1-й проезд панель Д</v>
          </cell>
          <cell r="AF419" t="str">
            <v>т. 3-000-3 ф.56-78-82
т. 6-88-90</v>
          </cell>
          <cell r="AG419" t="str">
            <v>ИП Муртузов Мирза Икрамович</v>
          </cell>
          <cell r="AH419" t="str">
            <v>ИП Гамидов А. З.</v>
          </cell>
          <cell r="AQ419">
            <v>4</v>
          </cell>
          <cell r="AR419">
            <v>8</v>
          </cell>
          <cell r="AS419">
            <v>9</v>
          </cell>
          <cell r="AT419">
            <v>10</v>
          </cell>
          <cell r="AX419" t="str">
            <v>Договор</v>
          </cell>
          <cell r="AY419" t="str">
            <v>ПРОДАВЕЦ</v>
          </cell>
          <cell r="BI419">
            <v>1</v>
          </cell>
          <cell r="BJ419" t="str">
            <v>ИП Муртузов Мирза Икрамович</v>
          </cell>
          <cell r="BK419" t="str">
            <v>г-ну Муртузову  М. И.</v>
          </cell>
          <cell r="BP419" t="str">
            <v xml:space="preserve">Ням-ням </v>
          </cell>
        </row>
        <row r="420">
          <cell r="A420">
            <v>20670</v>
          </cell>
          <cell r="B420" t="str">
            <v>Новый Абонент</v>
          </cell>
          <cell r="C420" t="str">
            <v>Новый Абонент</v>
          </cell>
          <cell r="BJ420" t="str">
            <v>Новый Абонент</v>
          </cell>
        </row>
        <row r="421">
          <cell r="A421">
            <v>20671</v>
          </cell>
          <cell r="B421" t="str">
            <v>ИП Барбаров Александр Васильевич</v>
          </cell>
          <cell r="C421" t="str">
            <v>ИП Барбаров А. В.</v>
          </cell>
          <cell r="D421" t="str">
            <v>12-671/2006    от 01.02.2006г.</v>
          </cell>
          <cell r="F421" t="str">
            <v>"Западно-Сибирский банк" Сбербанка РФ ОАО г. Тюмень Надымское ОСБ №8028/029</v>
          </cell>
          <cell r="G421" t="str">
            <v>047102651</v>
          </cell>
          <cell r="H421" t="str">
            <v>30101810800000000651</v>
          </cell>
          <cell r="I421" t="str">
            <v>40802810067090100233</v>
          </cell>
          <cell r="K421">
            <v>890304007198</v>
          </cell>
          <cell r="M421" t="str">
            <v>61110</v>
          </cell>
          <cell r="P421">
            <v>304890318100011</v>
          </cell>
          <cell r="W421">
            <v>629730</v>
          </cell>
          <cell r="X421" t="str">
            <v>Тюменская обл. ЯНАО</v>
          </cell>
          <cell r="Y421" t="str">
            <v>г. Надым</v>
          </cell>
          <cell r="Z421" t="str">
            <v>ул. Заводская адм.зд. НГЖС</v>
          </cell>
          <cell r="AA421">
            <v>629730</v>
          </cell>
          <cell r="AB421" t="str">
            <v>Тюменская обл. ЯНАО</v>
          </cell>
          <cell r="AC421" t="str">
            <v>г. Надым</v>
          </cell>
          <cell r="AD421" t="str">
            <v>ул. Заводская адм.зд. НГЖС</v>
          </cell>
          <cell r="AF421" t="str">
            <v>т. 3-51-49</v>
          </cell>
          <cell r="AG421" t="str">
            <v>ИП Барбаров Александр Васильевич</v>
          </cell>
          <cell r="AH421" t="str">
            <v>ИП Барбаров А. В.</v>
          </cell>
          <cell r="AQ421">
            <v>4</v>
          </cell>
          <cell r="AR421">
            <v>8</v>
          </cell>
          <cell r="AS421">
            <v>9</v>
          </cell>
          <cell r="AT421">
            <v>10</v>
          </cell>
          <cell r="AX421" t="str">
            <v>Договор</v>
          </cell>
          <cell r="AY421" t="str">
            <v>ПРОДАВЕЦ</v>
          </cell>
          <cell r="BI421">
            <v>1</v>
          </cell>
          <cell r="BJ421" t="str">
            <v>ИП Барбаров Александр Васильевич</v>
          </cell>
          <cell r="BK421" t="str">
            <v>г-ну Барбарову А. В.</v>
          </cell>
          <cell r="BL421" t="str">
            <v>Индивидуальному предпринимателю</v>
          </cell>
          <cell r="BO421">
            <v>4.0319999999999796</v>
          </cell>
          <cell r="BP421" t="str">
            <v>маг. СОМ</v>
          </cell>
        </row>
        <row r="422">
          <cell r="A422">
            <v>20672</v>
          </cell>
          <cell r="B422" t="str">
            <v>ИП Перепелицина Елена Николаевна</v>
          </cell>
          <cell r="C422" t="str">
            <v>ИП Перепелицина Е. Н.</v>
          </cell>
          <cell r="D422" t="str">
            <v>12-672/2006    от 01.01.2006г.</v>
          </cell>
          <cell r="K422">
            <v>230905058202</v>
          </cell>
          <cell r="N422" t="str">
            <v>52.1</v>
          </cell>
          <cell r="P422">
            <v>305890333600031</v>
          </cell>
          <cell r="W422">
            <v>629730</v>
          </cell>
          <cell r="X422" t="str">
            <v>Тюменская обл. ЯНАО</v>
          </cell>
          <cell r="Y422" t="str">
            <v>г. Надым</v>
          </cell>
          <cell r="Z422" t="str">
            <v>пос. Лесной д.8 кв.5</v>
          </cell>
          <cell r="AA422">
            <v>629730</v>
          </cell>
          <cell r="AB422" t="str">
            <v>Тюменская обл. ЯНАО</v>
          </cell>
          <cell r="AC422" t="str">
            <v>г. Надым</v>
          </cell>
          <cell r="AD422" t="str">
            <v>пос. Лесной адм.зд. ЭЗСМ</v>
          </cell>
          <cell r="AF422" t="str">
            <v>т. 66-414</v>
          </cell>
          <cell r="AG422" t="str">
            <v>ИП Перепелицина Елена Николаевна</v>
          </cell>
          <cell r="AH422" t="str">
            <v>ИП Перепелицина Е. Н.</v>
          </cell>
          <cell r="AQ422">
            <v>4</v>
          </cell>
          <cell r="AR422">
            <v>8</v>
          </cell>
          <cell r="AS422">
            <v>9</v>
          </cell>
          <cell r="AT422">
            <v>10</v>
          </cell>
          <cell r="AX422" t="str">
            <v>Договор</v>
          </cell>
          <cell r="AY422" t="str">
            <v>ПРОДАВЕЦ</v>
          </cell>
          <cell r="BI422">
            <v>1</v>
          </cell>
          <cell r="BJ422" t="str">
            <v>ИП Перепелицина Елена Николаевна</v>
          </cell>
          <cell r="BK422" t="str">
            <v>г-же Перепелициной  Е. Н.</v>
          </cell>
          <cell r="BL422" t="str">
            <v>Индивидуальному предпринимателю</v>
          </cell>
          <cell r="BO422">
            <v>3.02</v>
          </cell>
          <cell r="BP422" t="str">
            <v>бар СТРЕЛЕЦ</v>
          </cell>
        </row>
        <row r="423">
          <cell r="A423">
            <v>20673</v>
          </cell>
          <cell r="B423" t="str">
            <v>Новый Абонент</v>
          </cell>
          <cell r="C423" t="str">
            <v>Новый Абонент</v>
          </cell>
          <cell r="BJ423" t="str">
            <v>Новый Абонент</v>
          </cell>
        </row>
        <row r="424">
          <cell r="A424">
            <v>20674</v>
          </cell>
          <cell r="B424" t="str">
            <v>Новый Абонент</v>
          </cell>
          <cell r="C424" t="str">
            <v>Новый Абонент</v>
          </cell>
          <cell r="BJ424" t="str">
            <v>Новый Абонент</v>
          </cell>
        </row>
        <row r="425">
          <cell r="A425">
            <v>20675</v>
          </cell>
          <cell r="B425" t="str">
            <v>ИП Мансуров Илхам Аждар оглы</v>
          </cell>
          <cell r="C425" t="str">
            <v>ИП Мансуров И. А. О.</v>
          </cell>
          <cell r="D425" t="str">
            <v>12-675/2006    от 01.01.2006г.</v>
          </cell>
          <cell r="F425" t="str">
            <v>филиал ОАО "Уралсиб"  г. Тюмень</v>
          </cell>
          <cell r="G425" t="str">
            <v>047106957</v>
          </cell>
          <cell r="H425" t="str">
            <v>30101810900000000957</v>
          </cell>
          <cell r="K425">
            <v>890305274975</v>
          </cell>
          <cell r="P425">
            <v>304890315500052</v>
          </cell>
          <cell r="W425">
            <v>629730</v>
          </cell>
          <cell r="X425" t="str">
            <v>Тюменская обл. ЯНАО</v>
          </cell>
          <cell r="Y425" t="str">
            <v>г. Надым</v>
          </cell>
          <cell r="Z425" t="str">
            <v>ул. Зверева д.44-160</v>
          </cell>
          <cell r="AA425">
            <v>629730</v>
          </cell>
          <cell r="AB425" t="str">
            <v>Тюменская обл. ЯНАО</v>
          </cell>
          <cell r="AC425" t="str">
            <v>г. Надым</v>
          </cell>
          <cell r="AD425" t="str">
            <v>ул. Зверева д.44-160</v>
          </cell>
          <cell r="AF425" t="str">
            <v>т. 2-15-13 
т. 2-33-12</v>
          </cell>
          <cell r="AG425" t="str">
            <v>ИП Мансуров Илхам Аждар оглы</v>
          </cell>
          <cell r="AH425" t="str">
            <v>ИП Мансуров И. А. О.</v>
          </cell>
          <cell r="AK425" t="str">
            <v>Кудашева Елена Ивановна 
т. 2-33-12</v>
          </cell>
          <cell r="AL425" t="str">
            <v>Кудашева Е. И.</v>
          </cell>
          <cell r="AQ425">
            <v>4</v>
          </cell>
          <cell r="AR425">
            <v>8</v>
          </cell>
          <cell r="AS425">
            <v>9</v>
          </cell>
          <cell r="AT425">
            <v>10</v>
          </cell>
          <cell r="AX425" t="str">
            <v>Договор</v>
          </cell>
          <cell r="AY425" t="str">
            <v>ПРОДАВЕЦ</v>
          </cell>
          <cell r="BI425">
            <v>1</v>
          </cell>
          <cell r="BJ425" t="str">
            <v>ИП Мансуров Илхам Аждар оглы</v>
          </cell>
          <cell r="BK425" t="str">
            <v>г-ну Мансурову И. А. о.</v>
          </cell>
          <cell r="BL425" t="str">
            <v>Индивидуальному предпринимателю</v>
          </cell>
          <cell r="BP425" t="str">
            <v>маг.Лагуна пр. Леннградский</v>
          </cell>
        </row>
        <row r="426">
          <cell r="A426">
            <v>20676</v>
          </cell>
          <cell r="B426" t="str">
            <v>гр. Лысенко Сергей Леонидович</v>
          </cell>
          <cell r="C426" t="str">
            <v>гр. Лысенко С. Л.</v>
          </cell>
          <cell r="D426" t="str">
            <v>12-676/2006    от 01.01.2006г.</v>
          </cell>
          <cell r="K426">
            <v>890302844458</v>
          </cell>
          <cell r="V426" t="str">
            <v>Перезаключить</v>
          </cell>
          <cell r="W426">
            <v>629731</v>
          </cell>
          <cell r="X426" t="str">
            <v>Тюменская обл. ЯНАО</v>
          </cell>
          <cell r="Y426" t="str">
            <v>г. Надым</v>
          </cell>
          <cell r="Z426" t="str">
            <v>ул. Зверева д.46-178</v>
          </cell>
          <cell r="AA426">
            <v>629731</v>
          </cell>
          <cell r="AB426" t="str">
            <v>Тюменская обл. ЯНАО</v>
          </cell>
          <cell r="AC426" t="str">
            <v>г. Надым</v>
          </cell>
          <cell r="AD426" t="str">
            <v>ул. Зверева д.46-178</v>
          </cell>
          <cell r="AF426" t="str">
            <v>т. 2-63-52, 
т. 8-904-454-9415</v>
          </cell>
          <cell r="AG426" t="str">
            <v>гр. Лысенко Сергей Леонидович</v>
          </cell>
          <cell r="AH426" t="str">
            <v>гр. Лысенко С. Л.</v>
          </cell>
          <cell r="AQ426">
            <v>4</v>
          </cell>
          <cell r="AR426">
            <v>8</v>
          </cell>
          <cell r="AS426">
            <v>9</v>
          </cell>
          <cell r="AT426">
            <v>10</v>
          </cell>
          <cell r="AX426" t="str">
            <v>Договор</v>
          </cell>
          <cell r="AY426" t="str">
            <v>ПРОДАВЕЦ</v>
          </cell>
          <cell r="BI426">
            <v>0</v>
          </cell>
          <cell r="BJ426" t="str">
            <v>гр. Лысенко Сергей Леонидович</v>
          </cell>
          <cell r="BK426" t="str">
            <v>г-ну Лысенко С. Л.</v>
          </cell>
        </row>
        <row r="427">
          <cell r="A427">
            <v>20677</v>
          </cell>
          <cell r="B427" t="str">
            <v>ГСК "Чайка"</v>
          </cell>
          <cell r="C427" t="str">
            <v>ГСК "Чайка"</v>
          </cell>
          <cell r="D427" t="str">
            <v>12-677/2006    от 01.04.2006г.</v>
          </cell>
          <cell r="F427" t="str">
            <v>"Западно-Сибирский банк" Сбербанка РФ ОАО г. Тюмень Надымское ОСБ №8028/029</v>
          </cell>
          <cell r="G427" t="str">
            <v>047102651</v>
          </cell>
          <cell r="H427" t="str">
            <v>30101810800000000651</v>
          </cell>
          <cell r="I427" t="str">
            <v>40702810667090100157</v>
          </cell>
          <cell r="K427">
            <v>8903014390</v>
          </cell>
          <cell r="L427">
            <v>890301001</v>
          </cell>
          <cell r="P427">
            <v>1028900582083</v>
          </cell>
          <cell r="W427">
            <v>629732</v>
          </cell>
          <cell r="X427" t="str">
            <v>Тюменская обл. ЯНАО</v>
          </cell>
          <cell r="Y427" t="str">
            <v>г. Надым</v>
          </cell>
          <cell r="Z427" t="str">
            <v>ул. Рыжкова 8-50</v>
          </cell>
          <cell r="AA427">
            <v>629732</v>
          </cell>
          <cell r="AB427" t="str">
            <v>Тюменская обл. ЯНАО</v>
          </cell>
          <cell r="AC427" t="str">
            <v>г. Надым</v>
          </cell>
          <cell r="AD427" t="str">
            <v>ул. Рыжкова 8-50</v>
          </cell>
          <cell r="AF427" t="str">
            <v>т. 8-908-857-1080, 
т. 2-60-97</v>
          </cell>
          <cell r="AG427" t="str">
            <v>пред. Степанов Иван Николаевич</v>
          </cell>
          <cell r="AH427" t="str">
            <v>пред. Степанов И. Н.</v>
          </cell>
          <cell r="AQ427">
            <v>4</v>
          </cell>
          <cell r="AR427">
            <v>8</v>
          </cell>
          <cell r="AS427">
            <v>9</v>
          </cell>
          <cell r="AT427">
            <v>10</v>
          </cell>
          <cell r="AX427" t="str">
            <v>Договор</v>
          </cell>
          <cell r="AY427" t="str">
            <v>ПРОДАВЕЦ</v>
          </cell>
          <cell r="BI427">
            <v>0</v>
          </cell>
          <cell r="BJ427" t="str">
            <v>ГСК "Чайка"</v>
          </cell>
          <cell r="BK427" t="str">
            <v>г-ну Степанову И. Н.</v>
          </cell>
          <cell r="BL427" t="str">
            <v>Председателю</v>
          </cell>
        </row>
        <row r="428">
          <cell r="A428">
            <v>20678</v>
          </cell>
          <cell r="B428" t="str">
            <v>Новый Абонент</v>
          </cell>
          <cell r="C428" t="str">
            <v>Новый Абонент</v>
          </cell>
          <cell r="BJ428" t="str">
            <v>Новый Абонент</v>
          </cell>
        </row>
        <row r="429">
          <cell r="A429">
            <v>20679</v>
          </cell>
          <cell r="B429" t="str">
            <v>ИП Гасанов Али Гасан оглы</v>
          </cell>
          <cell r="C429" t="str">
            <v>ИП Гасанов А.Г.</v>
          </cell>
          <cell r="D429" t="str">
            <v>12-679/2007    от 01.01.2007г.</v>
          </cell>
          <cell r="F429" t="str">
            <v>"Западно-Сибирский банк" Сбербанка РФ ОАО г. Тюмень Надымское ОСБ №8028/029</v>
          </cell>
          <cell r="G429" t="str">
            <v>047102651</v>
          </cell>
          <cell r="H429" t="str">
            <v>30101810800000000651</v>
          </cell>
          <cell r="I429" t="str">
            <v>40802810067090100288</v>
          </cell>
          <cell r="K429">
            <v>861200142540</v>
          </cell>
          <cell r="N429" t="str">
            <v>52.2</v>
          </cell>
          <cell r="P429">
            <v>304890301600073</v>
          </cell>
          <cell r="W429">
            <v>629730</v>
          </cell>
          <cell r="X429" t="str">
            <v>Тюменская обл. ЯНАО</v>
          </cell>
          <cell r="Y429" t="str">
            <v>г. Надым</v>
          </cell>
          <cell r="Z429" t="str">
            <v>ул. Заводская д.11 кв. 2</v>
          </cell>
          <cell r="AA429">
            <v>629730</v>
          </cell>
          <cell r="AB429" t="str">
            <v>Тюменская обл. ЯНАО</v>
          </cell>
          <cell r="AC429" t="str">
            <v>г. Надым</v>
          </cell>
          <cell r="AD429" t="str">
            <v>ул. Комсомольская д. 10"Б"</v>
          </cell>
          <cell r="AF429" t="str">
            <v>т. 7-47-34,
т. 2-53-59</v>
          </cell>
          <cell r="AG429" t="str">
            <v>ИП Гасанов Али Гасан оглы</v>
          </cell>
          <cell r="AH429" t="str">
            <v>ИП Гасанов А. Г. о.</v>
          </cell>
          <cell r="AQ429">
            <v>4</v>
          </cell>
          <cell r="AR429">
            <v>8</v>
          </cell>
          <cell r="AS429">
            <v>9</v>
          </cell>
          <cell r="AT429">
            <v>10</v>
          </cell>
          <cell r="AX429" t="str">
            <v>Договор</v>
          </cell>
          <cell r="AY429" t="str">
            <v>ПРОДАВЕЦ</v>
          </cell>
          <cell r="BI429">
            <v>1</v>
          </cell>
          <cell r="BJ429" t="str">
            <v>ИП Гасанов Али Гасан оглы</v>
          </cell>
          <cell r="BK429" t="str">
            <v>г-ну Гасанову А. Г. о.</v>
          </cell>
          <cell r="BL429" t="str">
            <v>Индивидуальному предпринимателю</v>
          </cell>
          <cell r="BP429" t="str">
            <v>Зверева 17/1 МТФ бывший</v>
          </cell>
        </row>
        <row r="430">
          <cell r="A430">
            <v>20680</v>
          </cell>
          <cell r="B430" t="str">
            <v>Новый Абонент</v>
          </cell>
          <cell r="C430" t="str">
            <v>Новый Абонент</v>
          </cell>
          <cell r="BJ430" t="str">
            <v>Новый Абонент</v>
          </cell>
        </row>
        <row r="431">
          <cell r="A431">
            <v>20681</v>
          </cell>
          <cell r="B431" t="str">
            <v>ГСК "Строитель-96"</v>
          </cell>
          <cell r="C431" t="str">
            <v>ГСК "Строитель-96"</v>
          </cell>
          <cell r="D431" t="str">
            <v>12-681/2006    от 01.08.2006г.</v>
          </cell>
          <cell r="K431">
            <v>8903016528</v>
          </cell>
          <cell r="P431">
            <v>1028900580972</v>
          </cell>
          <cell r="W431">
            <v>629730</v>
          </cell>
          <cell r="X431" t="str">
            <v>Тюменская обл. ЯНАО</v>
          </cell>
          <cell r="Y431" t="str">
            <v>г. Надым</v>
          </cell>
          <cell r="Z431" t="str">
            <v>ул. Зверева  д.46 кв.51</v>
          </cell>
          <cell r="AA431">
            <v>629730</v>
          </cell>
          <cell r="AB431" t="str">
            <v>Тюменская обл. ЯНАО</v>
          </cell>
          <cell r="AC431" t="str">
            <v>г. Надым</v>
          </cell>
          <cell r="AD431" t="str">
            <v>ул. Зверева  д.46 кв.51</v>
          </cell>
          <cell r="AF431" t="str">
            <v>т. 47-2-76 
89088571479 Игорь
т. 8-922-464-57-04</v>
          </cell>
          <cell r="AG431" t="str">
            <v>пред. Сероштанов Владимир Павлович</v>
          </cell>
          <cell r="AH431" t="str">
            <v>Сероштанов В.П.</v>
          </cell>
          <cell r="AQ431">
            <v>4</v>
          </cell>
          <cell r="AR431">
            <v>8</v>
          </cell>
          <cell r="AS431">
            <v>9</v>
          </cell>
          <cell r="AT431">
            <v>10</v>
          </cell>
          <cell r="AX431" t="str">
            <v>Договор</v>
          </cell>
          <cell r="AY431" t="str">
            <v>ПРОДАВЕЦ</v>
          </cell>
          <cell r="BI431">
            <v>0</v>
          </cell>
          <cell r="BJ431" t="str">
            <v>ГСК "Строитель-96"</v>
          </cell>
          <cell r="BK431" t="str">
            <v>г-ну Сероштанову В. П.</v>
          </cell>
          <cell r="BL431" t="str">
            <v>Председателю</v>
          </cell>
        </row>
        <row r="432">
          <cell r="A432">
            <v>20682</v>
          </cell>
          <cell r="B432" t="str">
            <v>ИП Мамедов Расиф Гаджибаба оглы</v>
          </cell>
          <cell r="C432" t="str">
            <v>ИП Мамедов Р. Г. о.</v>
          </cell>
          <cell r="D432" t="str">
            <v>12-682/2006    от 01.04.2006г.</v>
          </cell>
          <cell r="K432">
            <v>890300159256</v>
          </cell>
          <cell r="W432">
            <v>629730</v>
          </cell>
          <cell r="X432" t="str">
            <v>Тюменская обл. ЯНАО</v>
          </cell>
          <cell r="Y432" t="str">
            <v>г. Надым</v>
          </cell>
          <cell r="Z432" t="str">
            <v>ул. Строителей 8</v>
          </cell>
          <cell r="AA432">
            <v>629730</v>
          </cell>
          <cell r="AB432" t="str">
            <v>Тюменская обл. ЯНАО</v>
          </cell>
          <cell r="AC432" t="str">
            <v>г. Надым</v>
          </cell>
          <cell r="AD432" t="str">
            <v>ул. Строителей 8</v>
          </cell>
          <cell r="AF432" t="str">
            <v>т. 3-33-25</v>
          </cell>
          <cell r="AG432" t="str">
            <v>ИП Мамедов Расиф Гаджибаба оглы</v>
          </cell>
          <cell r="AH432" t="str">
            <v>ИП Мамедов Р. Г. о.</v>
          </cell>
          <cell r="AQ432">
            <v>4</v>
          </cell>
          <cell r="AR432">
            <v>8</v>
          </cell>
          <cell r="AS432">
            <v>9</v>
          </cell>
          <cell r="AT432">
            <v>10</v>
          </cell>
          <cell r="AX432" t="str">
            <v>Договор</v>
          </cell>
          <cell r="AY432" t="str">
            <v>ПРОДАВЕЦ</v>
          </cell>
          <cell r="BI432">
            <v>1</v>
          </cell>
          <cell r="BJ432" t="str">
            <v>ИП Мамедов Расиф Гаджибаба оглы</v>
          </cell>
          <cell r="BK432" t="str">
            <v>г-ну Мамедову Р. Г. о.</v>
          </cell>
          <cell r="BL432" t="str">
            <v>Индивидуальному предпринимателю</v>
          </cell>
          <cell r="BO432">
            <v>5.0110000000000001</v>
          </cell>
          <cell r="BP432" t="str">
            <v>Зверева51 Ремонт обуви</v>
          </cell>
        </row>
        <row r="433">
          <cell r="A433">
            <v>20683</v>
          </cell>
          <cell r="B433" t="str">
            <v>ИП Сахаватова Маржанат Нажмурдиновна</v>
          </cell>
          <cell r="C433" t="str">
            <v>ИП Сахаватова  М. Н.</v>
          </cell>
          <cell r="D433" t="str">
            <v>12-683/2007    от 01.12.2006г.</v>
          </cell>
          <cell r="F433" t="str">
            <v>"Западно-Сибирский банк" Сбербанка РФ ОАО г. Тюмень Надымское ОСБ №8028/029</v>
          </cell>
          <cell r="G433" t="str">
            <v>047102651</v>
          </cell>
          <cell r="H433" t="str">
            <v>30101810800000000651</v>
          </cell>
          <cell r="I433" t="str">
            <v>40802810667090100138</v>
          </cell>
          <cell r="K433">
            <v>890300254196</v>
          </cell>
          <cell r="P433">
            <v>405890327900039</v>
          </cell>
          <cell r="W433">
            <v>629730</v>
          </cell>
          <cell r="X433" t="str">
            <v>Тюменская обл. ЯНАО</v>
          </cell>
          <cell r="Y433" t="str">
            <v>г. Надым</v>
          </cell>
          <cell r="Z433" t="str">
            <v>ул. Зверева д.40 кв.156</v>
          </cell>
          <cell r="AA433">
            <v>629730</v>
          </cell>
          <cell r="AB433" t="str">
            <v>Тюменская обл. ЯНАО</v>
          </cell>
          <cell r="AC433" t="str">
            <v>г. Надым</v>
          </cell>
          <cell r="AD433" t="str">
            <v>ул. Зверева д.39 кв.2</v>
          </cell>
          <cell r="AF433" t="str">
            <v>2-26-11 д.521667</v>
          </cell>
          <cell r="AG433" t="str">
            <v>Сахаватова Маржанат Нажмурдиновна</v>
          </cell>
          <cell r="AH433" t="str">
            <v>Сахаватова  М.Н.</v>
          </cell>
          <cell r="AQ433">
            <v>4</v>
          </cell>
          <cell r="AR433">
            <v>8</v>
          </cell>
          <cell r="AS433">
            <v>9</v>
          </cell>
          <cell r="AT433">
            <v>10</v>
          </cell>
          <cell r="AX433" t="str">
            <v>Договор</v>
          </cell>
          <cell r="AY433" t="str">
            <v>ПРОДАВЕЦ</v>
          </cell>
          <cell r="BI433">
            <v>1</v>
          </cell>
          <cell r="BJ433" t="str">
            <v>ИП Сахаватова Маржанат Нажмурдиновна</v>
          </cell>
          <cell r="BK433" t="str">
            <v>г-ну Сахаватовой  М. Н.</v>
          </cell>
          <cell r="BL433" t="str">
            <v>Индивидуальному предпринимателю</v>
          </cell>
          <cell r="BO433">
            <v>6.0060000000000002</v>
          </cell>
          <cell r="BP433" t="str">
            <v>"НЗКПД" 2 эт агазин в середине</v>
          </cell>
        </row>
        <row r="434">
          <cell r="A434">
            <v>20684</v>
          </cell>
          <cell r="B434" t="str">
            <v>ИП Яцкий Михаил Дмитриевич</v>
          </cell>
          <cell r="C434" t="str">
            <v>ИП Яцкий М. Д.</v>
          </cell>
          <cell r="D434" t="str">
            <v>12-684/2006    от 01.09.2006г.</v>
          </cell>
          <cell r="K434">
            <v>890302734688</v>
          </cell>
          <cell r="P434">
            <v>305890306000024</v>
          </cell>
          <cell r="V434" t="str">
            <v>Расторгнуть</v>
          </cell>
          <cell r="W434">
            <v>629730</v>
          </cell>
          <cell r="X434" t="str">
            <v>Тюменская обл. ЯНАО</v>
          </cell>
          <cell r="Y434" t="str">
            <v>г. Надым</v>
          </cell>
          <cell r="Z434" t="str">
            <v>ул. Зверева д.15 кв. 48</v>
          </cell>
          <cell r="AA434">
            <v>629730</v>
          </cell>
          <cell r="AB434" t="str">
            <v>Тюменская обл. ЯНАО</v>
          </cell>
          <cell r="AC434" t="str">
            <v>г. Надым</v>
          </cell>
          <cell r="AD434" t="str">
            <v>ул. Зверева д.15 кв. 48</v>
          </cell>
          <cell r="AF434" t="str">
            <v>т. 53-27-75, 
т. 8-902-626-01-47 
ф.53-77-10</v>
          </cell>
          <cell r="AG434" t="str">
            <v>ИП Яцкий Михаил Дмитриевич</v>
          </cell>
          <cell r="AH434" t="str">
            <v>ИП Яцкий М. Д.</v>
          </cell>
          <cell r="BI434">
            <v>1</v>
          </cell>
          <cell r="BJ434" t="str">
            <v>ИП Яцкий Михаил Дмитриевич</v>
          </cell>
          <cell r="BK434" t="str">
            <v>г-ну Яцкому М. Д.</v>
          </cell>
          <cell r="BL434" t="str">
            <v>Индивидуальному предпринимателю</v>
          </cell>
          <cell r="BP434" t="str">
            <v xml:space="preserve">Строителей 7 </v>
          </cell>
        </row>
        <row r="435">
          <cell r="A435">
            <v>20685</v>
          </cell>
          <cell r="B435" t="str">
            <v>ИП Аллахкулиев Магомед Бейбутович</v>
          </cell>
          <cell r="C435" t="str">
            <v>ИП Аллахкулиев М. Б.</v>
          </cell>
          <cell r="D435" t="str">
            <v>12-685/2006    от 01.10.2006г.</v>
          </cell>
          <cell r="K435">
            <v>890300196160</v>
          </cell>
          <cell r="P435">
            <v>304890304800078</v>
          </cell>
          <cell r="W435">
            <v>629730</v>
          </cell>
          <cell r="X435" t="str">
            <v>Тюменская обл. ЯНАО</v>
          </cell>
          <cell r="Y435" t="str">
            <v>г. Надым</v>
          </cell>
          <cell r="Z435" t="str">
            <v>пос. Лесной д. 13 кв. 3</v>
          </cell>
          <cell r="AA435">
            <v>629730</v>
          </cell>
          <cell r="AB435" t="str">
            <v>Тюменская обл. ЯНАО</v>
          </cell>
          <cell r="AC435" t="str">
            <v>г. Надым</v>
          </cell>
          <cell r="AD435" t="str">
            <v>пос. Лесной д. 13 кв. 3</v>
          </cell>
          <cell r="AF435" t="str">
            <v>т. 2-33-12 
т. 8-922-052-01-88</v>
          </cell>
          <cell r="AG435" t="str">
            <v>ИП Аллахкулиев Магомед Бейбутович</v>
          </cell>
          <cell r="AH435" t="str">
            <v xml:space="preserve">ИП Аллахкулиев М. Б. </v>
          </cell>
          <cell r="AQ435">
            <v>4</v>
          </cell>
          <cell r="AR435">
            <v>8</v>
          </cell>
          <cell r="AS435">
            <v>9</v>
          </cell>
          <cell r="AT435">
            <v>10</v>
          </cell>
          <cell r="AX435" t="str">
            <v>Договор</v>
          </cell>
          <cell r="AY435" t="str">
            <v>ПРОДАВЕЦ</v>
          </cell>
          <cell r="BI435">
            <v>1</v>
          </cell>
          <cell r="BJ435" t="str">
            <v>ИП Аллахкулиев Магомед Бейбутович</v>
          </cell>
          <cell r="BK435" t="str">
            <v>г-ну Аллахкулиеву М. Б.</v>
          </cell>
          <cell r="BL435" t="str">
            <v>Индивидуальному предпринимателю</v>
          </cell>
          <cell r="BP435" t="str">
            <v>тот же что и Руффулаев</v>
          </cell>
        </row>
        <row r="436">
          <cell r="A436">
            <v>20686</v>
          </cell>
          <cell r="B436" t="str">
            <v>ИП Чубов Евгений Анатольевич</v>
          </cell>
          <cell r="C436" t="str">
            <v>ИП Чубов Е. А.</v>
          </cell>
          <cell r="D436" t="str">
            <v>12-686/2006    от 01.11.2006г.</v>
          </cell>
          <cell r="K436">
            <v>890304547394</v>
          </cell>
          <cell r="P436">
            <v>306890310300027</v>
          </cell>
          <cell r="Q436" t="str">
            <v>000591575</v>
          </cell>
          <cell r="W436">
            <v>629730</v>
          </cell>
          <cell r="X436" t="str">
            <v>Тюменская обл. ЯНАО</v>
          </cell>
          <cell r="Y436" t="str">
            <v>г. Надым</v>
          </cell>
          <cell r="Z436" t="str">
            <v>ул. Комсомольская 12/1 кв. 33</v>
          </cell>
          <cell r="AA436">
            <v>629730</v>
          </cell>
          <cell r="AB436" t="str">
            <v>Тюменская обл. ЯНАО</v>
          </cell>
          <cell r="AC436" t="str">
            <v>г. Надым</v>
          </cell>
          <cell r="AD436" t="str">
            <v>ул. Комсомольская 12/1 кв. 33</v>
          </cell>
          <cell r="AF436" t="str">
            <v>т. 8-902-621-94-16</v>
          </cell>
          <cell r="AG436" t="str">
            <v>ИП Чубов Евгений Анатольевич</v>
          </cell>
          <cell r="AH436" t="str">
            <v>ИП Чубов Е. А.</v>
          </cell>
          <cell r="AQ436">
            <v>4</v>
          </cell>
          <cell r="AR436">
            <v>8</v>
          </cell>
          <cell r="AS436">
            <v>9</v>
          </cell>
          <cell r="AT436">
            <v>10</v>
          </cell>
          <cell r="AX436" t="str">
            <v>Договор</v>
          </cell>
          <cell r="AY436" t="str">
            <v>ПРОДАВЕЦ</v>
          </cell>
          <cell r="BI436">
            <v>1</v>
          </cell>
          <cell r="BJ436" t="str">
            <v>ИП Чубов Евгений Анатольевич</v>
          </cell>
          <cell r="BK436" t="str">
            <v>г-ну Чубову Е. А.</v>
          </cell>
          <cell r="BL436" t="str">
            <v>Индивидуальному предпринимателю</v>
          </cell>
        </row>
        <row r="437">
          <cell r="A437">
            <v>20687</v>
          </cell>
          <cell r="B437" t="str">
            <v>ИП Меликов Рамиз Раджаб оглы</v>
          </cell>
          <cell r="C437" t="str">
            <v>ИП Меликов Р. Р. о.</v>
          </cell>
          <cell r="D437" t="str">
            <v>12-687/2007    от 01.08.2007г.</v>
          </cell>
          <cell r="K437">
            <v>890306627609</v>
          </cell>
          <cell r="P437">
            <v>305890323700011</v>
          </cell>
          <cell r="W437">
            <v>629730</v>
          </cell>
          <cell r="X437" t="str">
            <v>Тюменская обл. ЯНАО</v>
          </cell>
          <cell r="Y437" t="str">
            <v>г. Надым</v>
          </cell>
          <cell r="Z437" t="str">
            <v>ул. Зверева д.40 кв. 34</v>
          </cell>
          <cell r="AA437">
            <v>629730</v>
          </cell>
          <cell r="AB437" t="str">
            <v>Тюменская обл. ЯНАО</v>
          </cell>
          <cell r="AC437" t="str">
            <v>г. Надым</v>
          </cell>
          <cell r="AD437" t="str">
            <v>ул. Зверева д.40 кв. 34</v>
          </cell>
          <cell r="AF437" t="str">
            <v>т. 53-20-98</v>
          </cell>
          <cell r="AG437" t="str">
            <v>ИП Меликов Рамиз Раджаб оглы</v>
          </cell>
          <cell r="AH437" t="str">
            <v>ИП Меликов Р. Р. о.</v>
          </cell>
          <cell r="AQ437">
            <v>4</v>
          </cell>
          <cell r="AR437">
            <v>8</v>
          </cell>
          <cell r="AS437">
            <v>9</v>
          </cell>
          <cell r="AT437">
            <v>10</v>
          </cell>
          <cell r="AX437" t="str">
            <v>Договор</v>
          </cell>
          <cell r="AY437" t="str">
            <v>ПРОДАВЕЦ</v>
          </cell>
          <cell r="BI437">
            <v>1</v>
          </cell>
          <cell r="BJ437" t="str">
            <v>ИП Меликов Рамиз Раджаб оглы</v>
          </cell>
          <cell r="BK437" t="str">
            <v>г-ну Меликову Р.Р.о.</v>
          </cell>
          <cell r="BL437" t="str">
            <v>Индивидуальному предпринимателю</v>
          </cell>
        </row>
        <row r="438">
          <cell r="A438">
            <v>20688</v>
          </cell>
          <cell r="B438" t="str">
            <v>Новый Абонент</v>
          </cell>
          <cell r="C438" t="str">
            <v>Новый Абонент</v>
          </cell>
          <cell r="BJ438" t="str">
            <v>Новый Абонент</v>
          </cell>
        </row>
        <row r="439">
          <cell r="A439">
            <v>20689</v>
          </cell>
          <cell r="B439" t="str">
            <v>Новый Абонент</v>
          </cell>
          <cell r="C439" t="str">
            <v>Новый Абонент</v>
          </cell>
          <cell r="BJ439" t="str">
            <v>Новый Абонент</v>
          </cell>
        </row>
        <row r="440">
          <cell r="A440">
            <v>20690</v>
          </cell>
          <cell r="B440" t="str">
            <v>Новый Абонент</v>
          </cell>
          <cell r="C440" t="str">
            <v>Новый Абонент</v>
          </cell>
          <cell r="BJ440" t="str">
            <v>Новый Абонент</v>
          </cell>
        </row>
        <row r="441">
          <cell r="A441">
            <v>20691</v>
          </cell>
          <cell r="B441" t="str">
            <v>Новый Абонент</v>
          </cell>
          <cell r="C441" t="str">
            <v>Новый Абонент</v>
          </cell>
          <cell r="BJ441" t="str">
            <v>Новый Абонент</v>
          </cell>
        </row>
        <row r="442">
          <cell r="A442">
            <v>20692</v>
          </cell>
          <cell r="B442" t="str">
            <v>Новый Абонент</v>
          </cell>
          <cell r="C442" t="str">
            <v>Новый Абонент</v>
          </cell>
          <cell r="BJ442" t="str">
            <v>Новый Абонент</v>
          </cell>
        </row>
        <row r="443">
          <cell r="A443">
            <v>20693</v>
          </cell>
          <cell r="B443" t="str">
            <v>Новый Абонент</v>
          </cell>
          <cell r="C443" t="str">
            <v>Новый Абонент</v>
          </cell>
          <cell r="BJ443" t="str">
            <v>Новый Абонент</v>
          </cell>
        </row>
        <row r="444">
          <cell r="A444">
            <v>20694</v>
          </cell>
          <cell r="B444" t="str">
            <v>Новый Абонент</v>
          </cell>
          <cell r="C444" t="str">
            <v>Новый Абонент</v>
          </cell>
          <cell r="BJ444" t="str">
            <v>Новый Абонент</v>
          </cell>
        </row>
        <row r="445">
          <cell r="A445">
            <v>20695</v>
          </cell>
          <cell r="B445" t="str">
            <v>Новый Абонент</v>
          </cell>
          <cell r="C445" t="str">
            <v>Новый Абонент</v>
          </cell>
          <cell r="BJ445" t="str">
            <v>Новый Абонент</v>
          </cell>
        </row>
        <row r="446">
          <cell r="A446">
            <v>20696</v>
          </cell>
          <cell r="B446" t="str">
            <v>Новый Абонент</v>
          </cell>
          <cell r="C446" t="str">
            <v>Новый Абонент</v>
          </cell>
          <cell r="BJ446" t="str">
            <v>Новый Абонент</v>
          </cell>
        </row>
        <row r="447">
          <cell r="A447">
            <v>20697</v>
          </cell>
          <cell r="B447" t="str">
            <v>Новый Абонент</v>
          </cell>
          <cell r="C447" t="str">
            <v>Новый Абонент</v>
          </cell>
          <cell r="BJ447" t="str">
            <v>Новый Абонент</v>
          </cell>
        </row>
        <row r="448">
          <cell r="A448">
            <v>20698</v>
          </cell>
          <cell r="B448" t="str">
            <v>Новый Абонент</v>
          </cell>
          <cell r="C448" t="str">
            <v>Новый Абонент</v>
          </cell>
          <cell r="BJ448" t="str">
            <v>Новый Абонент</v>
          </cell>
        </row>
        <row r="449">
          <cell r="A449">
            <v>20699</v>
          </cell>
          <cell r="B449" t="str">
            <v>Новый Абонент</v>
          </cell>
          <cell r="C449" t="str">
            <v>Новый Абонент</v>
          </cell>
          <cell r="BJ449" t="str">
            <v>Новый Абонент</v>
          </cell>
        </row>
        <row r="450">
          <cell r="A450">
            <v>30000</v>
          </cell>
          <cell r="B450" t="str">
            <v>Бездоговорное потребление</v>
          </cell>
          <cell r="C450" t="str">
            <v>Бездоговорное потребление</v>
          </cell>
          <cell r="BJ450" t="str">
            <v>Бездоговорное потребление</v>
          </cell>
        </row>
        <row r="451">
          <cell r="A451">
            <v>30700</v>
          </cell>
          <cell r="B451" t="str">
            <v>ОАО "Ямалтелеком"</v>
          </cell>
          <cell r="C451" t="str">
            <v>ОАО "Ямалтелеком"</v>
          </cell>
          <cell r="D451" t="str">
            <v>12-186/2006    от 30.11.2006г.</v>
          </cell>
          <cell r="F451" t="str">
            <v>"Запсибкомбанк" ОАО г. Салехард</v>
          </cell>
          <cell r="G451" t="str">
            <v>047182727</v>
          </cell>
          <cell r="H451" t="str">
            <v>30101810600000000727</v>
          </cell>
          <cell r="I451" t="str">
            <v>40702810000120000601</v>
          </cell>
          <cell r="K451">
            <v>8901010175</v>
          </cell>
          <cell r="L451">
            <v>890101001</v>
          </cell>
          <cell r="M451" t="str">
            <v>52300</v>
          </cell>
          <cell r="N451" t="str">
            <v>64.20.11; 62.20.12; 64.20.21; 64.20.22; 64.20.3;</v>
          </cell>
          <cell r="O451" t="str">
            <v>51016764</v>
          </cell>
          <cell r="P451">
            <v>1028900507415</v>
          </cell>
          <cell r="Q451" t="str">
            <v>89 №000263496</v>
          </cell>
          <cell r="S451">
            <v>42</v>
          </cell>
          <cell r="T451">
            <v>47</v>
          </cell>
          <cell r="U451">
            <v>49014</v>
          </cell>
          <cell r="W451">
            <v>629003</v>
          </cell>
          <cell r="X451" t="str">
            <v>Тюменская обл. ЯНАО</v>
          </cell>
          <cell r="Y451" t="str">
            <v>г. Салехард</v>
          </cell>
          <cell r="Z451" t="str">
            <v>мкрн. Б. Кнунянца 1</v>
          </cell>
          <cell r="AA451">
            <v>629003</v>
          </cell>
          <cell r="AB451" t="str">
            <v>Тюменская обл. ЯНАО</v>
          </cell>
          <cell r="AC451" t="str">
            <v>г. Салехард</v>
          </cell>
          <cell r="AD451" t="str">
            <v>мкрн. Б. Кнунянца 1</v>
          </cell>
          <cell r="AE451" t="str">
            <v>info@ytc.ru</v>
          </cell>
          <cell r="AF451" t="str">
            <v>т. (34922) 4-20-51</v>
          </cell>
          <cell r="AG451" t="str">
            <v>г. д. Тютя Семён Андреевич</v>
          </cell>
          <cell r="AH451" t="str">
            <v>г. д. Тютя С. А.</v>
          </cell>
          <cell r="AK451" t="str">
            <v>Кузнецова Елена Алексеевна</v>
          </cell>
          <cell r="AL451" t="str">
            <v>Кузнецова Е. А.</v>
          </cell>
          <cell r="AQ451">
            <v>4</v>
          </cell>
          <cell r="AR451">
            <v>8</v>
          </cell>
          <cell r="AS451">
            <v>9</v>
          </cell>
          <cell r="AT451">
            <v>10</v>
          </cell>
          <cell r="AX451" t="str">
            <v>Договор</v>
          </cell>
          <cell r="AY451" t="str">
            <v>ПРОДАВЕЦ</v>
          </cell>
          <cell r="BI451">
            <v>1</v>
          </cell>
          <cell r="BJ451" t="str">
            <v>ОАО "Ямалтелеком"</v>
          </cell>
          <cell r="BK451" t="str">
            <v>г-ну Тюте С. А.</v>
          </cell>
          <cell r="BL451" t="str">
            <v>Генеральному директору</v>
          </cell>
        </row>
        <row r="452">
          <cell r="A452">
            <v>30701</v>
          </cell>
          <cell r="B452" t="str">
            <v>ООО "Пангодыгазстрой"</v>
          </cell>
          <cell r="C452" t="str">
            <v>ООО "Пангодыгазстрой"</v>
          </cell>
          <cell r="D452" t="str">
            <v xml:space="preserve"> 12-120/2006 от 01.01.2006г.</v>
          </cell>
          <cell r="F452" t="str">
            <v>"Запсибкомбанк" ОАО г. Салехард</v>
          </cell>
          <cell r="G452" t="str">
            <v>047182727</v>
          </cell>
          <cell r="H452" t="str">
            <v>30101810900000000784</v>
          </cell>
          <cell r="I452" t="str">
            <v>40702810300140000129</v>
          </cell>
          <cell r="K452">
            <v>8903021528</v>
          </cell>
          <cell r="L452">
            <v>890301001</v>
          </cell>
          <cell r="N452" t="str">
            <v xml:space="preserve"> 45.21.3</v>
          </cell>
          <cell r="O452" t="str">
            <v>12527497</v>
          </cell>
          <cell r="P452">
            <v>2038900663536</v>
          </cell>
          <cell r="Q452" t="str">
            <v>89 №000335021</v>
          </cell>
          <cell r="R452" t="str">
            <v>71156656000</v>
          </cell>
          <cell r="S452">
            <v>16</v>
          </cell>
          <cell r="T452">
            <v>65</v>
          </cell>
          <cell r="U452">
            <v>49013</v>
          </cell>
          <cell r="W452">
            <v>629757</v>
          </cell>
          <cell r="X452" t="str">
            <v>ЯНАО,Надымский р-он</v>
          </cell>
          <cell r="Y452" t="str">
            <v>п. Пангоды</v>
          </cell>
          <cell r="Z452" t="str">
            <v>у.Набережная 10-1</v>
          </cell>
          <cell r="AA452">
            <v>629757</v>
          </cell>
          <cell r="AB452" t="str">
            <v>ЯНАО,Надымский р-он</v>
          </cell>
          <cell r="AC452" t="str">
            <v>п. Пангоды</v>
          </cell>
          <cell r="AD452" t="str">
            <v>у.Набережная 10-1</v>
          </cell>
          <cell r="AF452" t="str">
            <v>т. 52-7-86,  52-068,ф .56-937</v>
          </cell>
          <cell r="AG452" t="str">
            <v>д. Игнатьев Игорь Николаевич</v>
          </cell>
          <cell r="AH452" t="str">
            <v>д. Игнатьев И.Н.</v>
          </cell>
          <cell r="AJ452" t="str">
            <v>Страхов Сергей Николаевич</v>
          </cell>
          <cell r="AK452" t="str">
            <v>Игнатьев Игорь Николаевич</v>
          </cell>
          <cell r="AL452" t="str">
            <v>Игнатьев И. Н.</v>
          </cell>
          <cell r="AQ452">
            <v>4</v>
          </cell>
          <cell r="AR452">
            <v>8</v>
          </cell>
          <cell r="AS452">
            <v>9</v>
          </cell>
          <cell r="AT452">
            <v>10</v>
          </cell>
          <cell r="AX452" t="str">
            <v>Договор</v>
          </cell>
          <cell r="AY452" t="str">
            <v>ПРОДАВЕЦ</v>
          </cell>
          <cell r="BI452">
            <v>1</v>
          </cell>
          <cell r="BJ452" t="str">
            <v>ООО "Пангодыгазстрой"</v>
          </cell>
          <cell r="BK452" t="str">
            <v>д. Игнатьев И.Н.</v>
          </cell>
          <cell r="BL452" t="str">
            <v>Директору</v>
          </cell>
          <cell r="BO452" t="str">
            <v>пр-д Медвежинский</v>
          </cell>
          <cell r="BP452" t="str">
            <v>пр-д Медвежинский</v>
          </cell>
        </row>
        <row r="453">
          <cell r="A453">
            <v>30702</v>
          </cell>
          <cell r="B453" t="str">
            <v>ЗАО "Автоматика"</v>
          </cell>
          <cell r="C453" t="str">
            <v>ЗАО "Автоматика"</v>
          </cell>
          <cell r="D453" t="str">
            <v xml:space="preserve"> 12-117/2006 от 01.01.2006г.</v>
          </cell>
          <cell r="F453" t="str">
            <v>"Запсибкомбанк" ОАО г. Салехард</v>
          </cell>
          <cell r="G453" t="str">
            <v>047182727</v>
          </cell>
          <cell r="H453" t="str">
            <v>30101810600000000727</v>
          </cell>
          <cell r="I453" t="str">
            <v>40702810400140000265</v>
          </cell>
          <cell r="K453">
            <v>8903006696</v>
          </cell>
          <cell r="L453">
            <v>890301001</v>
          </cell>
          <cell r="M453" t="str">
            <v>61124</v>
          </cell>
          <cell r="O453" t="str">
            <v>321394426</v>
          </cell>
          <cell r="P453">
            <v>1028900579487</v>
          </cell>
          <cell r="Q453" t="str">
            <v>0015332</v>
          </cell>
          <cell r="R453" t="str">
            <v>89 №0015332</v>
          </cell>
          <cell r="W453">
            <v>629757</v>
          </cell>
          <cell r="X453" t="str">
            <v>ЯНАО Надымский р-он</v>
          </cell>
          <cell r="Y453" t="str">
            <v>п. Пангоды</v>
          </cell>
          <cell r="Z453" t="str">
            <v>ул. Звездная 44-1</v>
          </cell>
          <cell r="AA453">
            <v>629757</v>
          </cell>
          <cell r="AB453" t="str">
            <v>ЯНАО Надымский р-он</v>
          </cell>
          <cell r="AC453" t="str">
            <v>п. Пангоды</v>
          </cell>
          <cell r="AD453" t="str">
            <v>ул. Звездная 44-1</v>
          </cell>
          <cell r="AF453" t="str">
            <v>тел.(34995) 52-9-32 , факс (34995) 50-8-32</v>
          </cell>
          <cell r="AG453" t="str">
            <v xml:space="preserve">Ген.директор
 Пономарев Андрей Алексеевич </v>
          </cell>
          <cell r="AH453" t="str">
            <v xml:space="preserve">Ген.директор
 Пономарев А. А. </v>
          </cell>
          <cell r="AK453" t="str">
            <v>Моисеева Антонина Александровна</v>
          </cell>
          <cell r="AL453" t="str">
            <v>Моисеева А.А.</v>
          </cell>
          <cell r="AQ453">
            <v>4</v>
          </cell>
          <cell r="AR453">
            <v>8</v>
          </cell>
          <cell r="AS453">
            <v>9</v>
          </cell>
          <cell r="AT453">
            <v>10</v>
          </cell>
          <cell r="AX453" t="str">
            <v>Договор</v>
          </cell>
          <cell r="AY453" t="str">
            <v>ПРОДАВЕЦ</v>
          </cell>
          <cell r="BI453">
            <v>1</v>
          </cell>
          <cell r="BJ453" t="str">
            <v>ЗАО "Автоматика"</v>
          </cell>
          <cell r="BK453" t="str">
            <v xml:space="preserve">г-ну Пономареву А. А. </v>
          </cell>
          <cell r="BL453" t="str">
            <v>Генеральному директору</v>
          </cell>
          <cell r="BO453" t="str">
            <v>пр-д Медвежинский</v>
          </cell>
          <cell r="BP453" t="str">
            <v>пр-д Медвежинский</v>
          </cell>
        </row>
        <row r="454">
          <cell r="A454">
            <v>30703</v>
          </cell>
          <cell r="B454" t="str">
            <v>ООО "СибТрансСтрой"</v>
          </cell>
          <cell r="C454" t="str">
            <v>ООО "Сибтрансстрой"</v>
          </cell>
          <cell r="D454" t="str">
            <v>12-85/2006 от 01.01.2006</v>
          </cell>
          <cell r="F454" t="str">
            <v xml:space="preserve">КБ "КИП-БАНК" </v>
          </cell>
          <cell r="G454" t="str">
            <v>044552964</v>
          </cell>
          <cell r="H454" t="str">
            <v>30101810000000000964</v>
          </cell>
          <cell r="I454" t="str">
            <v>40702810500000000387</v>
          </cell>
          <cell r="K454" t="str">
            <v>0411044678</v>
          </cell>
          <cell r="L454" t="str">
            <v>041101001</v>
          </cell>
          <cell r="M454" t="str">
            <v>61110</v>
          </cell>
          <cell r="O454" t="str">
            <v>41019632</v>
          </cell>
          <cell r="W454">
            <v>649000</v>
          </cell>
          <cell r="X454" t="str">
            <v>Республика Алтай</v>
          </cell>
          <cell r="Y454" t="str">
            <v>г. Горно-Алтайск</v>
          </cell>
          <cell r="Z454" t="str">
            <v>ул. Чорос Гуркина д.29</v>
          </cell>
          <cell r="AA454">
            <v>629711</v>
          </cell>
          <cell r="AB454" t="str">
            <v>ЯНАО</v>
          </cell>
          <cell r="AC454" t="str">
            <v>г. Надым</v>
          </cell>
          <cell r="AD454" t="str">
            <v>проспект Ленинградский д. 20 кв.142</v>
          </cell>
          <cell r="AQ454">
            <v>4</v>
          </cell>
          <cell r="AR454">
            <v>8</v>
          </cell>
          <cell r="AS454">
            <v>9</v>
          </cell>
          <cell r="AT454">
            <v>10</v>
          </cell>
          <cell r="AX454" t="str">
            <v>Договор</v>
          </cell>
          <cell r="AY454" t="str">
            <v>ПРОДАВЕЦ</v>
          </cell>
          <cell r="BI454">
            <v>1</v>
          </cell>
          <cell r="BJ454" t="str">
            <v>ООО "СибТрансСтрой"</v>
          </cell>
          <cell r="BO454" t="str">
            <v>пр-д Медвежинский</v>
          </cell>
          <cell r="BP454" t="str">
            <v>пр-д Медвежинский</v>
          </cell>
        </row>
        <row r="455">
          <cell r="A455">
            <v>30704</v>
          </cell>
          <cell r="B455" t="str">
            <v>ООО "Газпром трансгаз Югорск"  филиала "Пангодинское ЛПУ МГ"</v>
          </cell>
          <cell r="C455" t="str">
            <v>Пангодинское ЛПУ ООО "ГТЮ"</v>
          </cell>
          <cell r="D455" t="str">
            <v>12-112/2007 от 01.01.2007</v>
          </cell>
          <cell r="F455" t="str">
            <v>Филиал "ГПБ" (ОАО) г. Белоярский, Тюменская обл.</v>
          </cell>
          <cell r="G455" t="str">
            <v>047177629</v>
          </cell>
          <cell r="H455" t="str">
            <v>30101810500000000629</v>
          </cell>
          <cell r="I455" t="str">
            <v>40702810200001000136</v>
          </cell>
          <cell r="K455">
            <v>8622000931</v>
          </cell>
          <cell r="L455">
            <v>890302010</v>
          </cell>
          <cell r="M455" t="str">
            <v>51133</v>
          </cell>
          <cell r="O455" t="str">
            <v>00116582</v>
          </cell>
          <cell r="W455">
            <v>628260</v>
          </cell>
          <cell r="X455" t="str">
            <v>Российская Федерация, Тюменская обл. Ханты-Мансийский автономный округ - Югра</v>
          </cell>
          <cell r="Y455" t="str">
            <v>г. Югорск</v>
          </cell>
          <cell r="Z455" t="str">
            <v>ул. Мира д. 15</v>
          </cell>
          <cell r="AA455">
            <v>629757</v>
          </cell>
          <cell r="AB455" t="str">
            <v xml:space="preserve">Российская Федерация, Ямало-Ненецкий А.О. </v>
          </cell>
          <cell r="AC455" t="str">
            <v>п. Пангоды</v>
          </cell>
          <cell r="AD455" t="str">
            <v>ЛПУ  ГКС  а/я 1003</v>
          </cell>
          <cell r="AF455" t="str">
            <v>т.51-270, ф. 51-216</v>
          </cell>
          <cell r="AG455" t="str">
            <v>И.о. начальника Иванов Александр Васильевич</v>
          </cell>
          <cell r="AH455" t="str">
            <v>И.о. начальника Иванов А. В.</v>
          </cell>
          <cell r="AN455" t="str">
            <v>бух. Валерия Борисовна 51-152</v>
          </cell>
          <cell r="AQ455">
            <v>4</v>
          </cell>
          <cell r="AR455">
            <v>8</v>
          </cell>
          <cell r="AS455">
            <v>9</v>
          </cell>
          <cell r="AT455">
            <v>10</v>
          </cell>
          <cell r="AX455" t="str">
            <v>Договор</v>
          </cell>
          <cell r="AY455" t="str">
            <v>ПРОДАВЕЦ</v>
          </cell>
          <cell r="BG455" t="str">
            <v>ТТГ</v>
          </cell>
          <cell r="BI455">
            <v>1</v>
          </cell>
          <cell r="BJ455" t="str">
            <v>Пангодинского ЛПУ МГ ООО "Газпром трансгаз Югорск"</v>
          </cell>
          <cell r="BK455" t="str">
            <v>г-ну Иванову А. В.</v>
          </cell>
          <cell r="BL455" t="str">
            <v>И.о. начальника</v>
          </cell>
          <cell r="BO455" t="str">
            <v>ул. Спортивная участок ЖЭУ</v>
          </cell>
          <cell r="BP455" t="str">
            <v>ул. Спортивная участок ЖЭУ</v>
          </cell>
        </row>
        <row r="456">
          <cell r="A456">
            <v>30705</v>
          </cell>
          <cell r="B456" t="str">
            <v>ООО "Комплекс-2"</v>
          </cell>
          <cell r="C456" t="str">
            <v>ООО "Комплекс-2"</v>
          </cell>
          <cell r="D456" t="str">
            <v>12-157/2006 от 01.01.2006</v>
          </cell>
          <cell r="F456" t="str">
            <v>филиал "Газпромбанк" (ОАО) в г. Надым</v>
          </cell>
          <cell r="G456" t="str">
            <v>047186898</v>
          </cell>
          <cell r="H456" t="str">
            <v>30101810100000000898</v>
          </cell>
          <cell r="I456" t="str">
            <v>40702810501000000184</v>
          </cell>
          <cell r="K456">
            <v>8903018211</v>
          </cell>
          <cell r="L456">
            <v>890301001</v>
          </cell>
          <cell r="M456" t="str">
            <v>90110</v>
          </cell>
          <cell r="O456" t="str">
            <v>45782922</v>
          </cell>
          <cell r="W456">
            <v>629757</v>
          </cell>
          <cell r="X456" t="str">
            <v>ЯНАО, Надымский р-он</v>
          </cell>
          <cell r="Y456" t="str">
            <v>п. Пангоды</v>
          </cell>
          <cell r="Z456" t="str">
            <v>в/г Таежный ,б 66</v>
          </cell>
          <cell r="AA456">
            <v>629757</v>
          </cell>
          <cell r="AB456" t="str">
            <v>ЯНАО, Надымский р-он</v>
          </cell>
          <cell r="AC456" t="str">
            <v>п. Пангоды</v>
          </cell>
          <cell r="AD456" t="str">
            <v>в/г Таежный ,б 66</v>
          </cell>
          <cell r="AF456" t="str">
            <v xml:space="preserve">тел./факс (34995)  27-5-09            </v>
          </cell>
          <cell r="AG456" t="str">
            <v>Директор 
Селуянов Валерий Витальевич</v>
          </cell>
          <cell r="AH456" t="str">
            <v>Директор 
Селуянов В. В.</v>
          </cell>
          <cell r="AX456" t="str">
            <v>Договор</v>
          </cell>
          <cell r="AY456" t="str">
            <v>ПРОДАВЕЦ</v>
          </cell>
          <cell r="BI456">
            <v>1</v>
          </cell>
          <cell r="BJ456" t="str">
            <v>ООО "Комплекс-2"</v>
          </cell>
          <cell r="BK456" t="str">
            <v>г-ну Селуянову В. В.</v>
          </cell>
          <cell r="BL456" t="str">
            <v>Директору</v>
          </cell>
          <cell r="BO456" t="str">
            <v>ул. Ленина 37-1</v>
          </cell>
          <cell r="BP456" t="str">
            <v>ул. Ленина 37-1</v>
          </cell>
        </row>
        <row r="457">
          <cell r="A457">
            <v>30706</v>
          </cell>
          <cell r="B457" t="str">
            <v>ООО "Прайд" (расторгнут)</v>
          </cell>
          <cell r="C457" t="str">
            <v>ООО "Прайд"</v>
          </cell>
          <cell r="F457" t="str">
            <v>"Запсибкомбанк" ОАО г. Салехард</v>
          </cell>
          <cell r="G457" t="str">
            <v>047182727</v>
          </cell>
          <cell r="H457" t="str">
            <v>30101810600000000727</v>
          </cell>
          <cell r="I457" t="str">
            <v>40802810600140000971</v>
          </cell>
          <cell r="K457">
            <v>8903016648</v>
          </cell>
          <cell r="L457">
            <v>890301001</v>
          </cell>
          <cell r="M457" t="str">
            <v>61110</v>
          </cell>
          <cell r="O457" t="str">
            <v>39354151</v>
          </cell>
          <cell r="W457">
            <v>629730</v>
          </cell>
          <cell r="X457" t="str">
            <v>ЯНАО</v>
          </cell>
          <cell r="Y457" t="str">
            <v>г. Надым</v>
          </cell>
          <cell r="Z457" t="str">
            <v>ул. Комсомольская 12/4 в.46</v>
          </cell>
          <cell r="AA457">
            <v>629730</v>
          </cell>
          <cell r="AB457" t="str">
            <v>ЯНАО</v>
          </cell>
          <cell r="AC457" t="str">
            <v>г. Надым</v>
          </cell>
          <cell r="AD457" t="str">
            <v>ул. Комсомольская 12/4 в.46</v>
          </cell>
          <cell r="BI457">
            <v>1</v>
          </cell>
          <cell r="BJ457" t="str">
            <v>ООО "Прайд" (расторгнут)</v>
          </cell>
        </row>
        <row r="458">
          <cell r="A458">
            <v>30707</v>
          </cell>
          <cell r="B458" t="str">
            <v>Новый Абонент</v>
          </cell>
          <cell r="C458" t="str">
            <v>Новый Абонент</v>
          </cell>
          <cell r="BJ458" t="str">
            <v>Новый Абонент</v>
          </cell>
        </row>
        <row r="459">
          <cell r="A459">
            <v>30708</v>
          </cell>
          <cell r="B459" t="str">
            <v>ООО "Ямалгазавтострой"</v>
          </cell>
          <cell r="C459" t="str">
            <v>ООО "ЯГАС"</v>
          </cell>
          <cell r="D459" t="str">
            <v>12-89/2006 от 01.01.2006</v>
          </cell>
          <cell r="F459" t="str">
            <v>"Запсибкомбанк" ОАО г. Салехард</v>
          </cell>
          <cell r="G459" t="str">
            <v>047182727</v>
          </cell>
          <cell r="H459" t="str">
            <v>30101810600000000727</v>
          </cell>
          <cell r="I459" t="str">
            <v>4070281080014000033</v>
          </cell>
          <cell r="K459">
            <v>8903018846</v>
          </cell>
          <cell r="L459">
            <v>890301001</v>
          </cell>
          <cell r="M459" t="str">
            <v>8030</v>
          </cell>
          <cell r="O459" t="str">
            <v>29939169</v>
          </cell>
          <cell r="P459">
            <v>102890058148</v>
          </cell>
          <cell r="Q459" t="str">
            <v>89 №000189251</v>
          </cell>
          <cell r="W459">
            <v>629757</v>
          </cell>
          <cell r="X459" t="str">
            <v>ЯНАО,Надвмский р-он</v>
          </cell>
          <cell r="Y459" t="str">
            <v>п. Пангоды</v>
          </cell>
          <cell r="Z459" t="str">
            <v>ул. Иванникова 2</v>
          </cell>
          <cell r="AA459">
            <v>629757</v>
          </cell>
          <cell r="AB459" t="str">
            <v>ЯНАО,Надвмский р-он</v>
          </cell>
          <cell r="AC459" t="str">
            <v>п. Пангоды</v>
          </cell>
          <cell r="AD459" t="str">
            <v>ул. Иванникова 2</v>
          </cell>
          <cell r="AF459" t="str">
            <v>тел.(34995) 57-3-59, факс (34995) 59-6-27</v>
          </cell>
          <cell r="AG459" t="str">
            <v>Ген.директор 
Джафаров Нураддин Аслан Оглы</v>
          </cell>
          <cell r="AH459" t="str">
            <v>Ген.директор 
Джафаров Н. А. о.</v>
          </cell>
          <cell r="AQ459">
            <v>4</v>
          </cell>
          <cell r="AR459">
            <v>8</v>
          </cell>
          <cell r="AS459">
            <v>9</v>
          </cell>
          <cell r="AT459">
            <v>10</v>
          </cell>
          <cell r="AX459" t="str">
            <v>Договор</v>
          </cell>
          <cell r="AY459" t="str">
            <v>ПРОДАВЕЦ</v>
          </cell>
          <cell r="BI459">
            <v>1</v>
          </cell>
          <cell r="BJ459" t="str">
            <v>ООО "Ямалгазавтострой"</v>
          </cell>
          <cell r="BK459" t="str">
            <v>г-ну Джафарову Н. А. о.</v>
          </cell>
          <cell r="BL459" t="str">
            <v>Генеральному директору</v>
          </cell>
          <cell r="BO459" t="str">
            <v>ул. Газодобытчиков</v>
          </cell>
          <cell r="BP459" t="str">
            <v>ул. Газодобытчиков</v>
          </cell>
        </row>
        <row r="460">
          <cell r="A460">
            <v>30709</v>
          </cell>
          <cell r="B460" t="str">
            <v>ООО "Пангодинское ремонтно-эксплутационное предприятие"</v>
          </cell>
          <cell r="C460" t="str">
            <v>ООО "ПРЭП"</v>
          </cell>
          <cell r="D460" t="str">
            <v>12-103/2006 от 01.01.2006</v>
          </cell>
          <cell r="F460" t="str">
            <v>"Запсибкомбанк" ОАО г. Салехард</v>
          </cell>
          <cell r="G460" t="str">
            <v>047182727</v>
          </cell>
          <cell r="H460" t="str">
            <v>30101810600000000727</v>
          </cell>
          <cell r="I460" t="str">
            <v>40702810900140000105</v>
          </cell>
          <cell r="K460">
            <v>8903021422</v>
          </cell>
          <cell r="L460">
            <v>890301001</v>
          </cell>
          <cell r="M460" t="str">
            <v>90110, 61110, 63200, 63100, 84200,90215, 72200, 51121, 51520, 90213,90214</v>
          </cell>
          <cell r="O460" t="str">
            <v>12507738</v>
          </cell>
          <cell r="W460">
            <v>629757</v>
          </cell>
          <cell r="X460" t="str">
            <v>ЯНАО</v>
          </cell>
          <cell r="Y460" t="str">
            <v>п. Пангоды</v>
          </cell>
          <cell r="Z460" t="str">
            <v>ул. Звездная 11 адм.здание</v>
          </cell>
          <cell r="AA460">
            <v>629757</v>
          </cell>
          <cell r="AB460" t="str">
            <v>ЯНАО</v>
          </cell>
          <cell r="AC460" t="str">
            <v>п. Пангоды</v>
          </cell>
          <cell r="AD460" t="str">
            <v>ул. Звездная 11 адм.здание</v>
          </cell>
          <cell r="AF460" t="str">
            <v>т/ф 53-1-50, 59-751</v>
          </cell>
          <cell r="AG460" t="str">
            <v xml:space="preserve">Директор 
Ладанов Виктор Алексеевич </v>
          </cell>
          <cell r="AH460" t="str">
            <v>д. Ладанов В.А.</v>
          </cell>
          <cell r="AQ460">
            <v>4</v>
          </cell>
          <cell r="AR460">
            <v>8</v>
          </cell>
          <cell r="AS460">
            <v>9</v>
          </cell>
          <cell r="AT460">
            <v>10</v>
          </cell>
          <cell r="AX460" t="str">
            <v>Договор</v>
          </cell>
          <cell r="AY460" t="str">
            <v>ПРОДАВЕЦ</v>
          </cell>
          <cell r="BI460">
            <v>1</v>
          </cell>
          <cell r="BJ460" t="str">
            <v>ООО "Пангодинское ремонтно-эксплутационное предприятие"</v>
          </cell>
          <cell r="BK460" t="str">
            <v>д. Ладанов В.А.</v>
          </cell>
          <cell r="BL460" t="str">
            <v>Директору</v>
          </cell>
          <cell r="BO460" t="str">
            <v>ул. Звездная 11</v>
          </cell>
          <cell r="BP460" t="str">
            <v>ул. Звездная 11</v>
          </cell>
        </row>
        <row r="461">
          <cell r="A461">
            <v>30710</v>
          </cell>
          <cell r="B461" t="str">
            <v>ООО "Арктиккислородстрой"</v>
          </cell>
          <cell r="C461" t="str">
            <v>ООО "Арктиккислородстрой"</v>
          </cell>
          <cell r="D461" t="str">
            <v>12-99/2006 от 01.01.2006</v>
          </cell>
          <cell r="F461" t="str">
            <v>филиал "Газпромбанк" (ОАО) в г. Надым</v>
          </cell>
          <cell r="G461" t="str">
            <v>047186898</v>
          </cell>
          <cell r="H461" t="str">
            <v>30101810100000000898</v>
          </cell>
          <cell r="I461" t="str">
            <v>40702810900000000099</v>
          </cell>
          <cell r="K461">
            <v>8003018719</v>
          </cell>
          <cell r="L461">
            <v>890301001</v>
          </cell>
          <cell r="N461" t="str">
            <v>24.11</v>
          </cell>
          <cell r="O461" t="str">
            <v>29939057</v>
          </cell>
          <cell r="P461">
            <v>1028900579531</v>
          </cell>
          <cell r="W461">
            <v>629757</v>
          </cell>
          <cell r="X461" t="str">
            <v>ЯНАО,Надымский р-он</v>
          </cell>
          <cell r="Y461" t="str">
            <v>п. Пангоды</v>
          </cell>
          <cell r="Z461" t="str">
            <v>ул. Звездная 60-7</v>
          </cell>
          <cell r="AA461">
            <v>629757</v>
          </cell>
          <cell r="AB461" t="str">
            <v>ЯНАО,Надымский р-он</v>
          </cell>
          <cell r="AC461" t="str">
            <v>п. Пангоды</v>
          </cell>
          <cell r="AD461" t="str">
            <v>ул. Звездная 60-7</v>
          </cell>
          <cell r="AF461" t="str">
            <v>т. 59-5-83, 2-51-98 ф. 57-4-37, 2-51-98</v>
          </cell>
          <cell r="AG461" t="str">
            <v>Ген. директор 
Меренков Игорь Евгеньевич</v>
          </cell>
          <cell r="AH461" t="str">
            <v>Ген. директор 
Меренков И. Е.</v>
          </cell>
          <cell r="AK461" t="str">
            <v>Кандаурова Инна Леонидовна т. 2-51-98</v>
          </cell>
          <cell r="AL461" t="str">
            <v>Кандаурова И. Л.</v>
          </cell>
          <cell r="AQ461">
            <v>4</v>
          </cell>
          <cell r="AR461">
            <v>8</v>
          </cell>
          <cell r="AS461">
            <v>9</v>
          </cell>
          <cell r="AT461">
            <v>10</v>
          </cell>
          <cell r="AX461" t="str">
            <v>Договор</v>
          </cell>
          <cell r="AY461" t="str">
            <v>ПРОДАВЕЦ</v>
          </cell>
          <cell r="BI461">
            <v>0.5</v>
          </cell>
          <cell r="BJ461" t="str">
            <v>ООО "Арктиккислородстрой"</v>
          </cell>
          <cell r="BK461" t="str">
            <v>г-ну Меренкову И. Е.</v>
          </cell>
          <cell r="BL461" t="str">
            <v>Генеральному директору</v>
          </cell>
          <cell r="BO461" t="str">
            <v>ДСУ-26</v>
          </cell>
          <cell r="BP461" t="str">
            <v>ДСУ-26</v>
          </cell>
        </row>
        <row r="462">
          <cell r="A462">
            <v>30711</v>
          </cell>
          <cell r="B462" t="str">
            <v>ПФ "Севергазгеофизика"ОАО "Газпромгеофизика"</v>
          </cell>
          <cell r="C462" t="str">
            <v>ОАО "Газпромгеофизика"</v>
          </cell>
          <cell r="D462" t="str">
            <v>12-188/2006 от 01.01.2006</v>
          </cell>
          <cell r="F462" t="str">
            <v>"Западно-Сибирский банк" Сбербанка РФ ОАО г. Тюмень Надымское ОСБ №8028/029</v>
          </cell>
          <cell r="G462" t="str">
            <v>047102651</v>
          </cell>
          <cell r="H462" t="str">
            <v>30101810800000000651</v>
          </cell>
          <cell r="I462" t="str">
            <v>40702810967400100489</v>
          </cell>
          <cell r="K462">
            <v>7711000723</v>
          </cell>
          <cell r="L462">
            <v>890402001</v>
          </cell>
          <cell r="N462" t="str">
            <v>74.20.2, 45.21.1, 51.14.2, 71.34.9</v>
          </cell>
          <cell r="O462" t="str">
            <v>04601601</v>
          </cell>
          <cell r="P462">
            <v>1027700242184</v>
          </cell>
          <cell r="Q462" t="str">
            <v>004881960</v>
          </cell>
          <cell r="R462">
            <v>71176000000</v>
          </cell>
          <cell r="S462">
            <v>16</v>
          </cell>
          <cell r="T462">
            <v>90</v>
          </cell>
          <cell r="W462">
            <v>140100</v>
          </cell>
          <cell r="X462" t="str">
            <v>Россия,Московская обл.,Раменкий р-он</v>
          </cell>
          <cell r="Y462" t="str">
            <v>г. Раменское</v>
          </cell>
          <cell r="Z462" t="str">
            <v>ул. Нефтегазосъемки</v>
          </cell>
          <cell r="AA462">
            <v>629300</v>
          </cell>
          <cell r="AB462" t="str">
            <v>ЯНАО</v>
          </cell>
          <cell r="AC462" t="str">
            <v>г. Новый Уренгой</v>
          </cell>
          <cell r="AD462" t="str">
            <v>ул. Промышленная, 17, а/я 1048</v>
          </cell>
          <cell r="AF462" t="str">
            <v>т/ф 24-11-02, 2-22-18т. 24-10-21</v>
          </cell>
          <cell r="AG462" t="str">
            <v xml:space="preserve">Директор ПФ   
Кравцов Сергей Авангардович 
</v>
          </cell>
          <cell r="AH462" t="str">
            <v>Директор ПФ   
Кравцов С. А.</v>
          </cell>
          <cell r="AJ462" t="str">
            <v>Плотников Вячеслав Леонидович т. 24-12-64</v>
          </cell>
          <cell r="AK462" t="str">
            <v>Блажеева Елена Олеговна 24-11-91</v>
          </cell>
          <cell r="AL462" t="str">
            <v>Блажеева Е.О.</v>
          </cell>
          <cell r="AQ462">
            <v>4</v>
          </cell>
          <cell r="AR462">
            <v>8</v>
          </cell>
          <cell r="AS462">
            <v>9</v>
          </cell>
          <cell r="AT462">
            <v>10</v>
          </cell>
          <cell r="AX462" t="str">
            <v>Договор</v>
          </cell>
          <cell r="AY462" t="str">
            <v>ПРОДАВЕЦ</v>
          </cell>
          <cell r="BI462">
            <v>1</v>
          </cell>
          <cell r="BJ462" t="str">
            <v>ПФ "Севергазгеофизика"ОАО "Газпромгеофизика"</v>
          </cell>
          <cell r="BK462" t="str">
            <v>г-ну Кравцову С. А.</v>
          </cell>
          <cell r="BL462" t="str">
            <v>Директору</v>
          </cell>
          <cell r="BO462" t="str">
            <v>пром. зона</v>
          </cell>
          <cell r="BP462" t="str">
            <v>пром. зона</v>
          </cell>
        </row>
        <row r="463">
          <cell r="A463">
            <v>30712</v>
          </cell>
          <cell r="B463" t="str">
            <v>ЗАО "Сибирская гильдия"</v>
          </cell>
          <cell r="C463" t="str">
            <v>ЗАО "Сибирская гильдия"</v>
          </cell>
          <cell r="D463" t="str">
            <v xml:space="preserve"> 12-113/2006 от 01.01.2006г.</v>
          </cell>
          <cell r="F463" t="str">
            <v>"Запсибкомбанк" ОАО г. Салехард</v>
          </cell>
          <cell r="G463" t="str">
            <v>047182727</v>
          </cell>
          <cell r="H463" t="str">
            <v>30101810600000000727</v>
          </cell>
          <cell r="I463" t="str">
            <v>40702810700140000237</v>
          </cell>
          <cell r="K463">
            <v>8903009665</v>
          </cell>
          <cell r="L463">
            <v>890301001</v>
          </cell>
          <cell r="M463" t="str">
            <v>71211</v>
          </cell>
          <cell r="O463" t="str">
            <v>39353370</v>
          </cell>
          <cell r="P463">
            <v>1028900577628</v>
          </cell>
          <cell r="W463">
            <v>629736</v>
          </cell>
          <cell r="X463" t="str">
            <v>ЯНАО</v>
          </cell>
          <cell r="Y463" t="str">
            <v>г. Надым</v>
          </cell>
          <cell r="Z463" t="str">
            <v>ул.Набережная 10-1</v>
          </cell>
          <cell r="AA463">
            <v>629736</v>
          </cell>
          <cell r="AB463" t="str">
            <v>ЯНАО</v>
          </cell>
          <cell r="AC463" t="str">
            <v>г. Надым</v>
          </cell>
          <cell r="AD463" t="str">
            <v>ул. Набережная 10-1</v>
          </cell>
          <cell r="AE463" t="str">
            <v>office@pfsjj.ru</v>
          </cell>
          <cell r="AF463" t="str">
            <v>тел./факс  (34995)  56-1-09</v>
          </cell>
          <cell r="AG463" t="str">
            <v>Ген.директор
Поддубный Игорь Николаевич</v>
          </cell>
          <cell r="AH463" t="str">
            <v>Ген.директор
Поддубный И.Н.</v>
          </cell>
          <cell r="AQ463">
            <v>4</v>
          </cell>
          <cell r="AR463">
            <v>8</v>
          </cell>
          <cell r="AS463">
            <v>9</v>
          </cell>
          <cell r="AT463">
            <v>10</v>
          </cell>
          <cell r="AX463" t="str">
            <v>Договор</v>
          </cell>
          <cell r="AY463" t="str">
            <v>ПРОДАВЕЦ</v>
          </cell>
          <cell r="BI463">
            <v>1</v>
          </cell>
          <cell r="BJ463" t="str">
            <v>ЗАО "Сибирская гильдия"</v>
          </cell>
          <cell r="BK463" t="str">
            <v>г-ну Поддубному И. Н.</v>
          </cell>
          <cell r="BL463" t="str">
            <v>Генеральному директору</v>
          </cell>
          <cell r="BO463" t="str">
            <v>пр-д Медвежинский</v>
          </cell>
          <cell r="BP463" t="str">
            <v>пр-д Медвежинский</v>
          </cell>
        </row>
        <row r="464">
          <cell r="A464">
            <v>30713</v>
          </cell>
          <cell r="B464" t="str">
            <v>ООО "ГазЭнергоСтрой"</v>
          </cell>
          <cell r="C464" t="str">
            <v>ООО "ГазЭнергоСтрой"</v>
          </cell>
          <cell r="D464" t="str">
            <v>12-705/2006 от 01.06.2006г</v>
          </cell>
          <cell r="F464" t="str">
            <v>Дзержинское отделение № 6984 Западно-Уральского банка Сбербанка РФ г. Пермь</v>
          </cell>
          <cell r="G464" t="str">
            <v>045773603</v>
          </cell>
          <cell r="H464" t="str">
            <v>30101810900000000603</v>
          </cell>
          <cell r="I464" t="str">
            <v>40702810749490132163</v>
          </cell>
          <cell r="K464">
            <v>5905226317</v>
          </cell>
          <cell r="L464">
            <v>590501001</v>
          </cell>
          <cell r="O464" t="str">
            <v>70856091</v>
          </cell>
          <cell r="P464">
            <v>1035900848884</v>
          </cell>
          <cell r="Q464" t="str">
            <v>59 №001551765</v>
          </cell>
          <cell r="W464">
            <v>614022</v>
          </cell>
          <cell r="Y464" t="str">
            <v>г. Пермь,</v>
          </cell>
          <cell r="Z464" t="str">
            <v>ул. Мира, д. 45-а</v>
          </cell>
          <cell r="AA464">
            <v>614022</v>
          </cell>
          <cell r="AC464" t="str">
            <v>г. Пермь,</v>
          </cell>
          <cell r="AD464" t="str">
            <v>ул. Мира, д. 45-а</v>
          </cell>
          <cell r="AE464" t="str">
            <v>gazstroi@permplanet.ru</v>
          </cell>
          <cell r="AF464" t="str">
            <v>(342)290-98-15, факс 227-45-20</v>
          </cell>
          <cell r="AG464" t="str">
            <v>Ген. Дир. Лузаненко Алексей Романович</v>
          </cell>
          <cell r="AH464" t="str">
            <v>Ген. Дир. Лузаненко А.Р.</v>
          </cell>
          <cell r="AK464" t="str">
            <v>Ходорова Татьяна Михайловна</v>
          </cell>
          <cell r="AL464" t="str">
            <v>Ходорова Т. М.</v>
          </cell>
          <cell r="AQ464">
            <v>4</v>
          </cell>
          <cell r="AR464">
            <v>8</v>
          </cell>
          <cell r="AS464">
            <v>9</v>
          </cell>
          <cell r="AT464">
            <v>10</v>
          </cell>
          <cell r="AX464" t="str">
            <v>Договор</v>
          </cell>
          <cell r="AY464" t="str">
            <v>ПРОДАВЕЦ</v>
          </cell>
          <cell r="BI464">
            <v>1</v>
          </cell>
          <cell r="BJ464" t="str">
            <v>ООО "ГазЭнергоСтрой"</v>
          </cell>
          <cell r="BK464" t="str">
            <v>г-ну Лузаненко А. Р.</v>
          </cell>
          <cell r="BL464" t="str">
            <v>Генеральному директору</v>
          </cell>
          <cell r="BO464" t="str">
            <v>пр-д Медвежинский</v>
          </cell>
          <cell r="BP464" t="str">
            <v>пр-д Медвежинский</v>
          </cell>
        </row>
        <row r="465">
          <cell r="A465">
            <v>30714</v>
          </cell>
          <cell r="B465" t="str">
            <v>ООО "Газпромтеплица"</v>
          </cell>
          <cell r="C465" t="str">
            <v>ООО "Газпромтеплица"</v>
          </cell>
          <cell r="D465" t="str">
            <v>12-189/2006 от 01.01.2006г.</v>
          </cell>
          <cell r="AG465" t="str">
            <v>д. Львов В. И.</v>
          </cell>
          <cell r="AH465" t="str">
            <v>д. Львов В. И.</v>
          </cell>
          <cell r="AX465" t="str">
            <v>Договор</v>
          </cell>
          <cell r="AY465" t="str">
            <v>ПРОДАВЕЦ</v>
          </cell>
          <cell r="BI465">
            <v>1</v>
          </cell>
          <cell r="BJ465" t="str">
            <v>ООО "Газпромтеплица"</v>
          </cell>
        </row>
        <row r="466">
          <cell r="A466">
            <v>30715</v>
          </cell>
          <cell r="B466" t="str">
            <v>ООО "Альянспромстрой"</v>
          </cell>
          <cell r="C466" t="str">
            <v>ООО "Альянспромстрой"</v>
          </cell>
          <cell r="D466" t="str">
            <v>12-104/2006 от 01.01.2006</v>
          </cell>
          <cell r="F466" t="str">
            <v>филиал "Газпромбанк" (ОАО) в г. Надым</v>
          </cell>
          <cell r="G466" t="str">
            <v>047186898</v>
          </cell>
          <cell r="H466" t="str">
            <v>30101810100000000898</v>
          </cell>
          <cell r="I466" t="str">
            <v>4070281010100000212</v>
          </cell>
          <cell r="K466">
            <v>8903025064</v>
          </cell>
          <cell r="L466">
            <v>890301001</v>
          </cell>
          <cell r="N466" t="str">
            <v>45.21, 25.23, 45.25.4, 45.4, 51.4, 52.46.73, 52.61, 74.20.12, 74.8, 93.05</v>
          </cell>
          <cell r="O466" t="str">
            <v>79558099</v>
          </cell>
          <cell r="P466">
            <v>1058900424318</v>
          </cell>
          <cell r="Q466" t="str">
            <v>89 №000432937</v>
          </cell>
          <cell r="S466">
            <v>16</v>
          </cell>
          <cell r="W466">
            <v>629757</v>
          </cell>
          <cell r="X466" t="str">
            <v>ЯНАО,Надымский р-он</v>
          </cell>
          <cell r="Y466" t="str">
            <v>п. Пангоды</v>
          </cell>
          <cell r="Z466" t="str">
            <v>в/г Таежный б.417</v>
          </cell>
          <cell r="AA466">
            <v>629757</v>
          </cell>
          <cell r="AB466" t="str">
            <v>ЯНАО,Надымский р-он</v>
          </cell>
          <cell r="AC466" t="str">
            <v>п. Пангоды</v>
          </cell>
          <cell r="AD466" t="str">
            <v>в/г Таежный б.417</v>
          </cell>
          <cell r="AF466" t="str">
            <v>т/ф 59-43-32,8-904-454-41-56, 54-15-06</v>
          </cell>
          <cell r="AG466" t="str">
            <v>Директор Огурцов Валерий Тимофеевич</v>
          </cell>
          <cell r="AH466" t="str">
            <v>Д. Огурцов В.Т.</v>
          </cell>
          <cell r="AQ466">
            <v>4</v>
          </cell>
          <cell r="AR466">
            <v>8</v>
          </cell>
          <cell r="AS466">
            <v>9</v>
          </cell>
          <cell r="AT466">
            <v>10</v>
          </cell>
          <cell r="AX466" t="str">
            <v>Договор</v>
          </cell>
          <cell r="AY466" t="str">
            <v>ПРОДАВЕЦ</v>
          </cell>
          <cell r="BI466">
            <v>1</v>
          </cell>
          <cell r="BJ466" t="str">
            <v>ООО "Альянспромстрой"</v>
          </cell>
          <cell r="BK466" t="str">
            <v>г-ну Огурцову В. Т.</v>
          </cell>
          <cell r="BL466" t="str">
            <v>Директору</v>
          </cell>
          <cell r="BO466" t="str">
            <v>пром. зона</v>
          </cell>
          <cell r="BP466" t="str">
            <v>пром. зона</v>
          </cell>
        </row>
        <row r="467">
          <cell r="A467">
            <v>30716</v>
          </cell>
          <cell r="B467" t="str">
            <v>ЗАО "Стройинвесттрубопровод"</v>
          </cell>
          <cell r="C467" t="str">
            <v>ЗАО "Стройинвесттрубопровод"</v>
          </cell>
          <cell r="D467" t="str">
            <v>12-153/2006 от 01.01.2006</v>
          </cell>
          <cell r="F467" t="str">
            <v>Московский филиал "Запсибкомбанк" г. Москва</v>
          </cell>
          <cell r="G467" t="str">
            <v>044579759</v>
          </cell>
          <cell r="H467" t="str">
            <v>30101810500000000759</v>
          </cell>
          <cell r="I467" t="str">
            <v>40702810600000000177</v>
          </cell>
          <cell r="K467">
            <v>7727189182</v>
          </cell>
          <cell r="L467">
            <v>774501001</v>
          </cell>
          <cell r="M467" t="str">
            <v>61124</v>
          </cell>
          <cell r="O467" t="str">
            <v>54994801</v>
          </cell>
          <cell r="P467">
            <v>1027700103133</v>
          </cell>
          <cell r="U467">
            <v>49013</v>
          </cell>
          <cell r="W467">
            <v>117449</v>
          </cell>
          <cell r="X467" t="str">
            <v>Российская Федерация</v>
          </cell>
          <cell r="Y467" t="str">
            <v>г. Москва</v>
          </cell>
          <cell r="Z467" t="str">
            <v>ул. Шверника, д.17, корп.3</v>
          </cell>
          <cell r="AA467">
            <v>117449</v>
          </cell>
          <cell r="AB467" t="str">
            <v>Российская Федерация</v>
          </cell>
          <cell r="AC467" t="str">
            <v>г. Москва</v>
          </cell>
          <cell r="AD467" t="str">
            <v>ул. Шверника, д.17, корп.3</v>
          </cell>
          <cell r="AF467" t="str">
            <v>т. (495) 126-95-02, ф. 123-80-97, т/ф (34995) 59-129, 59-711</v>
          </cell>
          <cell r="AG467" t="str">
            <v>Ген. Дир. Агеев Сергей Александрович</v>
          </cell>
          <cell r="AH467" t="str">
            <v>Ген. Дир. Агеев С.А.</v>
          </cell>
          <cell r="AQ467">
            <v>4</v>
          </cell>
          <cell r="AR467">
            <v>8</v>
          </cell>
          <cell r="AS467">
            <v>9</v>
          </cell>
          <cell r="AT467">
            <v>10</v>
          </cell>
          <cell r="AX467" t="str">
            <v>Договор</v>
          </cell>
          <cell r="AY467" t="str">
            <v>ПРОДАВЕЦ</v>
          </cell>
          <cell r="BI467">
            <v>1</v>
          </cell>
          <cell r="BJ467" t="str">
            <v>ЗАО "Стройинвесттрубопровод"</v>
          </cell>
          <cell r="BK467" t="str">
            <v>г-ну Агееву С. А.</v>
          </cell>
          <cell r="BL467" t="str">
            <v>Генеральному директору</v>
          </cell>
          <cell r="BO467" t="str">
            <v>пром. зона</v>
          </cell>
          <cell r="BP467" t="str">
            <v>пром. зона</v>
          </cell>
        </row>
        <row r="468">
          <cell r="A468">
            <v>30717</v>
          </cell>
          <cell r="B468" t="str">
            <v>ЗАО "Алюминиевая продукция"</v>
          </cell>
          <cell r="C468" t="str">
            <v>ЗАО "Алюминиевая продукция"</v>
          </cell>
          <cell r="D468" t="str">
            <v>12-122/2006 от 01.01.2006</v>
          </cell>
          <cell r="F468" t="str">
            <v>Банк "Северная Казна" ОАО г. Екатерингбург"</v>
          </cell>
          <cell r="G468" t="str">
            <v>046551854</v>
          </cell>
          <cell r="H468" t="str">
            <v>30101810100000000854</v>
          </cell>
          <cell r="I468" t="str">
            <v>40702810617010044570</v>
          </cell>
          <cell r="K468">
            <v>6660085435</v>
          </cell>
          <cell r="L468">
            <v>667001001</v>
          </cell>
          <cell r="N468" t="str">
            <v>51.57</v>
          </cell>
          <cell r="O468" t="str">
            <v>36425175</v>
          </cell>
          <cell r="W468">
            <v>620052</v>
          </cell>
          <cell r="Y468" t="str">
            <v>г. Екатеринбург</v>
          </cell>
          <cell r="Z468" t="str">
            <v>ул. Ленина, д. 101</v>
          </cell>
          <cell r="AA468">
            <v>620026</v>
          </cell>
          <cell r="AC468" t="str">
            <v>г. Екатеринбург</v>
          </cell>
          <cell r="AD468" t="str">
            <v>ул. Белинского д. 55</v>
          </cell>
          <cell r="AF468" t="str">
            <v xml:space="preserve">тел. (343) 261-50-13, факс (343) 261-50-17 тел. в Пангодах        (34995) 50-3-38  </v>
          </cell>
          <cell r="AG468" t="str">
            <v>Директор 
Харюшин Дмитрий Сергеевич</v>
          </cell>
          <cell r="AH468" t="str">
            <v>Директор 
Харюшин Д.С.</v>
          </cell>
          <cell r="AQ468">
            <v>4</v>
          </cell>
          <cell r="AR468">
            <v>8</v>
          </cell>
          <cell r="AS468">
            <v>9</v>
          </cell>
          <cell r="AT468">
            <v>10</v>
          </cell>
          <cell r="AX468" t="str">
            <v>Договор</v>
          </cell>
          <cell r="AY468" t="str">
            <v>ПРОДАВЕЦ</v>
          </cell>
          <cell r="BI468">
            <v>1</v>
          </cell>
          <cell r="BJ468" t="str">
            <v>ЗАО "Алюминиевая продукция"</v>
          </cell>
          <cell r="BK468" t="str">
            <v>г-ну Харюшину Д. С.</v>
          </cell>
          <cell r="BL468" t="str">
            <v>Директору</v>
          </cell>
          <cell r="BO468" t="str">
            <v>пр-д Медвежинский</v>
          </cell>
          <cell r="BP468" t="str">
            <v>пр-д Медвежинский</v>
          </cell>
        </row>
        <row r="469">
          <cell r="A469">
            <v>30718</v>
          </cell>
          <cell r="B469" t="str">
            <v>ООО "ЯмалСтройСервис"</v>
          </cell>
          <cell r="C469" t="str">
            <v>ООО "Ямалстройсервис"</v>
          </cell>
          <cell r="D469" t="str">
            <v>12-88/2006 от 01.01.2006</v>
          </cell>
          <cell r="F469" t="str">
            <v xml:space="preserve">КБ "КИП-БАНК" </v>
          </cell>
          <cell r="G469" t="str">
            <v>044552964</v>
          </cell>
          <cell r="H469" t="str">
            <v>30101810000000000964</v>
          </cell>
          <cell r="I469" t="str">
            <v>40702810200000000580</v>
          </cell>
          <cell r="K469" t="str">
            <v>0411099395</v>
          </cell>
          <cell r="L469" t="str">
            <v>041101001</v>
          </cell>
          <cell r="M469" t="str">
            <v>61110</v>
          </cell>
          <cell r="O469" t="str">
            <v>05374923</v>
          </cell>
          <cell r="W469">
            <v>649000</v>
          </cell>
          <cell r="X469" t="str">
            <v>Республика Алтай</v>
          </cell>
          <cell r="Y469" t="str">
            <v>г. Горно-Алтайск</v>
          </cell>
          <cell r="Z469" t="str">
            <v>ул. Чорос Гуркина 29</v>
          </cell>
          <cell r="AA469">
            <v>649000</v>
          </cell>
          <cell r="AB469" t="str">
            <v>Республика Алтай</v>
          </cell>
          <cell r="AC469" t="str">
            <v>г. Горно-Алтайск</v>
          </cell>
          <cell r="AD469" t="str">
            <v>ул. Чорос Гуркина 29</v>
          </cell>
          <cell r="AF469" t="str">
            <v>тел./факс в Пангодах        (34995) 52-8-21     (34995) 57-1-35</v>
          </cell>
          <cell r="AG469" t="str">
            <v xml:space="preserve"> Ген.директор 
Яценко Владимир Иванович</v>
          </cell>
          <cell r="AH469" t="str">
            <v xml:space="preserve"> Ген.директор 
Яценко В.И.</v>
          </cell>
          <cell r="AQ469">
            <v>4</v>
          </cell>
          <cell r="AR469">
            <v>8</v>
          </cell>
          <cell r="AS469">
            <v>9</v>
          </cell>
          <cell r="AT469">
            <v>10</v>
          </cell>
          <cell r="AX469" t="str">
            <v>Договор</v>
          </cell>
          <cell r="AY469" t="str">
            <v>ПРОДАВЕЦ</v>
          </cell>
          <cell r="BI469">
            <v>1</v>
          </cell>
          <cell r="BJ469" t="str">
            <v>ООО "ЯмалСтройСервис"</v>
          </cell>
          <cell r="BK469" t="str">
            <v>г-ну Яценко В. И.</v>
          </cell>
          <cell r="BL469" t="str">
            <v>Генеральному директору</v>
          </cell>
          <cell r="BO469" t="str">
            <v>пром. зона</v>
          </cell>
          <cell r="BP469" t="str">
            <v>пром. зона</v>
          </cell>
        </row>
        <row r="470">
          <cell r="A470">
            <v>30719</v>
          </cell>
          <cell r="B470" t="str">
            <v>ООО "ГазСтрой"</v>
          </cell>
          <cell r="C470" t="str">
            <v>ООО "ГазСтрой"</v>
          </cell>
          <cell r="D470" t="str">
            <v>12-95/2006 от 01.01.2006</v>
          </cell>
          <cell r="F470" t="str">
            <v>филиал АКБ "Фора-Банк" г. Москва</v>
          </cell>
          <cell r="G470" t="str">
            <v>044585370</v>
          </cell>
          <cell r="H470" t="str">
            <v>30101810100000000370</v>
          </cell>
          <cell r="I470" t="str">
            <v>40702810600000000866</v>
          </cell>
          <cell r="K470">
            <v>7715500533</v>
          </cell>
          <cell r="L470">
            <v>771501001</v>
          </cell>
          <cell r="N470" t="str">
            <v>4521</v>
          </cell>
          <cell r="O470" t="str">
            <v>71618716</v>
          </cell>
          <cell r="P470">
            <v>1037739953382</v>
          </cell>
          <cell r="W470">
            <v>117449</v>
          </cell>
          <cell r="X470" t="str">
            <v>РФ</v>
          </cell>
          <cell r="Y470" t="str">
            <v>г. Москва</v>
          </cell>
          <cell r="Z470" t="str">
            <v>ул. Винокурова д. 7/5, корп. 2</v>
          </cell>
          <cell r="AA470">
            <v>117449</v>
          </cell>
          <cell r="AB470" t="str">
            <v>РФ</v>
          </cell>
          <cell r="AC470" t="str">
            <v>г. Москва</v>
          </cell>
          <cell r="AD470" t="str">
            <v>ул. Винокурова д. 7/5, корп. 2</v>
          </cell>
          <cell r="AE470" t="str">
            <v>AL22G@yandex.ru</v>
          </cell>
          <cell r="AF470" t="str">
            <v>967-02-46, 967-02-47, в Пангодах 59-831</v>
          </cell>
          <cell r="AG470" t="str">
            <v>г.д. Гисматулин Ильдус Салихович</v>
          </cell>
          <cell r="AH470" t="str">
            <v>г.д. Гисматулин И. С.</v>
          </cell>
          <cell r="AK470" t="str">
            <v>Смольскене Людмила Юрьевна</v>
          </cell>
          <cell r="AQ470">
            <v>4</v>
          </cell>
          <cell r="AR470">
            <v>8</v>
          </cell>
          <cell r="AS470">
            <v>9</v>
          </cell>
          <cell r="AT470">
            <v>10</v>
          </cell>
          <cell r="AX470" t="str">
            <v>Договор</v>
          </cell>
          <cell r="AY470" t="str">
            <v>ПРОДАВЕЦ</v>
          </cell>
          <cell r="BI470">
            <v>1</v>
          </cell>
          <cell r="BJ470" t="str">
            <v>ООО "ГазСтрой"</v>
          </cell>
          <cell r="BK470" t="str">
            <v>г-ну Гисматулину И. С.</v>
          </cell>
          <cell r="BL470" t="str">
            <v>Генеральному директору</v>
          </cell>
          <cell r="BO470" t="str">
            <v>ул.Ленина 42 в м-е "Русь"</v>
          </cell>
          <cell r="BP470" t="str">
            <v>ул.Ленина 42 в м-е "Русь"</v>
          </cell>
        </row>
        <row r="471">
          <cell r="A471">
            <v>30720</v>
          </cell>
          <cell r="B471" t="str">
            <v>ООО "Комплекс"</v>
          </cell>
          <cell r="C471" t="str">
            <v>ООО "Комплекс"</v>
          </cell>
          <cell r="D471" t="str">
            <v>12-151/2006 от 01.01.2006</v>
          </cell>
          <cell r="F471" t="str">
            <v>"Запсибкомбанк" ОАО г. Тюмень</v>
          </cell>
          <cell r="G471" t="str">
            <v>047130639</v>
          </cell>
          <cell r="H471" t="str">
            <v>30101810100000000639</v>
          </cell>
          <cell r="I471" t="str">
            <v>40702810900140000927</v>
          </cell>
          <cell r="K471">
            <v>8903019631</v>
          </cell>
          <cell r="L471">
            <v>890301001</v>
          </cell>
          <cell r="M471" t="str">
            <v>90110</v>
          </cell>
          <cell r="O471" t="str">
            <v>51014475</v>
          </cell>
          <cell r="P471">
            <v>1028900581379</v>
          </cell>
          <cell r="W471">
            <v>629757</v>
          </cell>
          <cell r="X471" t="str">
            <v xml:space="preserve">Ямало-Ненецкий автономный округ, Надымский р-он </v>
          </cell>
          <cell r="Y471" t="str">
            <v>п. Пангоды</v>
          </cell>
          <cell r="Z471" t="str">
            <v>в/г Таежный 66а</v>
          </cell>
          <cell r="AA471">
            <v>629757</v>
          </cell>
          <cell r="AB471" t="str">
            <v xml:space="preserve">Ямало-Ненецкий автономный округ, Надымский р-он </v>
          </cell>
          <cell r="AC471" t="str">
            <v>п. Пангоды</v>
          </cell>
          <cell r="AD471" t="str">
            <v>в/г Таежный 66а</v>
          </cell>
          <cell r="AF471" t="str">
            <v>тел./факс        (34995) 57-0-10</v>
          </cell>
          <cell r="AG471" t="str">
            <v>д. Шаймарданов Рамиль Зиганданович</v>
          </cell>
          <cell r="AH471" t="str">
            <v>д. Шаймарданов Р. З.</v>
          </cell>
          <cell r="AK471" t="str">
            <v>Беляева В.Н.</v>
          </cell>
          <cell r="AL471" t="str">
            <v>Беляева В.Н.</v>
          </cell>
          <cell r="AQ471">
            <v>4</v>
          </cell>
          <cell r="AR471">
            <v>8</v>
          </cell>
          <cell r="AS471">
            <v>9</v>
          </cell>
          <cell r="AT471">
            <v>10</v>
          </cell>
          <cell r="AX471" t="str">
            <v>Договор</v>
          </cell>
          <cell r="AY471" t="str">
            <v>ПРОДАВЕЦ</v>
          </cell>
          <cell r="BI471">
            <v>1</v>
          </cell>
          <cell r="BJ471" t="str">
            <v>ООО "Комплекс"</v>
          </cell>
          <cell r="BK471" t="str">
            <v>г-ну Шаймарданову Р. З.</v>
          </cell>
          <cell r="BL471" t="str">
            <v>Директору</v>
          </cell>
          <cell r="BO471" t="str">
            <v>пром. зона</v>
          </cell>
          <cell r="BP471" t="str">
            <v>пром. зона</v>
          </cell>
        </row>
        <row r="472">
          <cell r="A472">
            <v>30721</v>
          </cell>
          <cell r="B472" t="str">
            <v>ООО "ГазИнСтрой"</v>
          </cell>
          <cell r="C472" t="str">
            <v>ООО "ГазИнСтрой"</v>
          </cell>
          <cell r="D472" t="str">
            <v>12-187/2006 от 01.01.2006</v>
          </cell>
          <cell r="F472" t="str">
            <v>АКБ "РОСЕВРОБАНК"(ОАО),г.Москва</v>
          </cell>
          <cell r="G472" t="str">
            <v>044585777</v>
          </cell>
          <cell r="H472" t="str">
            <v>30101810800000000777</v>
          </cell>
          <cell r="I472" t="str">
            <v>40702810300000080417</v>
          </cell>
          <cell r="K472">
            <v>7710176393</v>
          </cell>
          <cell r="L472">
            <v>890401001</v>
          </cell>
          <cell r="N472" t="str">
            <v>74.20.2, 45.21.1, 51.14.2, 71.34.9,</v>
          </cell>
          <cell r="O472" t="str">
            <v>55448839</v>
          </cell>
          <cell r="P472">
            <v>1028900620583</v>
          </cell>
          <cell r="S472">
            <v>34</v>
          </cell>
          <cell r="T472">
            <v>65</v>
          </cell>
          <cell r="W472">
            <v>629300</v>
          </cell>
          <cell r="X472" t="str">
            <v>ЯНАО</v>
          </cell>
          <cell r="Y472" t="str">
            <v>г. Новый Уренгой</v>
          </cell>
          <cell r="Z472" t="str">
            <v>мкр.Заозерный,ул. Строителей,2В</v>
          </cell>
          <cell r="AA472">
            <v>629300</v>
          </cell>
          <cell r="AB472" t="str">
            <v>ЯНАО</v>
          </cell>
          <cell r="AC472" t="str">
            <v>г. Новый Уренгой</v>
          </cell>
          <cell r="AD472" t="str">
            <v xml:space="preserve">ул. Строителей, 2 В(а/я 973) </v>
          </cell>
          <cell r="AF472" t="str">
            <v>тел.(34949) 42-5-02             факс (34949) 23-1-20</v>
          </cell>
          <cell r="AG472" t="str">
            <v xml:space="preserve"> ген.директор
Шинкаренко Павел Григорьевич</v>
          </cell>
          <cell r="AH472" t="str">
            <v xml:space="preserve"> ген.директор
Шинкаренко П.Г.</v>
          </cell>
          <cell r="AQ472">
            <v>4</v>
          </cell>
          <cell r="AR472">
            <v>8</v>
          </cell>
          <cell r="AS472">
            <v>9</v>
          </cell>
          <cell r="AT472">
            <v>10</v>
          </cell>
          <cell r="AX472" t="str">
            <v>Договор</v>
          </cell>
          <cell r="AY472" t="str">
            <v>ПРОДАВЕЦ</v>
          </cell>
          <cell r="BI472">
            <v>1</v>
          </cell>
          <cell r="BJ472" t="str">
            <v>ООО "ГазИнСтрой"</v>
          </cell>
          <cell r="BK472" t="str">
            <v>г-ну Шинкаренко П. Г.</v>
          </cell>
          <cell r="BL472" t="str">
            <v>Генеральному директору</v>
          </cell>
          <cell r="BO472" t="str">
            <v>в Уренгое</v>
          </cell>
          <cell r="BP472" t="str">
            <v>в Уренгое</v>
          </cell>
        </row>
        <row r="473">
          <cell r="A473">
            <v>30722</v>
          </cell>
          <cell r="B473" t="str">
            <v>ЗАО "Таркус"</v>
          </cell>
          <cell r="C473" t="str">
            <v>ЗАО "Таркус"</v>
          </cell>
          <cell r="D473" t="str">
            <v>12-177/2007 от
01.12.2007</v>
          </cell>
          <cell r="F473" t="str">
            <v>"Сиббизнесбанк" ОАО г. Сургут</v>
          </cell>
          <cell r="G473" t="str">
            <v>047144966</v>
          </cell>
          <cell r="H473" t="str">
            <v>30101810100000000966</v>
          </cell>
          <cell r="I473" t="str">
            <v>40702810000000000331</v>
          </cell>
          <cell r="K473">
            <v>8602054079</v>
          </cell>
          <cell r="L473">
            <v>860201001</v>
          </cell>
          <cell r="N473" t="str">
            <v>45.21.1, 45.21.3, 74.20.36</v>
          </cell>
          <cell r="O473" t="str">
            <v>47206252</v>
          </cell>
          <cell r="P473">
            <v>1028600598861</v>
          </cell>
          <cell r="R473">
            <v>71136000000</v>
          </cell>
          <cell r="S473">
            <v>16</v>
          </cell>
          <cell r="T473">
            <v>67</v>
          </cell>
          <cell r="W473">
            <v>628400</v>
          </cell>
          <cell r="X473" t="str">
            <v>Ханты-Мансийский автоомный округ-Югра
Тюменская область</v>
          </cell>
          <cell r="Y473" t="str">
            <v>г. Сургут</v>
          </cell>
          <cell r="Z473" t="str">
            <v xml:space="preserve">ул. Терешковой, д. 20 </v>
          </cell>
          <cell r="AA473">
            <v>628400</v>
          </cell>
          <cell r="AB473" t="str">
            <v>Ханты-Мансийский автоомный округ-Югра
Тюменская область</v>
          </cell>
          <cell r="AC473" t="str">
            <v>г. Сургут</v>
          </cell>
          <cell r="AD473" t="str">
            <v xml:space="preserve">ул. Терешковой, д. 20 </v>
          </cell>
          <cell r="AF473" t="str">
            <v>тел.(3462) 52-29-65
факс(3462) 52-29-68</v>
          </cell>
          <cell r="AG473" t="str">
            <v>ген. директор
Тверетин Владимир Владимирович</v>
          </cell>
          <cell r="AH473" t="str">
            <v>ген. директор
Тверетин В.В.</v>
          </cell>
          <cell r="AI473" t="str">
            <v>первый зам.
Демяков Василий Альбертович</v>
          </cell>
          <cell r="AO473" t="str">
            <v>юрист Флеан Ольга Ивановна
т.(3462) 778423</v>
          </cell>
          <cell r="AQ473">
            <v>4</v>
          </cell>
          <cell r="AR473">
            <v>8</v>
          </cell>
          <cell r="AS473">
            <v>9</v>
          </cell>
          <cell r="AT473">
            <v>10</v>
          </cell>
          <cell r="AX473" t="str">
            <v>Договор</v>
          </cell>
          <cell r="AY473" t="str">
            <v>ПРОДАВЕЦ</v>
          </cell>
          <cell r="BI473">
            <v>1</v>
          </cell>
          <cell r="BJ473" t="str">
            <v>ЗАО "Таркус"</v>
          </cell>
          <cell r="BK473" t="str">
            <v>г-ну Тверетину В.В.</v>
          </cell>
          <cell r="BL473" t="str">
            <v>Генеральному директору</v>
          </cell>
        </row>
        <row r="474">
          <cell r="A474">
            <v>30723</v>
          </cell>
          <cell r="B474" t="str">
            <v>ОАО "Ленгазспецстрой"</v>
          </cell>
          <cell r="C474" t="str">
            <v>ОАО "Ленгазспецстрой"</v>
          </cell>
          <cell r="D474" t="str">
            <v>12-84/2008 от 01.01.2008</v>
          </cell>
          <cell r="F474" t="str">
            <v>"Газпромбанк" (ОАО) в г.Санкт-Петербурге</v>
          </cell>
          <cell r="G474" t="str">
            <v>044030827</v>
          </cell>
          <cell r="H474" t="str">
            <v>30101810200000000827</v>
          </cell>
          <cell r="I474" t="str">
            <v>40702810200000000087</v>
          </cell>
          <cell r="K474">
            <v>7806027191</v>
          </cell>
          <cell r="L474">
            <v>783450001</v>
          </cell>
          <cell r="N474" t="str">
            <v>45.21.3, 45.21.1, 45.21.4</v>
          </cell>
          <cell r="O474" t="str">
            <v>01287334</v>
          </cell>
          <cell r="P474">
            <v>1027804200247</v>
          </cell>
          <cell r="Q474" t="str">
            <v>001797291</v>
          </cell>
          <cell r="W474">
            <v>196158</v>
          </cell>
          <cell r="X474" t="str">
            <v>Россия,</v>
          </cell>
          <cell r="Y474" t="str">
            <v xml:space="preserve">Санкт-Петербург, </v>
          </cell>
          <cell r="Z474" t="str">
            <v>Пулковское шоссе, дом 30</v>
          </cell>
          <cell r="AA474">
            <v>196158</v>
          </cell>
          <cell r="AB474" t="str">
            <v>Россия,</v>
          </cell>
          <cell r="AC474" t="str">
            <v xml:space="preserve">Санкт-Петербург, </v>
          </cell>
          <cell r="AD474" t="str">
            <v>Пулковское шоссе, дом 30</v>
          </cell>
          <cell r="AE474" t="str">
            <v>office@lgss.sp.ru</v>
          </cell>
          <cell r="AF474" t="str">
            <v>тел. в Пангодах        (34995) 59-2-82</v>
          </cell>
          <cell r="AG474" t="str">
            <v>Ген.директор 
Беляков Владимир Анатольевич</v>
          </cell>
          <cell r="AH474" t="str">
            <v>Ген.директор 
Беляков В. А.</v>
          </cell>
          <cell r="AK474" t="str">
            <v>Поварницына Лидия Александровна</v>
          </cell>
          <cell r="AL474" t="str">
            <v>Поварницына Л. А.</v>
          </cell>
          <cell r="AQ474">
            <v>4</v>
          </cell>
          <cell r="AR474">
            <v>8</v>
          </cell>
          <cell r="AS474">
            <v>9</v>
          </cell>
          <cell r="AT474">
            <v>10</v>
          </cell>
          <cell r="AX474" t="str">
            <v>Договор</v>
          </cell>
          <cell r="AY474" t="str">
            <v>ПРОДАВЕЦ</v>
          </cell>
          <cell r="BI474">
            <v>1</v>
          </cell>
          <cell r="BJ474" t="str">
            <v>ОАО "Ленгазспецстрой"</v>
          </cell>
          <cell r="BK474" t="str">
            <v>г-ну Белякову В. А.</v>
          </cell>
          <cell r="BL474" t="str">
            <v>Генеральному директору</v>
          </cell>
          <cell r="BO474" t="str">
            <v>пром. зона</v>
          </cell>
          <cell r="BP474" t="str">
            <v>пром. зона</v>
          </cell>
        </row>
        <row r="475">
          <cell r="A475">
            <v>30724</v>
          </cell>
          <cell r="B475" t="str">
            <v>ОАО Самарское народное предприятие "Нова"</v>
          </cell>
          <cell r="C475" t="str">
            <v>ОАО "СНП" "Нова"</v>
          </cell>
          <cell r="D475" t="str">
            <v>12-706/2006 от 08.06.2006</v>
          </cell>
          <cell r="F475" t="str">
            <v>Поволжский банк Сбербанка РФ г. Самара</v>
          </cell>
          <cell r="G475" t="str">
            <v>043601607</v>
          </cell>
          <cell r="H475" t="str">
            <v>30101810200000000607</v>
          </cell>
          <cell r="I475" t="str">
            <v>40702810554090100607</v>
          </cell>
          <cell r="K475">
            <v>6330000306</v>
          </cell>
          <cell r="L475">
            <v>631050001</v>
          </cell>
          <cell r="P475">
            <v>1026303117301</v>
          </cell>
          <cell r="Q475" t="str">
            <v>004696225</v>
          </cell>
          <cell r="W475">
            <v>446218</v>
          </cell>
          <cell r="Y475" t="str">
            <v>г.Новокуйбышевск</v>
          </cell>
          <cell r="Z475" t="str">
            <v>ул. Дзержинского , 36</v>
          </cell>
          <cell r="AA475">
            <v>446218</v>
          </cell>
          <cell r="AC475" t="str">
            <v>г.Новокуйбышевск</v>
          </cell>
          <cell r="AD475" t="str">
            <v>ул. Дзержинского , 36</v>
          </cell>
          <cell r="AF475" t="str">
            <v>(84635) 3-62-46</v>
          </cell>
          <cell r="AG475" t="str">
            <v>Ген. Дир. Романцев Сергей Григорьевич</v>
          </cell>
          <cell r="AH475" t="str">
            <v>Ген. Дир. Романцев С.Г.</v>
          </cell>
          <cell r="AQ475">
            <v>4</v>
          </cell>
          <cell r="AR475">
            <v>8</v>
          </cell>
          <cell r="AS475">
            <v>9</v>
          </cell>
          <cell r="AT475">
            <v>10</v>
          </cell>
          <cell r="AX475" t="str">
            <v>Договор</v>
          </cell>
          <cell r="AY475" t="str">
            <v>ПРОДАВЕЦ</v>
          </cell>
          <cell r="BI475">
            <v>0.5</v>
          </cell>
          <cell r="BJ475" t="str">
            <v>ОАО Самарское народное предприятие "Нова"</v>
          </cell>
          <cell r="BK475" t="str">
            <v>г-ну Романцеву С. Г.</v>
          </cell>
          <cell r="BL475" t="str">
            <v>Генеральному директору</v>
          </cell>
          <cell r="BO475" t="str">
            <v>ДСУ-26</v>
          </cell>
          <cell r="BP475" t="str">
            <v>ДСУ-26</v>
          </cell>
        </row>
        <row r="476">
          <cell r="A476">
            <v>30725</v>
          </cell>
          <cell r="B476" t="str">
            <v>ЗАО "Газмонтажавтоматика"</v>
          </cell>
          <cell r="C476" t="str">
            <v>ЗАО "Газмонтажавтоматика"</v>
          </cell>
          <cell r="D476" t="str">
            <v>12-149/2006 от 01.01.2006г.</v>
          </cell>
          <cell r="F476" t="str">
            <v>"Запсибкомбанк" ОАО г. Салехард</v>
          </cell>
          <cell r="G476" t="str">
            <v>047182727</v>
          </cell>
          <cell r="H476" t="str">
            <v>30101810600000000727</v>
          </cell>
          <cell r="I476" t="str">
            <v>40702810200140000258</v>
          </cell>
          <cell r="K476">
            <v>8903019021</v>
          </cell>
          <cell r="L476">
            <v>890301001</v>
          </cell>
          <cell r="N476" t="str">
            <v>33.20.9, 33.30,29.24.9, 72.50</v>
          </cell>
          <cell r="O476" t="str">
            <v>34945278</v>
          </cell>
          <cell r="Q476" t="str">
            <v>89 №000334234</v>
          </cell>
          <cell r="W476">
            <v>629757</v>
          </cell>
          <cell r="X476" t="str">
            <v>ЯНАО Надымский р-он</v>
          </cell>
          <cell r="Y476" t="str">
            <v>п. Пангоды</v>
          </cell>
          <cell r="Z476" t="str">
            <v>ул. Полярников 13-11</v>
          </cell>
          <cell r="AA476">
            <v>629757</v>
          </cell>
          <cell r="AB476" t="str">
            <v>ЯНАО Надымский р-он</v>
          </cell>
          <cell r="AC476" t="str">
            <v>п. Пангоды</v>
          </cell>
          <cell r="AD476" t="str">
            <v>ул. Полярников 13-11</v>
          </cell>
          <cell r="AF476" t="str">
            <v xml:space="preserve">тел.(34995) 5-29-32, 5-08-32 </v>
          </cell>
          <cell r="AG476" t="str">
            <v>Генеральный директор Никитин Игорь Вячеславоич</v>
          </cell>
          <cell r="AH476" t="str">
            <v>Генеральный директор Никитин И. В.</v>
          </cell>
          <cell r="AQ476">
            <v>4</v>
          </cell>
          <cell r="AR476">
            <v>8</v>
          </cell>
          <cell r="AS476">
            <v>9</v>
          </cell>
          <cell r="AT476">
            <v>10</v>
          </cell>
          <cell r="AX476" t="str">
            <v>Договор</v>
          </cell>
          <cell r="AY476" t="str">
            <v>ПРОДАВЕЦ</v>
          </cell>
          <cell r="BI476">
            <v>1</v>
          </cell>
          <cell r="BJ476" t="str">
            <v>ЗАО "Газмонтажавтоматика"</v>
          </cell>
          <cell r="BK476" t="str">
            <v>г-ну Никитину И. В.</v>
          </cell>
          <cell r="BL476" t="str">
            <v>Генеральному директору</v>
          </cell>
        </row>
        <row r="477">
          <cell r="A477">
            <v>30726</v>
          </cell>
          <cell r="B477" t="str">
            <v>ГСК "Газовик"</v>
          </cell>
          <cell r="C477" t="str">
            <v>ГСК "Газовик"</v>
          </cell>
          <cell r="D477" t="str">
            <v>12-181/2006 от 18.05.2006</v>
          </cell>
          <cell r="K477">
            <v>8903022962</v>
          </cell>
          <cell r="L477">
            <v>890301001</v>
          </cell>
          <cell r="P477">
            <v>304027304000085</v>
          </cell>
          <cell r="W477">
            <v>629757</v>
          </cell>
          <cell r="X477" t="str">
            <v>ЯНАО Надымский р-он</v>
          </cell>
          <cell r="Y477" t="str">
            <v>п. Пангоды</v>
          </cell>
          <cell r="Z477" t="str">
            <v>ул. Энергетиков д. 39 кв. 42</v>
          </cell>
          <cell r="AA477">
            <v>629757</v>
          </cell>
          <cell r="AB477" t="str">
            <v>ЯНАО Надымский р-он</v>
          </cell>
          <cell r="AC477" t="str">
            <v>п. Пангоды</v>
          </cell>
          <cell r="AD477" t="str">
            <v>ул. Энергетиков д. 39 кв. 42</v>
          </cell>
          <cell r="AF477" t="str">
            <v>т. 56-9-72</v>
          </cell>
          <cell r="AG477" t="str">
            <v>пр-ль Мадиев Балапан Кожахметович</v>
          </cell>
          <cell r="AH477" t="str">
            <v>пр-ль Мадиев Б. К.</v>
          </cell>
          <cell r="AQ477">
            <v>4</v>
          </cell>
          <cell r="AR477">
            <v>8</v>
          </cell>
          <cell r="AS477">
            <v>9</v>
          </cell>
          <cell r="AT477">
            <v>10</v>
          </cell>
          <cell r="AX477" t="str">
            <v>Договор</v>
          </cell>
          <cell r="AY477" t="str">
            <v>ПРОДАВЕЦ</v>
          </cell>
          <cell r="BI477">
            <v>1</v>
          </cell>
          <cell r="BJ477" t="str">
            <v>ГСК "Газовик"</v>
          </cell>
          <cell r="BK477" t="str">
            <v>г-ну Мадиеву Б. К.</v>
          </cell>
          <cell r="BL477" t="str">
            <v>Председателю</v>
          </cell>
          <cell r="BO477" t="str">
            <v>пром. зона</v>
          </cell>
          <cell r="BP477" t="str">
            <v>пром. зона</v>
          </cell>
        </row>
        <row r="478">
          <cell r="A478">
            <v>30727</v>
          </cell>
          <cell r="B478" t="str">
            <v>ООО "Управляющая компания ЯмалЖилКомСервис"</v>
          </cell>
          <cell r="C478" t="str">
            <v>ООО "УК ЯЖКС"</v>
          </cell>
          <cell r="D478" t="str">
            <v>12-239/2007 от 01.01.2007г.</v>
          </cell>
          <cell r="F478" t="str">
            <v>"Запсибкомбанк" ОАО г. Салехард</v>
          </cell>
          <cell r="G478" t="str">
            <v>047182727</v>
          </cell>
          <cell r="H478" t="str">
            <v>30101810600000000727</v>
          </cell>
          <cell r="I478" t="str">
            <v>40702810400140001099</v>
          </cell>
          <cell r="K478">
            <v>8903024857</v>
          </cell>
          <cell r="L478">
            <v>890301001</v>
          </cell>
          <cell r="O478" t="str">
            <v>78192064</v>
          </cell>
          <cell r="P478">
            <v>1058900422536</v>
          </cell>
          <cell r="R478">
            <v>71174000000</v>
          </cell>
          <cell r="W478">
            <v>629757</v>
          </cell>
          <cell r="X478" t="str">
            <v>ЯНАО Надымский р-он</v>
          </cell>
          <cell r="Y478" t="str">
            <v>п. Пангоды</v>
          </cell>
          <cell r="Z478" t="str">
            <v>ул. Дорожников,10</v>
          </cell>
          <cell r="AA478">
            <v>629757</v>
          </cell>
          <cell r="AB478" t="str">
            <v>ЯНАО Надымский р-он</v>
          </cell>
          <cell r="AC478" t="str">
            <v>п. Пангоды</v>
          </cell>
          <cell r="AD478" t="str">
            <v>ул. Дорожников,10</v>
          </cell>
          <cell r="AF478" t="str">
            <v>тел. Ген.дир. (34995) 90-236, гл. инженер (34995) 90-235, гл. бух. (34995) 90-130, Общий отдел (34995) 90-182 (тел/факс)</v>
          </cell>
          <cell r="AG478" t="str">
            <v>Генеральный директор Дубинин Олег Валентинович</v>
          </cell>
          <cell r="AH478" t="str">
            <v>Генеральный директор Дубинин О. В.</v>
          </cell>
          <cell r="AQ478">
            <v>4</v>
          </cell>
          <cell r="AR478">
            <v>8</v>
          </cell>
          <cell r="AS478">
            <v>9</v>
          </cell>
          <cell r="AT478">
            <v>10</v>
          </cell>
          <cell r="AX478" t="str">
            <v>Договор</v>
          </cell>
          <cell r="AY478" t="str">
            <v>ПРОДАВЕЦ</v>
          </cell>
          <cell r="BI478">
            <v>1</v>
          </cell>
          <cell r="BJ478" t="str">
            <v>ООО "Управляющая компания ЯмалЖилКомСервис"</v>
          </cell>
          <cell r="BK478" t="str">
            <v>г-ну Дубинину О. В.</v>
          </cell>
          <cell r="BL478" t="str">
            <v>Генеральному директору</v>
          </cell>
          <cell r="BO478" t="str">
            <v>п. Юность ул. Дорожников</v>
          </cell>
          <cell r="BP478" t="str">
            <v>п. Юность ул. Дорожников</v>
          </cell>
        </row>
        <row r="479">
          <cell r="A479">
            <v>30728</v>
          </cell>
          <cell r="B479" t="str">
            <v xml:space="preserve">ИП Бабаев Ильгам Бахшалы </v>
          </cell>
          <cell r="C479" t="str">
            <v>ИП Бабаев И.Б.</v>
          </cell>
          <cell r="D479" t="str">
            <v xml:space="preserve"> 12-202/2006 от 01.01.2006г.</v>
          </cell>
          <cell r="K479">
            <v>890302760350</v>
          </cell>
          <cell r="P479">
            <v>304890333000024</v>
          </cell>
          <cell r="Q479" t="str">
            <v>000403323</v>
          </cell>
          <cell r="W479">
            <v>629757</v>
          </cell>
          <cell r="X479" t="str">
            <v>ЯНАО Надымский р-он</v>
          </cell>
          <cell r="Y479" t="str">
            <v>п. Пангоды</v>
          </cell>
          <cell r="Z479" t="str">
            <v>ул. Озерная 6-6</v>
          </cell>
          <cell r="AA479">
            <v>629757</v>
          </cell>
          <cell r="AB479" t="str">
            <v>ЯНАО Надымский р-он</v>
          </cell>
          <cell r="AC479" t="str">
            <v>п. Пангоды</v>
          </cell>
          <cell r="AD479" t="str">
            <v>ул. Озерная 6-6</v>
          </cell>
          <cell r="AG479" t="str">
            <v xml:space="preserve">ИП Бабаев Ильгам Бахшалы </v>
          </cell>
          <cell r="AH479" t="str">
            <v>ИП Бабаев И.Б.</v>
          </cell>
          <cell r="AQ479">
            <v>4</v>
          </cell>
          <cell r="AR479">
            <v>8</v>
          </cell>
          <cell r="AS479">
            <v>9</v>
          </cell>
          <cell r="AT479">
            <v>10</v>
          </cell>
          <cell r="AX479" t="str">
            <v>Договор</v>
          </cell>
          <cell r="AY479" t="str">
            <v>ПРОДАВЕЦ</v>
          </cell>
          <cell r="BI479">
            <v>1</v>
          </cell>
          <cell r="BJ479" t="str">
            <v xml:space="preserve">ИП Бабаев Ильгам Бахшалы </v>
          </cell>
          <cell r="BK479" t="str">
            <v>г-ну Бабаеву И. Б.</v>
          </cell>
          <cell r="BL479" t="str">
            <v>Индивидуальному предпринимателю</v>
          </cell>
          <cell r="BO479" t="str">
            <v>м-н Метелица, ул. Ленина 10</v>
          </cell>
          <cell r="BP479" t="str">
            <v>м-н Метелица, ул. Ленина 10</v>
          </cell>
        </row>
        <row r="480">
          <cell r="A480">
            <v>30729</v>
          </cell>
          <cell r="B480" t="str">
            <v xml:space="preserve">ИП Кишкович  Вера Петровна </v>
          </cell>
          <cell r="C480" t="str">
            <v>ИП Кишкович В.П.</v>
          </cell>
          <cell r="D480" t="str">
            <v xml:space="preserve"> 12-248/2006 от 01.01.2006г.</v>
          </cell>
          <cell r="K480">
            <v>890302589350</v>
          </cell>
          <cell r="P480">
            <v>304890313500079</v>
          </cell>
          <cell r="W480">
            <v>629757</v>
          </cell>
          <cell r="X480" t="str">
            <v>ЯНАО,Надымский р-он</v>
          </cell>
          <cell r="Y480" t="str">
            <v>п. Пангоды</v>
          </cell>
          <cell r="Z480" t="str">
            <v>ул. Энергетиков д.9 кв.2</v>
          </cell>
          <cell r="AA480">
            <v>629757</v>
          </cell>
          <cell r="AB480" t="str">
            <v>ЯНАО,Надымский р-он</v>
          </cell>
          <cell r="AC480" t="str">
            <v>п. Пангоды</v>
          </cell>
          <cell r="AD480" t="str">
            <v>ул. Энергетиков д.9 кв.2</v>
          </cell>
          <cell r="AF480" t="str">
            <v>89088542521, р.59-581,д.57-281</v>
          </cell>
          <cell r="AG480" t="str">
            <v xml:space="preserve">ИП Кишкович  Вера Петровна </v>
          </cell>
          <cell r="AH480" t="str">
            <v>ИП Кишкович В.П.</v>
          </cell>
          <cell r="AQ480">
            <v>4</v>
          </cell>
          <cell r="AR480">
            <v>8</v>
          </cell>
          <cell r="AS480">
            <v>9</v>
          </cell>
          <cell r="AT480">
            <v>10</v>
          </cell>
          <cell r="AX480" t="str">
            <v>Договор</v>
          </cell>
          <cell r="AY480" t="str">
            <v>ПРОДАВЕЦ</v>
          </cell>
          <cell r="BI480">
            <v>1</v>
          </cell>
          <cell r="BJ480" t="str">
            <v xml:space="preserve">ИП Кишкович  Вера Петровна </v>
          </cell>
          <cell r="BK480" t="str">
            <v>г-ну Кишковичу В. П.</v>
          </cell>
          <cell r="BL480" t="str">
            <v>Индивидуальному предпринимателю</v>
          </cell>
          <cell r="BO480" t="str">
            <v>м-н Орбита, ул. Полярников</v>
          </cell>
          <cell r="BP480" t="str">
            <v>м-н Орбита, ул. Полярников</v>
          </cell>
        </row>
        <row r="481">
          <cell r="A481">
            <v>30730</v>
          </cell>
          <cell r="B481" t="str">
            <v xml:space="preserve">ИП Аллескеров Мамедали Анвер  </v>
          </cell>
          <cell r="C481" t="str">
            <v>ИП Аллескеров М. А.</v>
          </cell>
          <cell r="D481" t="str">
            <v xml:space="preserve"> 12-174/2006 от 01.01.2006г.</v>
          </cell>
          <cell r="K481">
            <v>890305695148</v>
          </cell>
          <cell r="P481">
            <v>304890311300131</v>
          </cell>
          <cell r="Q481" t="str">
            <v>000189329</v>
          </cell>
          <cell r="W481">
            <v>629757</v>
          </cell>
          <cell r="X481" t="str">
            <v>ЯНАО,Надымский р-он</v>
          </cell>
          <cell r="Y481" t="str">
            <v>п. Пангоды</v>
          </cell>
          <cell r="Z481" t="str">
            <v>ул. Звездная 18 кв.2</v>
          </cell>
          <cell r="AA481">
            <v>629757</v>
          </cell>
          <cell r="AB481" t="str">
            <v>ЯНАО,Надымский р-он</v>
          </cell>
          <cell r="AC481" t="str">
            <v>п. Пангоды</v>
          </cell>
          <cell r="AD481" t="str">
            <v>ул. Звездная 18 кв.2</v>
          </cell>
          <cell r="AF481" t="str">
            <v>89044573777-Эдик, 89088541173-Мамед</v>
          </cell>
          <cell r="AG481" t="str">
            <v xml:space="preserve">ИП Аллескеров Мамедали Анвер  </v>
          </cell>
          <cell r="AH481" t="str">
            <v>ИП Алескеров М.А.</v>
          </cell>
          <cell r="AQ481">
            <v>4</v>
          </cell>
          <cell r="AR481">
            <v>8</v>
          </cell>
          <cell r="AS481">
            <v>9</v>
          </cell>
          <cell r="AT481">
            <v>10</v>
          </cell>
          <cell r="AX481" t="str">
            <v>Договор</v>
          </cell>
          <cell r="AY481" t="str">
            <v>ПРОДАВЕЦ</v>
          </cell>
          <cell r="BI481">
            <v>1</v>
          </cell>
          <cell r="BJ481" t="str">
            <v xml:space="preserve">ИП Аллескеров Мамедали Анвер  </v>
          </cell>
          <cell r="BK481" t="str">
            <v>г-ну Алескерову М. А.</v>
          </cell>
          <cell r="BL481" t="str">
            <v>Индивидуальному предпринимателю</v>
          </cell>
          <cell r="BO481" t="str">
            <v>м-н Родник, ул. Звездная</v>
          </cell>
          <cell r="BP481" t="str">
            <v>м-н Родник, ул. Звездная</v>
          </cell>
        </row>
        <row r="482">
          <cell r="A482">
            <v>30731</v>
          </cell>
          <cell r="B482" t="str">
            <v xml:space="preserve">ИП Шабанов Джавадхад Магомед </v>
          </cell>
          <cell r="C482" t="str">
            <v>ИП Шабанов Д.М.</v>
          </cell>
          <cell r="D482" t="str">
            <v xml:space="preserve"> 12-197/2006 от 01.01.2006г.</v>
          </cell>
          <cell r="K482">
            <v>890300121132</v>
          </cell>
          <cell r="P482">
            <v>304890325100032</v>
          </cell>
          <cell r="Q482" t="str">
            <v>000430185</v>
          </cell>
          <cell r="W482">
            <v>629757</v>
          </cell>
          <cell r="X482" t="str">
            <v>ЯНАО Надымский р-он</v>
          </cell>
          <cell r="Y482" t="str">
            <v>п. Пангоды</v>
          </cell>
          <cell r="Z482" t="str">
            <v>ул. Звездная 8-56</v>
          </cell>
          <cell r="AA482">
            <v>629757</v>
          </cell>
          <cell r="AB482" t="str">
            <v>ЯНАО Надымский р-он</v>
          </cell>
          <cell r="AC482" t="str">
            <v>п. Пангоды</v>
          </cell>
          <cell r="AD482" t="str">
            <v>ул. Звездная 8-56</v>
          </cell>
          <cell r="AF482" t="str">
            <v>маг.59-757, д.56-471, 41-007</v>
          </cell>
          <cell r="AG482" t="str">
            <v xml:space="preserve">ИП Шабанов Джавадхад Магомед </v>
          </cell>
          <cell r="AH482" t="str">
            <v>ИП Шабанов Д.М.</v>
          </cell>
          <cell r="AQ482">
            <v>4</v>
          </cell>
          <cell r="AR482">
            <v>8</v>
          </cell>
          <cell r="AS482">
            <v>9</v>
          </cell>
          <cell r="AT482">
            <v>10</v>
          </cell>
          <cell r="AX482" t="str">
            <v>Договор</v>
          </cell>
          <cell r="AY482" t="str">
            <v>ПРОДАВЕЦ</v>
          </cell>
          <cell r="BI482">
            <v>1</v>
          </cell>
          <cell r="BJ482" t="str">
            <v xml:space="preserve">ИП Шабанов Джавадхад Магомед </v>
          </cell>
          <cell r="BK482" t="str">
            <v>г-ну Шабанову Д. М.</v>
          </cell>
          <cell r="BL482" t="str">
            <v>Индивидуальному предпринимателю</v>
          </cell>
          <cell r="BO482" t="str">
            <v>кафе- бар Днепр</v>
          </cell>
          <cell r="BP482" t="str">
            <v>кафе- бар Днепр</v>
          </cell>
        </row>
        <row r="483">
          <cell r="A483">
            <v>30732</v>
          </cell>
          <cell r="B483" t="str">
            <v>ИП Гусейнов Закир Сейфатддин</v>
          </cell>
          <cell r="C483" t="str">
            <v>ИП Гусейнов З.С.</v>
          </cell>
          <cell r="D483" t="str">
            <v>12-212/2006 от 01.01.2006</v>
          </cell>
          <cell r="K483">
            <v>890300227146</v>
          </cell>
          <cell r="W483">
            <v>629757</v>
          </cell>
          <cell r="X483" t="str">
            <v>ЯНАО, Надымский р-он</v>
          </cell>
          <cell r="Y483" t="str">
            <v>п. Пангоды</v>
          </cell>
          <cell r="Z483" t="str">
            <v>ул.Ленина 10 кв.27</v>
          </cell>
          <cell r="AA483">
            <v>629757</v>
          </cell>
          <cell r="AB483" t="str">
            <v>ЯНАО, Надымский р-он</v>
          </cell>
          <cell r="AC483" t="str">
            <v>п. Пангоды</v>
          </cell>
          <cell r="AD483" t="str">
            <v>ул.Ленина 10 кв.27</v>
          </cell>
          <cell r="AG483" t="str">
            <v>ИП Гусейнов Закир Сейфатддин</v>
          </cell>
          <cell r="AH483" t="str">
            <v>ИП Гусейнов З.С.</v>
          </cell>
          <cell r="AQ483">
            <v>4</v>
          </cell>
          <cell r="AR483">
            <v>8</v>
          </cell>
          <cell r="AS483">
            <v>9</v>
          </cell>
          <cell r="AT483">
            <v>10</v>
          </cell>
          <cell r="AX483" t="str">
            <v>Договор</v>
          </cell>
          <cell r="AY483" t="str">
            <v>ПРОДАВЕЦ</v>
          </cell>
          <cell r="BI483">
            <v>1</v>
          </cell>
          <cell r="BJ483" t="str">
            <v>ИП Гусейнов Закир Сейфатддин</v>
          </cell>
          <cell r="BK483" t="str">
            <v>г-ну Гусейнову З. С.</v>
          </cell>
          <cell r="BL483" t="str">
            <v>Индивидуальному предпринимателю</v>
          </cell>
          <cell r="BO483" t="str">
            <v>мини Пекарня, ул. Набережная</v>
          </cell>
          <cell r="BP483" t="str">
            <v>мини Пекарня, ул. Набережная</v>
          </cell>
        </row>
        <row r="484">
          <cell r="A484">
            <v>30733</v>
          </cell>
          <cell r="B484" t="str">
            <v xml:space="preserve">ИП Мусаев Адалет Азиз  </v>
          </cell>
          <cell r="C484" t="str">
            <v>ИП Мусаев А.А.</v>
          </cell>
          <cell r="D484" t="str">
            <v xml:space="preserve"> 12-194/2006 от 01.01.2006г.</v>
          </cell>
          <cell r="K484">
            <v>890300140150</v>
          </cell>
          <cell r="P484">
            <v>304890308300068</v>
          </cell>
          <cell r="Q484" t="str">
            <v>000335819</v>
          </cell>
          <cell r="W484">
            <v>629757</v>
          </cell>
          <cell r="X484" t="str">
            <v>ЯНАО Надымский р-он</v>
          </cell>
          <cell r="Y484" t="str">
            <v>п. Пангоды</v>
          </cell>
          <cell r="Z484" t="str">
            <v>ул.Полярников, 11-9</v>
          </cell>
          <cell r="AA484">
            <v>629757</v>
          </cell>
          <cell r="AB484" t="str">
            <v>ЯНАО Надымский р-он</v>
          </cell>
          <cell r="AC484" t="str">
            <v>п. Пангоды</v>
          </cell>
          <cell r="AD484" t="str">
            <v>Ул. Полярников 11-9</v>
          </cell>
          <cell r="AG484" t="str">
            <v xml:space="preserve">ИП Мусаев Адалет Азиз  </v>
          </cell>
          <cell r="AH484" t="str">
            <v>ИП Мусаев А.А.</v>
          </cell>
          <cell r="AQ484">
            <v>4</v>
          </cell>
          <cell r="AR484">
            <v>8</v>
          </cell>
          <cell r="AS484">
            <v>9</v>
          </cell>
          <cell r="AT484">
            <v>10</v>
          </cell>
          <cell r="AX484" t="str">
            <v>Договор</v>
          </cell>
          <cell r="AY484" t="str">
            <v>ПРОДАВЕЦ</v>
          </cell>
          <cell r="BI484">
            <v>1</v>
          </cell>
          <cell r="BJ484" t="str">
            <v xml:space="preserve">ИП Мусаев Адалет Азиз  </v>
          </cell>
          <cell r="BK484" t="str">
            <v>г-ну Мусаеву А. А.</v>
          </cell>
          <cell r="BL484" t="str">
            <v>Индивидуальному предпринимателю</v>
          </cell>
          <cell r="BO484" t="str">
            <v>м-н Радуга, ул. Ленина 6</v>
          </cell>
          <cell r="BP484" t="str">
            <v>м-н Радуга, ул. Ленина 6</v>
          </cell>
        </row>
        <row r="485">
          <cell r="A485">
            <v>30734</v>
          </cell>
          <cell r="B485" t="str">
            <v xml:space="preserve">ИП Аббасов Вугар Захид </v>
          </cell>
          <cell r="C485" t="str">
            <v>ИП Аббасов В.З.</v>
          </cell>
          <cell r="D485" t="str">
            <v xml:space="preserve"> 12-142/2006 от 01.01.2006г.</v>
          </cell>
          <cell r="K485">
            <v>890305328356</v>
          </cell>
          <cell r="P485">
            <v>304890309900075</v>
          </cell>
          <cell r="Q485" t="str">
            <v>000430348</v>
          </cell>
          <cell r="W485">
            <v>629757</v>
          </cell>
          <cell r="X485" t="str">
            <v>ЯНАО Надымский р-он</v>
          </cell>
          <cell r="Y485" t="str">
            <v>п. Пангоды</v>
          </cell>
          <cell r="Z485" t="str">
            <v>ул. Ленина, 10-10</v>
          </cell>
          <cell r="AA485">
            <v>629757</v>
          </cell>
          <cell r="AB485" t="str">
            <v>ЯНАО Надымский р-он</v>
          </cell>
          <cell r="AC485" t="str">
            <v>п. Пангоды</v>
          </cell>
          <cell r="AD485" t="str">
            <v>ул. Ленина, 10-10</v>
          </cell>
          <cell r="AF485" t="str">
            <v>56-861</v>
          </cell>
          <cell r="AG485" t="str">
            <v xml:space="preserve">ИП Аббасов Вугар Захид </v>
          </cell>
          <cell r="AH485" t="str">
            <v>ИП Аббасов В.З.</v>
          </cell>
          <cell r="AQ485">
            <v>4</v>
          </cell>
          <cell r="AR485">
            <v>8</v>
          </cell>
          <cell r="AS485">
            <v>9</v>
          </cell>
          <cell r="AT485">
            <v>10</v>
          </cell>
          <cell r="AX485" t="str">
            <v>Договор</v>
          </cell>
          <cell r="AY485" t="str">
            <v>ПРОДАВЕЦ</v>
          </cell>
          <cell r="BI485">
            <v>1</v>
          </cell>
          <cell r="BJ485" t="str">
            <v xml:space="preserve">ИП Аббасов Вугар Захид </v>
          </cell>
          <cell r="BK485" t="str">
            <v>г-ну Аббасову В. З.</v>
          </cell>
          <cell r="BL485" t="str">
            <v>Индивидуальному предпринимателю</v>
          </cell>
          <cell r="BO485" t="str">
            <v>кафе Ласточка</v>
          </cell>
          <cell r="BP485" t="str">
            <v>кафе Ласточка</v>
          </cell>
        </row>
        <row r="486">
          <cell r="A486">
            <v>30735</v>
          </cell>
          <cell r="B486" t="str">
            <v>ООО "Баркоэн 1"</v>
          </cell>
          <cell r="C486" t="str">
            <v>ООО "Баркоэн 1"</v>
          </cell>
          <cell r="D486" t="str">
            <v>12-199/2006 от 01.01.2006г.</v>
          </cell>
          <cell r="F486" t="str">
            <v>"Запсибкомбанк" ОАО г. Салехард</v>
          </cell>
          <cell r="G486" t="str">
            <v>047182727</v>
          </cell>
          <cell r="H486" t="str">
            <v>30101810600000000000</v>
          </cell>
          <cell r="I486" t="str">
            <v xml:space="preserve">40702810300140000886 </v>
          </cell>
          <cell r="K486">
            <v>8903019293</v>
          </cell>
          <cell r="L486">
            <v>890301001</v>
          </cell>
          <cell r="M486">
            <v>71212</v>
          </cell>
          <cell r="O486">
            <v>4873319</v>
          </cell>
          <cell r="P486">
            <v>1028900582303</v>
          </cell>
          <cell r="Q486" t="str">
            <v>000334537</v>
          </cell>
          <cell r="W486">
            <v>629757</v>
          </cell>
          <cell r="X486" t="str">
            <v>ЯНАО, Надымского р-на</v>
          </cell>
          <cell r="Y486" t="str">
            <v>п. Пангоды</v>
          </cell>
          <cell r="Z486" t="str">
            <v>ул. Энергетиков д.9-10</v>
          </cell>
          <cell r="AA486">
            <v>629757</v>
          </cell>
          <cell r="AB486" t="str">
            <v>ЯНАО, Надымского р-на</v>
          </cell>
          <cell r="AC486" t="str">
            <v>п. Пангоды</v>
          </cell>
          <cell r="AD486" t="str">
            <v>ул. Энергетиков д.9-10</v>
          </cell>
          <cell r="AF486" t="str">
            <v>52-641</v>
          </cell>
          <cell r="AG486" t="str">
            <v xml:space="preserve">д. Аржаных Елизавета Владимировна </v>
          </cell>
          <cell r="AH486" t="str">
            <v>Аржаных Е.В.</v>
          </cell>
          <cell r="AQ486">
            <v>4</v>
          </cell>
          <cell r="AR486">
            <v>8</v>
          </cell>
          <cell r="AS486">
            <v>9</v>
          </cell>
          <cell r="AT486">
            <v>10</v>
          </cell>
          <cell r="AX486" t="str">
            <v>Договор</v>
          </cell>
          <cell r="AY486" t="str">
            <v>ПРОДАВЕЦ</v>
          </cell>
          <cell r="BI486">
            <v>1</v>
          </cell>
          <cell r="BJ486" t="str">
            <v>ООО "Баркоэн 1"</v>
          </cell>
          <cell r="BK486" t="str">
            <v>г-же Аржаных Е. В.</v>
          </cell>
          <cell r="BL486" t="str">
            <v>Директору</v>
          </cell>
          <cell r="BO486" t="str">
            <v>м-н Клеопатра, Ленина 12</v>
          </cell>
          <cell r="BP486" t="str">
            <v>м-н Клеопатра, Ленина 12</v>
          </cell>
        </row>
        <row r="487">
          <cell r="A487">
            <v>30736</v>
          </cell>
          <cell r="B487" t="str">
            <v xml:space="preserve">ИП Магасумова Лилия  Ахатовна  </v>
          </cell>
          <cell r="C487" t="str">
            <v>ИП Магасумова Л.А.</v>
          </cell>
          <cell r="D487" t="str">
            <v>12-244/2006 от 01.01.2006г.</v>
          </cell>
          <cell r="K487" t="str">
            <v>027 007 209 600</v>
          </cell>
          <cell r="P487">
            <v>304890321800037</v>
          </cell>
          <cell r="Q487" t="str">
            <v>000375834</v>
          </cell>
          <cell r="W487">
            <v>629757</v>
          </cell>
          <cell r="X487" t="str">
            <v>ЯНАО,Надымкий р-он</v>
          </cell>
          <cell r="Y487" t="str">
            <v>п. Пангоды</v>
          </cell>
          <cell r="Z487" t="str">
            <v>ул. Энергетиков 16-5</v>
          </cell>
          <cell r="AA487">
            <v>629757</v>
          </cell>
          <cell r="AB487" t="str">
            <v>ЯНАО,Надымкий р-он</v>
          </cell>
          <cell r="AC487" t="str">
            <v>п. Пангоды</v>
          </cell>
          <cell r="AD487" t="str">
            <v>ул. Энергетиков 16-5</v>
          </cell>
          <cell r="AF487" t="str">
            <v>43-641</v>
          </cell>
          <cell r="AG487" t="str">
            <v xml:space="preserve">ИП Магасумова Лилия  Ахатовна  </v>
          </cell>
          <cell r="AH487" t="str">
            <v>ИП Магасумова Л.А.</v>
          </cell>
          <cell r="AQ487">
            <v>4</v>
          </cell>
          <cell r="AR487">
            <v>8</v>
          </cell>
          <cell r="AS487">
            <v>9</v>
          </cell>
          <cell r="AT487">
            <v>10</v>
          </cell>
          <cell r="AX487" t="str">
            <v>Договор</v>
          </cell>
          <cell r="AY487" t="str">
            <v>ПРОДАВЕЦ</v>
          </cell>
          <cell r="BI487">
            <v>1</v>
          </cell>
          <cell r="BJ487" t="str">
            <v xml:space="preserve">ИП Магасумова Лилия  Ахатовна  </v>
          </cell>
          <cell r="BK487" t="str">
            <v>г-же Магасумовой Л. А.</v>
          </cell>
          <cell r="BL487" t="str">
            <v>Индивидуальному предпринимателю</v>
          </cell>
          <cell r="BO487" t="str">
            <v>м-н Лилия, ул Звездная 8</v>
          </cell>
          <cell r="BP487" t="str">
            <v>м-н Лилия, ул Звездная 8</v>
          </cell>
        </row>
        <row r="488">
          <cell r="A488">
            <v>30737</v>
          </cell>
          <cell r="B488" t="str">
            <v xml:space="preserve">ИП Чуракова Галина Гусейновна  </v>
          </cell>
          <cell r="C488" t="str">
            <v>ИП Чуракова Г.Г.</v>
          </cell>
          <cell r="D488" t="str">
            <v xml:space="preserve"> 12-243/2006 от 01.01.2006г.</v>
          </cell>
          <cell r="K488">
            <v>890304567506</v>
          </cell>
          <cell r="P488">
            <v>304890335700027</v>
          </cell>
          <cell r="Q488" t="str">
            <v>000403841</v>
          </cell>
          <cell r="W488">
            <v>629757</v>
          </cell>
          <cell r="X488" t="str">
            <v>ЯНАО</v>
          </cell>
          <cell r="Y488" t="str">
            <v>г. Надым</v>
          </cell>
          <cell r="Z488" t="str">
            <v>пр.Ленинградский 11-193</v>
          </cell>
          <cell r="AA488">
            <v>629757</v>
          </cell>
          <cell r="AB488" t="str">
            <v>ЯНАО</v>
          </cell>
          <cell r="AC488" t="str">
            <v>г. Надым</v>
          </cell>
          <cell r="AD488" t="str">
            <v>пр.Ленинградский 11-193</v>
          </cell>
          <cell r="AF488" t="str">
            <v>52-373, 89088541557</v>
          </cell>
          <cell r="AG488" t="str">
            <v xml:space="preserve">ИП Чуракова Галина Гусейновна  </v>
          </cell>
          <cell r="AH488" t="str">
            <v>ИП Чуракова Г.Г.</v>
          </cell>
          <cell r="AQ488">
            <v>4</v>
          </cell>
          <cell r="AR488">
            <v>8</v>
          </cell>
          <cell r="AS488">
            <v>9</v>
          </cell>
          <cell r="AT488">
            <v>10</v>
          </cell>
          <cell r="AX488" t="str">
            <v>Договор</v>
          </cell>
          <cell r="AY488" t="str">
            <v>ПРОДАВЕЦ</v>
          </cell>
          <cell r="BI488">
            <v>1</v>
          </cell>
          <cell r="BJ488" t="str">
            <v xml:space="preserve">ИП Чуракова Галина Гусейновна  </v>
          </cell>
          <cell r="BK488" t="str">
            <v>г-же Чураковой Г. Г.</v>
          </cell>
          <cell r="BL488" t="str">
            <v>Индивидуальному предпринимателю</v>
          </cell>
          <cell r="BO488" t="str">
            <v>Анм.здание УПГС</v>
          </cell>
          <cell r="BP488" t="str">
            <v>Анм.здание УПГС</v>
          </cell>
        </row>
        <row r="489">
          <cell r="A489">
            <v>30738</v>
          </cell>
          <cell r="B489" t="str">
            <v>ИП Бахрамов Азад Мамедага  оглы</v>
          </cell>
          <cell r="C489" t="str">
            <v>ИП Бахрамов А.М. о.</v>
          </cell>
          <cell r="D489" t="str">
            <v>12-201/2006 от 01.01.2006г.</v>
          </cell>
          <cell r="K489">
            <v>890300071523</v>
          </cell>
          <cell r="P489">
            <v>304890312100032</v>
          </cell>
          <cell r="Q489" t="str">
            <v>000189616</v>
          </cell>
          <cell r="W489">
            <v>629757</v>
          </cell>
          <cell r="X489" t="str">
            <v>ЯНАО Надымский р-он</v>
          </cell>
          <cell r="Y489" t="str">
            <v>п. Пангоды</v>
          </cell>
          <cell r="Z489" t="str">
            <v>ул.Полярников 9 кв.28</v>
          </cell>
          <cell r="AA489">
            <v>629757</v>
          </cell>
          <cell r="AB489" t="str">
            <v>ЯНАО Надымский р-он</v>
          </cell>
          <cell r="AC489" t="str">
            <v>п. Пангоды</v>
          </cell>
          <cell r="AD489" t="str">
            <v>ул.Полярников 9 кв.28</v>
          </cell>
          <cell r="AF489" t="str">
            <v>59-309</v>
          </cell>
          <cell r="AG489" t="str">
            <v>ИП Бахрамов Азад Мамедага  оглы</v>
          </cell>
          <cell r="AH489" t="str">
            <v>ИП Бахрамов А.М. о.</v>
          </cell>
          <cell r="AQ489">
            <v>4</v>
          </cell>
          <cell r="AR489">
            <v>8</v>
          </cell>
          <cell r="AS489">
            <v>9</v>
          </cell>
          <cell r="AT489">
            <v>10</v>
          </cell>
          <cell r="AX489" t="str">
            <v>Договор</v>
          </cell>
          <cell r="AY489" t="str">
            <v>ПРОДАВЕЦ</v>
          </cell>
          <cell r="BI489">
            <v>1</v>
          </cell>
          <cell r="BJ489" t="str">
            <v>ИП Бахрамов Азад Мамедага  оглы</v>
          </cell>
          <cell r="BK489" t="str">
            <v>г-ну Бахрамову А.М.о.</v>
          </cell>
          <cell r="BL489" t="str">
            <v>Индивидуальному предпринимателю</v>
          </cell>
          <cell r="BO489" t="str">
            <v>м-н Кубань</v>
          </cell>
          <cell r="BP489" t="str">
            <v>м-н Кубань</v>
          </cell>
        </row>
        <row r="490">
          <cell r="A490">
            <v>30739</v>
          </cell>
          <cell r="B490" t="str">
            <v xml:space="preserve">ИП Магеррамова Ммюшкуназ Махмуд  </v>
          </cell>
          <cell r="C490" t="str">
            <v>ИП Магеррамова М.М.</v>
          </cell>
          <cell r="D490" t="str">
            <v xml:space="preserve"> 12-136/2006 от 01.01.2006г.</v>
          </cell>
          <cell r="K490">
            <v>890300058466</v>
          </cell>
          <cell r="P490">
            <v>304890331700024</v>
          </cell>
          <cell r="Q490" t="str">
            <v>000402955</v>
          </cell>
          <cell r="X490" t="str">
            <v>ЯНАО,Ныдымский р-он</v>
          </cell>
          <cell r="Y490" t="str">
            <v>п. Пангоды</v>
          </cell>
          <cell r="Z490" t="str">
            <v>ул. Ленина д.13 кв.54</v>
          </cell>
          <cell r="AB490" t="str">
            <v>ЯНАО,Ныдымский р-он</v>
          </cell>
          <cell r="AC490" t="str">
            <v>п. Пангоды</v>
          </cell>
          <cell r="AD490" t="str">
            <v>ул. Ленина д.13 кв.54</v>
          </cell>
          <cell r="AF490" t="str">
            <v>52-770</v>
          </cell>
          <cell r="AG490" t="str">
            <v xml:space="preserve">ИП Магеррамова Ммюшкуназ Махмуд  </v>
          </cell>
          <cell r="AH490" t="str">
            <v>ИП Магеррамова М.М.</v>
          </cell>
          <cell r="AQ490">
            <v>4</v>
          </cell>
          <cell r="AR490">
            <v>8</v>
          </cell>
          <cell r="AS490">
            <v>9</v>
          </cell>
          <cell r="AT490">
            <v>10</v>
          </cell>
          <cell r="AX490" t="str">
            <v>Договор</v>
          </cell>
          <cell r="AY490" t="str">
            <v>ПРОДАВЕЦ</v>
          </cell>
          <cell r="BI490">
            <v>1</v>
          </cell>
          <cell r="BJ490" t="str">
            <v xml:space="preserve">ИП Магеррамова Ммюшкуназ Махмуд  </v>
          </cell>
          <cell r="BK490" t="str">
            <v>г-же Магеррамовой М. М.</v>
          </cell>
          <cell r="BL490" t="str">
            <v>Индивидуальному предпринимателю</v>
          </cell>
          <cell r="BO490" t="str">
            <v>М-н Кавказ 1,2</v>
          </cell>
          <cell r="BP490" t="str">
            <v>М-н Кавказ 1,2</v>
          </cell>
        </row>
        <row r="491">
          <cell r="A491">
            <v>30740</v>
          </cell>
          <cell r="B491" t="str">
            <v>Новый Абонент</v>
          </cell>
          <cell r="C491" t="str">
            <v>Новый Абонент</v>
          </cell>
          <cell r="BJ491" t="str">
            <v>Новый Абонент</v>
          </cell>
        </row>
        <row r="492">
          <cell r="A492">
            <v>30741</v>
          </cell>
          <cell r="B492" t="str">
            <v xml:space="preserve">ИП Гасанов Мазахир Джахал </v>
          </cell>
          <cell r="C492" t="str">
            <v>ИП Гасанов М.Д.</v>
          </cell>
          <cell r="D492" t="str">
            <v xml:space="preserve"> 12-170/2006 от 01.01.2006г.</v>
          </cell>
          <cell r="K492">
            <v>890300031190</v>
          </cell>
          <cell r="P492">
            <v>304890311200031</v>
          </cell>
          <cell r="Q492" t="str">
            <v>000189239</v>
          </cell>
          <cell r="W492">
            <v>629757</v>
          </cell>
          <cell r="X492" t="str">
            <v>ЯНАО Надымский р-он</v>
          </cell>
          <cell r="Y492" t="str">
            <v>п. Пангоды</v>
          </cell>
          <cell r="Z492" t="str">
            <v>ул. Полярников об.7 кв.37</v>
          </cell>
          <cell r="AA492">
            <v>629757</v>
          </cell>
          <cell r="AB492" t="str">
            <v>ЯНАО Надымский р-он</v>
          </cell>
          <cell r="AC492" t="str">
            <v>п. Пангоды</v>
          </cell>
          <cell r="AD492" t="str">
            <v>ул. Полярников об.7 кв.37</v>
          </cell>
          <cell r="AF492" t="str">
            <v>41-805</v>
          </cell>
          <cell r="AG492" t="str">
            <v xml:space="preserve">ИП Гасанов Мазахир Джахал </v>
          </cell>
          <cell r="AH492" t="str">
            <v>ИП Гасанов М.Д.</v>
          </cell>
          <cell r="AQ492">
            <v>4</v>
          </cell>
          <cell r="AR492">
            <v>8</v>
          </cell>
          <cell r="AS492">
            <v>9</v>
          </cell>
          <cell r="AT492">
            <v>10</v>
          </cell>
          <cell r="AX492" t="str">
            <v>Договор</v>
          </cell>
          <cell r="AY492" t="str">
            <v>ПРОДАВЕЦ</v>
          </cell>
          <cell r="BI492">
            <v>1</v>
          </cell>
          <cell r="BJ492" t="str">
            <v xml:space="preserve">ИП Гасанов Мазахир Джахал </v>
          </cell>
          <cell r="BK492" t="str">
            <v>г-ну Гасанову М. Д.</v>
          </cell>
          <cell r="BL492" t="str">
            <v>Индивидуальному предпринимателю</v>
          </cell>
          <cell r="BO492" t="str">
            <v>м-н Космос , Звездная 4</v>
          </cell>
          <cell r="BP492" t="str">
            <v>м-н Космос , Звездная 4</v>
          </cell>
        </row>
        <row r="493">
          <cell r="A493">
            <v>30742</v>
          </cell>
          <cell r="B493" t="str">
            <v xml:space="preserve">ИП Сулейманов Рашид Сулейманович  </v>
          </cell>
          <cell r="C493" t="str">
            <v>ИП Сулейманов Р.С.</v>
          </cell>
          <cell r="D493" t="str">
            <v xml:space="preserve"> 12-209/2006 от 01.01.2006г.</v>
          </cell>
          <cell r="K493">
            <v>890300039209</v>
          </cell>
          <cell r="P493">
            <v>304890332800040</v>
          </cell>
          <cell r="Q493" t="str">
            <v>000403241</v>
          </cell>
          <cell r="W493">
            <v>629757</v>
          </cell>
          <cell r="X493" t="str">
            <v xml:space="preserve">ЯНАО Надымский р-он </v>
          </cell>
          <cell r="Y493" t="str">
            <v>п. Пангоды</v>
          </cell>
          <cell r="Z493" t="str">
            <v>ул. Звездная 74 А</v>
          </cell>
          <cell r="AA493">
            <v>629757</v>
          </cell>
          <cell r="AB493" t="str">
            <v xml:space="preserve">ЯНАО Надымский р-он </v>
          </cell>
          <cell r="AC493" t="str">
            <v>п. Пангоды</v>
          </cell>
          <cell r="AD493" t="str">
            <v>ул. Звездная 74 А</v>
          </cell>
          <cell r="AF493" t="str">
            <v>56-538, 89044570634</v>
          </cell>
          <cell r="AG493" t="str">
            <v xml:space="preserve">ИП Сулейманов Рашид Сулейманович  </v>
          </cell>
          <cell r="AH493" t="str">
            <v>ИП Сулейманов Р.С.</v>
          </cell>
          <cell r="AQ493">
            <v>4</v>
          </cell>
          <cell r="AR493">
            <v>8</v>
          </cell>
          <cell r="AS493">
            <v>9</v>
          </cell>
          <cell r="AT493">
            <v>10</v>
          </cell>
          <cell r="AX493" t="str">
            <v>Договор</v>
          </cell>
          <cell r="AY493" t="str">
            <v>ПРОДАВЕЦ</v>
          </cell>
          <cell r="BI493">
            <v>1</v>
          </cell>
          <cell r="BJ493" t="str">
            <v xml:space="preserve">ИП Сулейманов Рашид Сулейманович  </v>
          </cell>
          <cell r="BK493" t="str">
            <v>г-ну Сулейманову Р.С.</v>
          </cell>
          <cell r="BL493" t="str">
            <v>Индивидуальному предпринимателю</v>
          </cell>
          <cell r="BO493" t="str">
            <v>м-н Каспий, Звездная 74а</v>
          </cell>
          <cell r="BP493" t="str">
            <v>м-н Каспий, Звездная 74а</v>
          </cell>
        </row>
        <row r="494">
          <cell r="A494">
            <v>30743</v>
          </cell>
          <cell r="B494" t="str">
            <v xml:space="preserve">ИП Буренин Александр Васильевич  </v>
          </cell>
          <cell r="C494" t="str">
            <v>ИП Буренин А.В. "Визит и К"</v>
          </cell>
          <cell r="D494" t="str">
            <v xml:space="preserve"> 12-180/2006 от 01.01.2006г.</v>
          </cell>
          <cell r="K494">
            <v>890301346266</v>
          </cell>
          <cell r="P494">
            <v>304890310400033</v>
          </cell>
          <cell r="Q494" t="str">
            <v>000189034</v>
          </cell>
          <cell r="W494">
            <v>629757</v>
          </cell>
          <cell r="X494" t="str">
            <v>ЯНАО Надымский р-он</v>
          </cell>
          <cell r="Y494" t="str">
            <v>п. Пангоды</v>
          </cell>
          <cell r="Z494" t="str">
            <v>ул. Мира 17-51</v>
          </cell>
          <cell r="AA494">
            <v>629757</v>
          </cell>
          <cell r="AB494" t="str">
            <v>ЯНАО Надымский р-он</v>
          </cell>
          <cell r="AC494" t="str">
            <v>п. Пангоды</v>
          </cell>
          <cell r="AD494" t="str">
            <v>ул. Мира 17-51</v>
          </cell>
          <cell r="AF494" t="str">
            <v>89088541748, 56-065, 52-108</v>
          </cell>
          <cell r="AG494" t="str">
            <v xml:space="preserve">ИП Буренин Александр Васильевич  </v>
          </cell>
          <cell r="AH494" t="str">
            <v>ИП Буренин А.В.</v>
          </cell>
          <cell r="AQ494">
            <v>4</v>
          </cell>
          <cell r="AR494">
            <v>8</v>
          </cell>
          <cell r="AS494">
            <v>9</v>
          </cell>
          <cell r="AT494">
            <v>10</v>
          </cell>
          <cell r="AX494" t="str">
            <v>Договор</v>
          </cell>
          <cell r="AY494" t="str">
            <v>ПРОДАВЕЦ</v>
          </cell>
          <cell r="BI494">
            <v>1</v>
          </cell>
          <cell r="BJ494" t="str">
            <v xml:space="preserve">ИП Буренин Александр Васильевич  </v>
          </cell>
          <cell r="BK494" t="str">
            <v>г-ну Буренину А. В.</v>
          </cell>
          <cell r="BL494" t="str">
            <v>Индивидуальному предпринимателю</v>
          </cell>
          <cell r="BO494" t="str">
            <v>м-н Визит и К, ул. Звездная</v>
          </cell>
          <cell r="BP494" t="str">
            <v>м-н Визит и К, ул. Звездная</v>
          </cell>
        </row>
        <row r="495">
          <cell r="A495">
            <v>30744</v>
          </cell>
          <cell r="B495" t="str">
            <v xml:space="preserve">ИП МулиховЕвгений Львович </v>
          </cell>
          <cell r="C495" t="str">
            <v>ИП Мулихов Е.Л.</v>
          </cell>
          <cell r="D495" t="str">
            <v xml:space="preserve"> 12-214/2006 от 01.01.2006г.</v>
          </cell>
          <cell r="K495">
            <v>890300110532</v>
          </cell>
          <cell r="P495">
            <v>305890304100011</v>
          </cell>
          <cell r="Q495" t="str">
            <v>000404685</v>
          </cell>
          <cell r="W495">
            <v>629757</v>
          </cell>
          <cell r="X495" t="str">
            <v>ЯНАО Надымский р-он</v>
          </cell>
          <cell r="Y495" t="str">
            <v>п. Пангоды</v>
          </cell>
          <cell r="Z495" t="str">
            <v>ул. Мира 17-34</v>
          </cell>
          <cell r="AA495">
            <v>629757</v>
          </cell>
          <cell r="AB495" t="str">
            <v>ЯНАО Надымский р-он</v>
          </cell>
          <cell r="AC495" t="str">
            <v>п. Пангоды</v>
          </cell>
          <cell r="AD495" t="str">
            <v>ул. Мира 17-34</v>
          </cell>
          <cell r="AF495" t="str">
            <v>89026218081, 89088541237</v>
          </cell>
          <cell r="AG495" t="str">
            <v xml:space="preserve">ИП МулиховЕвгений Львович </v>
          </cell>
          <cell r="AH495" t="str">
            <v>ИП Мулихов Е.Л.</v>
          </cell>
          <cell r="AQ495">
            <v>4</v>
          </cell>
          <cell r="AR495">
            <v>8</v>
          </cell>
          <cell r="AS495">
            <v>9</v>
          </cell>
          <cell r="AT495">
            <v>10</v>
          </cell>
          <cell r="AX495" t="str">
            <v>Договор</v>
          </cell>
          <cell r="AY495" t="str">
            <v>ПРОДАВЕЦ</v>
          </cell>
          <cell r="BI495">
            <v>1</v>
          </cell>
          <cell r="BJ495" t="str">
            <v xml:space="preserve">ИП МулиховЕвгений Львович </v>
          </cell>
          <cell r="BK495" t="str">
            <v>г-ну Мулихову Е. Л.</v>
          </cell>
          <cell r="BL495" t="str">
            <v>Индивидуальному предпринимателю</v>
          </cell>
          <cell r="BO495" t="str">
            <v xml:space="preserve">м-н Автозапчасти, ул. Мира </v>
          </cell>
          <cell r="BP495" t="str">
            <v xml:space="preserve">м-н Автозапчасти, ул. Мира </v>
          </cell>
        </row>
        <row r="496">
          <cell r="A496">
            <v>30745</v>
          </cell>
          <cell r="B496" t="str">
            <v xml:space="preserve">ИП Силарин  Аверьян Ефимович  </v>
          </cell>
          <cell r="C496" t="str">
            <v>ИП Силарин А.Е.</v>
          </cell>
          <cell r="D496" t="str">
            <v xml:space="preserve"> 12-164/2006 от 01.01.2006г.</v>
          </cell>
          <cell r="K496">
            <v>890300088799</v>
          </cell>
          <cell r="P496">
            <v>304890318900020</v>
          </cell>
          <cell r="W496">
            <v>629757</v>
          </cell>
          <cell r="X496" t="str">
            <v>ЯНАО Надымский р-он</v>
          </cell>
          <cell r="Y496" t="str">
            <v>п. Пангоды</v>
          </cell>
          <cell r="Z496" t="str">
            <v>ул. Мира 17-36</v>
          </cell>
          <cell r="AA496">
            <v>629757</v>
          </cell>
          <cell r="AB496" t="str">
            <v>ЯНАО Надымский р-он</v>
          </cell>
          <cell r="AC496" t="str">
            <v>п. Пангоды</v>
          </cell>
          <cell r="AD496" t="str">
            <v>ул. Мира 17-36</v>
          </cell>
          <cell r="AF496" t="str">
            <v>52-722, 41574</v>
          </cell>
          <cell r="AG496" t="str">
            <v xml:space="preserve">ИП Силарин  Аверьян Ефимович  </v>
          </cell>
          <cell r="AH496" t="str">
            <v>ИП Силарин А.Е.</v>
          </cell>
          <cell r="AQ496">
            <v>4</v>
          </cell>
          <cell r="AR496">
            <v>8</v>
          </cell>
          <cell r="AS496">
            <v>9</v>
          </cell>
          <cell r="AT496">
            <v>10</v>
          </cell>
          <cell r="AX496" t="str">
            <v>Договор</v>
          </cell>
          <cell r="AY496" t="str">
            <v>ПРОДАВЕЦ</v>
          </cell>
          <cell r="BI496">
            <v>1</v>
          </cell>
          <cell r="BJ496" t="str">
            <v xml:space="preserve">ИП Силарин  Аверьян Ефимович  </v>
          </cell>
          <cell r="BK496" t="str">
            <v>г-ну Силарину А. Е.</v>
          </cell>
          <cell r="BL496" t="str">
            <v>Индивидуальному предпринимателю</v>
          </cell>
          <cell r="BO496" t="str">
            <v>м-н Виктория</v>
          </cell>
          <cell r="BP496" t="str">
            <v>м-н Виктория</v>
          </cell>
        </row>
        <row r="497">
          <cell r="A497">
            <v>30746</v>
          </cell>
          <cell r="B497" t="str">
            <v xml:space="preserve">ИП Мацкул Татьяна Федоровна </v>
          </cell>
          <cell r="C497" t="str">
            <v>ИП Мацкул Т.Ф.</v>
          </cell>
          <cell r="D497" t="str">
            <v xml:space="preserve"> 12-207/2006 от 01.01.2006г.</v>
          </cell>
          <cell r="K497">
            <v>890302090602</v>
          </cell>
          <cell r="W497">
            <v>629757</v>
          </cell>
          <cell r="X497" t="str">
            <v>ЯНАО Надымский р-он</v>
          </cell>
          <cell r="Y497" t="str">
            <v>п. Пангоды</v>
          </cell>
          <cell r="Z497" t="str">
            <v>ул. Ленина, д.46, кв.13</v>
          </cell>
          <cell r="AA497">
            <v>629757</v>
          </cell>
          <cell r="AB497" t="str">
            <v>ЯНАО Надымский р-он</v>
          </cell>
          <cell r="AC497" t="str">
            <v>п. Пангоды</v>
          </cell>
          <cell r="AD497" t="str">
            <v>ул. Ленина, д.46, кв.13</v>
          </cell>
          <cell r="AF497" t="str">
            <v>56-779</v>
          </cell>
          <cell r="AG497" t="str">
            <v xml:space="preserve">ИП Мацкул Татьяна Федоровна </v>
          </cell>
          <cell r="AH497" t="str">
            <v>ИП Мацкул Т.Ф.</v>
          </cell>
          <cell r="AQ497">
            <v>4</v>
          </cell>
          <cell r="AR497">
            <v>8</v>
          </cell>
          <cell r="AS497">
            <v>9</v>
          </cell>
          <cell r="AT497">
            <v>10</v>
          </cell>
          <cell r="AX497" t="str">
            <v>Договор</v>
          </cell>
          <cell r="AY497" t="str">
            <v>ПРОДАВЕЦ</v>
          </cell>
          <cell r="BI497">
            <v>1</v>
          </cell>
          <cell r="BJ497" t="str">
            <v xml:space="preserve">ИП Мацкул Татьяна Федоровна </v>
          </cell>
          <cell r="BK497" t="str">
            <v>г-ну Мацкул Т. Ф.</v>
          </cell>
          <cell r="BL497" t="str">
            <v>Индивидуальному предпринимателю</v>
          </cell>
          <cell r="BO497" t="str">
            <v>м-н Карпаты, ул.Ленина 51</v>
          </cell>
          <cell r="BP497" t="str">
            <v>м-н Карпаты, ул.Ленина 51</v>
          </cell>
        </row>
        <row r="498">
          <cell r="A498">
            <v>30747</v>
          </cell>
          <cell r="B498" t="str">
            <v xml:space="preserve">ИП Ахмедов Эльшад Дилман   </v>
          </cell>
          <cell r="C498" t="str">
            <v>ИП Ахмедов Э.Д.</v>
          </cell>
          <cell r="D498" t="str">
            <v xml:space="preserve"> 12-131/2006 от 01.01.2006г.</v>
          </cell>
          <cell r="K498">
            <v>890300051164</v>
          </cell>
          <cell r="P498">
            <v>304890312000106</v>
          </cell>
          <cell r="W498">
            <v>629757</v>
          </cell>
          <cell r="X498" t="str">
            <v>ЯНАО Надымский р-он</v>
          </cell>
          <cell r="Y498" t="str">
            <v>п. Пангоды</v>
          </cell>
          <cell r="Z498" t="str">
            <v>ул. Ленина, д.3, кв.20</v>
          </cell>
          <cell r="AA498">
            <v>629757</v>
          </cell>
          <cell r="AB498" t="str">
            <v>ЯНАО Надымский р-он</v>
          </cell>
          <cell r="AC498" t="str">
            <v>п. Пангоды</v>
          </cell>
          <cell r="AD498" t="str">
            <v>ул. Ленина 3 кв.20</v>
          </cell>
          <cell r="AF498" t="str">
            <v>507-59</v>
          </cell>
          <cell r="AG498" t="str">
            <v xml:space="preserve">ИП Ахмедов Эльшад Дилман   </v>
          </cell>
          <cell r="AH498" t="str">
            <v>ИП Ахмедов Э.Д.</v>
          </cell>
          <cell r="AQ498">
            <v>4</v>
          </cell>
          <cell r="AR498">
            <v>8</v>
          </cell>
          <cell r="AS498">
            <v>9</v>
          </cell>
          <cell r="AT498">
            <v>10</v>
          </cell>
          <cell r="AX498" t="str">
            <v>Договор</v>
          </cell>
          <cell r="AY498" t="str">
            <v>ПРОДАВЕЦ</v>
          </cell>
          <cell r="BI498">
            <v>1</v>
          </cell>
          <cell r="BJ498" t="str">
            <v xml:space="preserve">ИП Ахмедов Эльшад Дилман   </v>
          </cell>
          <cell r="BK498" t="str">
            <v>г-ну Ахмедову Э. Д.</v>
          </cell>
          <cell r="BL498" t="str">
            <v>Индивидуальному предпринимателю</v>
          </cell>
          <cell r="BO498" t="str">
            <v>м-н "Мечта"ул. Полярников</v>
          </cell>
          <cell r="BP498" t="str">
            <v>м-н "Мечта"ул. Полярников</v>
          </cell>
        </row>
        <row r="499">
          <cell r="A499">
            <v>30748</v>
          </cell>
          <cell r="B499" t="str">
            <v>ИП Досов Сергей Иванович</v>
          </cell>
          <cell r="C499" t="str">
            <v>ИП Досов С.И.</v>
          </cell>
          <cell r="D499" t="str">
            <v xml:space="preserve"> 12-130/2006 от 01.01.2006 </v>
          </cell>
          <cell r="K499">
            <v>890300729876</v>
          </cell>
          <cell r="P499">
            <v>304890308600031</v>
          </cell>
          <cell r="W499">
            <v>629757</v>
          </cell>
          <cell r="X499" t="str">
            <v>ЯНАО,Надымский р-он</v>
          </cell>
          <cell r="Y499" t="str">
            <v>п. Пангоды</v>
          </cell>
          <cell r="Z499" t="str">
            <v>ул. Мира 17-106</v>
          </cell>
          <cell r="AA499">
            <v>629757</v>
          </cell>
          <cell r="AB499" t="str">
            <v>ЯНАО,Надымский р-он</v>
          </cell>
          <cell r="AC499" t="str">
            <v>п. Пангоды</v>
          </cell>
          <cell r="AD499" t="str">
            <v>ул. Мира 17-106</v>
          </cell>
          <cell r="AF499" t="str">
            <v>59-487</v>
          </cell>
          <cell r="AG499" t="str">
            <v>ИП Досов Сергей Иванович</v>
          </cell>
          <cell r="AH499" t="str">
            <v>ИП Досов С.И.</v>
          </cell>
          <cell r="AQ499">
            <v>4</v>
          </cell>
          <cell r="AR499">
            <v>8</v>
          </cell>
          <cell r="AS499">
            <v>9</v>
          </cell>
          <cell r="AT499">
            <v>10</v>
          </cell>
          <cell r="AX499" t="str">
            <v>Договор</v>
          </cell>
          <cell r="AY499" t="str">
            <v>ПРОДАВЕЦ</v>
          </cell>
          <cell r="BI499">
            <v>1</v>
          </cell>
          <cell r="BJ499" t="str">
            <v>ИП Досов Сергей Иванович</v>
          </cell>
          <cell r="BK499" t="str">
            <v>г-ну Досову С. И.</v>
          </cell>
          <cell r="BL499" t="str">
            <v>Индивидуальному предпринимателю</v>
          </cell>
          <cell r="BO499" t="str">
            <v>кафе Вояж</v>
          </cell>
          <cell r="BP499" t="str">
            <v>кафе Вояж</v>
          </cell>
        </row>
        <row r="500">
          <cell r="A500">
            <v>30749</v>
          </cell>
          <cell r="B500" t="str">
            <v xml:space="preserve">ИП Алекперов Фирудин Мусейб </v>
          </cell>
          <cell r="C500" t="str">
            <v>ИП Алекперов Р.М.</v>
          </cell>
          <cell r="D500" t="str">
            <v xml:space="preserve"> 12-241/2006 от 01.01.2006г.</v>
          </cell>
          <cell r="F500" t="str">
            <v>"Запсибкомбанк" ОАО г. Салехард</v>
          </cell>
          <cell r="G500" t="str">
            <v xml:space="preserve"> 047182727</v>
          </cell>
          <cell r="H500" t="str">
            <v>30101810600000000727</v>
          </cell>
          <cell r="I500" t="str">
            <v>40802810900140000241</v>
          </cell>
          <cell r="K500">
            <v>890302059264</v>
          </cell>
          <cell r="L500">
            <v>890302001</v>
          </cell>
          <cell r="P500">
            <v>304890313900023</v>
          </cell>
          <cell r="Q500" t="str">
            <v>000189954</v>
          </cell>
          <cell r="W500">
            <v>629757</v>
          </cell>
          <cell r="X500" t="str">
            <v>ЯНАО Надымский р-он</v>
          </cell>
          <cell r="Y500" t="str">
            <v>п. Пангоды</v>
          </cell>
          <cell r="Z500" t="str">
            <v>ул. Ленина 7-25</v>
          </cell>
          <cell r="AA500">
            <v>629757</v>
          </cell>
          <cell r="AB500" t="str">
            <v>ЯНАО Надымский р-он</v>
          </cell>
          <cell r="AC500" t="str">
            <v>п. Пангоды</v>
          </cell>
          <cell r="AD500" t="str">
            <v>ул. Ленина 7-25</v>
          </cell>
          <cell r="AF500" t="str">
            <v>56-999, 89224603399</v>
          </cell>
          <cell r="AG500" t="str">
            <v xml:space="preserve">ИП Алекперов Фирудин Мусейб </v>
          </cell>
          <cell r="AH500" t="str">
            <v>ИП Алекперов Р.М.</v>
          </cell>
          <cell r="AQ500">
            <v>4</v>
          </cell>
          <cell r="AR500">
            <v>8</v>
          </cell>
          <cell r="AS500">
            <v>9</v>
          </cell>
          <cell r="AT500">
            <v>10</v>
          </cell>
          <cell r="AX500" t="str">
            <v>Договор</v>
          </cell>
          <cell r="AY500" t="str">
            <v>ПРОДАВЕЦ</v>
          </cell>
          <cell r="BI500">
            <v>1</v>
          </cell>
          <cell r="BJ500" t="str">
            <v xml:space="preserve">ИП Алекперов Фирудин Мусейб </v>
          </cell>
          <cell r="BK500" t="str">
            <v>г-ну Алекперову Р. М.</v>
          </cell>
          <cell r="BL500" t="str">
            <v>Индивидуальному предпринимателю</v>
          </cell>
          <cell r="BO500" t="str">
            <v>м-н Весна, ул. Мира</v>
          </cell>
          <cell r="BP500" t="str">
            <v>м-н Весна, ул. Мира</v>
          </cell>
        </row>
        <row r="501">
          <cell r="A501">
            <v>30750</v>
          </cell>
          <cell r="B501" t="str">
            <v xml:space="preserve">ИП Шапорова Татьяна Степановна </v>
          </cell>
          <cell r="C501" t="str">
            <v>ИП Шапорова Т.С.</v>
          </cell>
          <cell r="D501" t="str">
            <v>12-242/2006 от 01.01.2006</v>
          </cell>
          <cell r="K501">
            <v>890300038244</v>
          </cell>
          <cell r="P501">
            <v>304890330900015</v>
          </cell>
          <cell r="Q501" t="str">
            <v>000402716</v>
          </cell>
          <cell r="W501">
            <v>629757</v>
          </cell>
          <cell r="X501" t="str">
            <v xml:space="preserve">ЯНАО Надымский р-он </v>
          </cell>
          <cell r="Y501" t="str">
            <v>п. Пангоды</v>
          </cell>
          <cell r="Z501" t="str">
            <v>ул. Мира 7-13</v>
          </cell>
          <cell r="AA501">
            <v>629757</v>
          </cell>
          <cell r="AB501" t="str">
            <v xml:space="preserve">ЯНАО Надымский р-он </v>
          </cell>
          <cell r="AC501" t="str">
            <v>п. Пангоды</v>
          </cell>
          <cell r="AD501" t="str">
            <v>ул. Мира 7-13</v>
          </cell>
          <cell r="AF501" t="str">
            <v>533-30</v>
          </cell>
          <cell r="AG501" t="str">
            <v xml:space="preserve">ИП Шапорова Татьяна Степановна </v>
          </cell>
          <cell r="AH501" t="str">
            <v>ИП Шапорова Т.С.</v>
          </cell>
          <cell r="AQ501">
            <v>4</v>
          </cell>
          <cell r="AR501">
            <v>8</v>
          </cell>
          <cell r="AS501">
            <v>9</v>
          </cell>
          <cell r="AT501">
            <v>10</v>
          </cell>
          <cell r="AX501" t="str">
            <v>Договор</v>
          </cell>
          <cell r="AY501" t="str">
            <v>ПРОДАВЕЦ</v>
          </cell>
          <cell r="BI501">
            <v>1</v>
          </cell>
          <cell r="BJ501" t="str">
            <v xml:space="preserve">ИП Шапорова Татьяна Степановна </v>
          </cell>
          <cell r="BK501" t="str">
            <v>г-же Шапоровой Т.С.</v>
          </cell>
          <cell r="BL501" t="str">
            <v>Индивидуальному предпринимателю</v>
          </cell>
          <cell r="BO501" t="str">
            <v>рем.мастерск, ул. Полярников</v>
          </cell>
          <cell r="BP501" t="str">
            <v>рем.мастерск, ул. Полярников</v>
          </cell>
        </row>
        <row r="502">
          <cell r="A502">
            <v>30751</v>
          </cell>
          <cell r="B502" t="str">
            <v xml:space="preserve">ИП Буйнов  Иван Евгеньевич  </v>
          </cell>
          <cell r="C502" t="str">
            <v>ИП Буйнов И.Е.</v>
          </cell>
          <cell r="D502" t="str">
            <v>12-240/2006  от 01.01.2006г.</v>
          </cell>
          <cell r="F502" t="str">
            <v>"Западно-Сибирский банк" Сбербанка РФ ОАО г. Тюмень Надымское ОСБ №8028/029</v>
          </cell>
          <cell r="G502" t="str">
            <v>047102651</v>
          </cell>
          <cell r="H502" t="str">
            <v>30101810800000000651</v>
          </cell>
          <cell r="I502" t="str">
            <v>40802810367090100085</v>
          </cell>
          <cell r="K502">
            <v>890300089743</v>
          </cell>
          <cell r="P502">
            <v>304890314200011</v>
          </cell>
          <cell r="Q502" t="str">
            <v>000374077</v>
          </cell>
          <cell r="W502">
            <v>629730</v>
          </cell>
          <cell r="X502" t="str">
            <v>ЯНАО Надымский р-он</v>
          </cell>
          <cell r="Y502" t="str">
            <v>г. Надым</v>
          </cell>
          <cell r="Z502" t="str">
            <v>пр-кт Ленинградский  11-76</v>
          </cell>
          <cell r="AA502">
            <v>629730</v>
          </cell>
          <cell r="AB502" t="str">
            <v>ЯНАО Надымский р-он</v>
          </cell>
          <cell r="AC502" t="str">
            <v>г. Надым</v>
          </cell>
          <cell r="AD502" t="str">
            <v>пр-кт Ленинградский  11-76</v>
          </cell>
          <cell r="AE502" t="str">
            <v>ellada@pan.ttg.gazprom.ru</v>
          </cell>
          <cell r="AF502" t="str">
            <v>52-981, 89088540050, 89104028989,</v>
          </cell>
          <cell r="AG502" t="str">
            <v xml:space="preserve">ИП Буйнов  Иван Евгеньевич  </v>
          </cell>
          <cell r="AH502" t="str">
            <v>ИП Буйнов И.Е.</v>
          </cell>
          <cell r="AQ502">
            <v>4</v>
          </cell>
          <cell r="AR502">
            <v>8</v>
          </cell>
          <cell r="AS502">
            <v>9</v>
          </cell>
          <cell r="AT502">
            <v>10</v>
          </cell>
          <cell r="AX502" t="str">
            <v>Договор</v>
          </cell>
          <cell r="AY502" t="str">
            <v>ПРОДАВЕЦ</v>
          </cell>
          <cell r="BI502">
            <v>1</v>
          </cell>
          <cell r="BJ502" t="str">
            <v xml:space="preserve">ИП Буйнов  Иван Евгеньевич  </v>
          </cell>
          <cell r="BK502" t="str">
            <v>г-ну Буйнову И. Е.</v>
          </cell>
          <cell r="BL502" t="str">
            <v>Индивидуальному предпринимателю</v>
          </cell>
          <cell r="BO502" t="str">
            <v>м-н Эллада</v>
          </cell>
          <cell r="BP502" t="str">
            <v>м-н Эллада</v>
          </cell>
        </row>
        <row r="503">
          <cell r="A503">
            <v>30752</v>
          </cell>
          <cell r="B503" t="str">
            <v>ИП Вовк Игорь Саввич</v>
          </cell>
          <cell r="C503" t="str">
            <v>ИП Вовк И.С.</v>
          </cell>
          <cell r="D503" t="str">
            <v xml:space="preserve"> 12-213/2006 от 01.01.2006г.</v>
          </cell>
          <cell r="K503">
            <v>890303219930</v>
          </cell>
          <cell r="W503">
            <v>629757</v>
          </cell>
          <cell r="X503" t="str">
            <v>ЯНАР Надымский р-он</v>
          </cell>
          <cell r="Y503" t="str">
            <v>п. Пангоды</v>
          </cell>
          <cell r="Z503" t="str">
            <v>в/г Таежный 191</v>
          </cell>
          <cell r="AA503">
            <v>629757</v>
          </cell>
          <cell r="AB503" t="str">
            <v>ЯНАР Надымский р-он</v>
          </cell>
          <cell r="AC503" t="str">
            <v>п. Пангоды</v>
          </cell>
          <cell r="AD503" t="str">
            <v>в/г Таежный 191</v>
          </cell>
          <cell r="AF503" t="str">
            <v>56-778</v>
          </cell>
          <cell r="AG503" t="str">
            <v>ИП Вовк Игорь Саввич</v>
          </cell>
          <cell r="AH503" t="str">
            <v>ИП Вовк И.С.</v>
          </cell>
          <cell r="AQ503">
            <v>4</v>
          </cell>
          <cell r="AR503">
            <v>8</v>
          </cell>
          <cell r="AS503">
            <v>9</v>
          </cell>
          <cell r="AT503">
            <v>10</v>
          </cell>
          <cell r="AX503" t="str">
            <v>Договор</v>
          </cell>
          <cell r="AY503" t="str">
            <v>ПРОДАВЕЦ</v>
          </cell>
          <cell r="BI503">
            <v>1</v>
          </cell>
          <cell r="BJ503" t="str">
            <v>ИП Вовк Игорь Саввич</v>
          </cell>
          <cell r="BK503" t="str">
            <v>г-ну  Вовк И. С.</v>
          </cell>
          <cell r="BL503" t="str">
            <v>Индивидуальному предпринимателю</v>
          </cell>
          <cell r="BO503" t="str">
            <v>м-н Ужгород, Ленина 7</v>
          </cell>
          <cell r="BP503" t="str">
            <v>м-н Ужгород, Ленина 7</v>
          </cell>
        </row>
        <row r="504">
          <cell r="A504">
            <v>30753</v>
          </cell>
          <cell r="B504" t="str">
            <v>ИП Гаджиева Сусан Ахмед</v>
          </cell>
          <cell r="C504" t="str">
            <v>ИП Гаджиева С.А.</v>
          </cell>
          <cell r="D504" t="str">
            <v xml:space="preserve"> 12-148/2006 от 01.01.2006г.</v>
          </cell>
          <cell r="K504">
            <v>890300570723</v>
          </cell>
          <cell r="P504">
            <v>304890312600034</v>
          </cell>
          <cell r="Q504" t="str">
            <v>000189716</v>
          </cell>
          <cell r="W504">
            <v>629757</v>
          </cell>
          <cell r="X504" t="str">
            <v>ЯНАО Надымский р-он</v>
          </cell>
          <cell r="Y504" t="str">
            <v>п. Пангоды</v>
          </cell>
          <cell r="Z504" t="str">
            <v>ул. Полярников  д.17 общ.21 к.20</v>
          </cell>
          <cell r="AA504">
            <v>629757</v>
          </cell>
          <cell r="AB504" t="str">
            <v>ЯНАО Надымский р-он</v>
          </cell>
          <cell r="AC504" t="str">
            <v>п. Пангоды</v>
          </cell>
          <cell r="AD504" t="str">
            <v>ул. Полярников  д.17 общ.21 к.20</v>
          </cell>
          <cell r="AF504" t="str">
            <v>90-125</v>
          </cell>
          <cell r="AG504" t="str">
            <v>ИП Гаджиева Сусан Ахмед</v>
          </cell>
          <cell r="AH504" t="str">
            <v>ИП Гаджиева С.А.</v>
          </cell>
          <cell r="AQ504">
            <v>4</v>
          </cell>
          <cell r="AR504">
            <v>8</v>
          </cell>
          <cell r="AS504">
            <v>9</v>
          </cell>
          <cell r="AT504">
            <v>10</v>
          </cell>
          <cell r="AX504" t="str">
            <v>Договор</v>
          </cell>
          <cell r="AY504" t="str">
            <v>ПРОДАВЕЦ</v>
          </cell>
          <cell r="BI504">
            <v>1</v>
          </cell>
          <cell r="BJ504" t="str">
            <v>ИП Гаджиева Сусан Ахмед</v>
          </cell>
          <cell r="BK504" t="str">
            <v>г-же Гаджиевой С. А.</v>
          </cell>
          <cell r="BL504" t="str">
            <v>Индивидуальному предпринимателю</v>
          </cell>
          <cell r="BO504" t="str">
            <v>м-н Русь, ул. Полярников</v>
          </cell>
          <cell r="BP504" t="str">
            <v>м-н Русь, ул. Полярников</v>
          </cell>
        </row>
        <row r="505">
          <cell r="A505">
            <v>30754</v>
          </cell>
          <cell r="B505" t="str">
            <v>ИП Бахрамов Агалар Гаджиага оглы</v>
          </cell>
          <cell r="C505" t="str">
            <v>ИП Бахрамов А.Г.о.</v>
          </cell>
          <cell r="D505" t="str">
            <v xml:space="preserve"> 12-200/2006 от 01.01.2006г.</v>
          </cell>
          <cell r="K505">
            <v>890305889263</v>
          </cell>
          <cell r="P505">
            <v>305890301200034</v>
          </cell>
          <cell r="W505">
            <v>629757</v>
          </cell>
          <cell r="X505" t="str">
            <v>ЯНАО Надымский р-он</v>
          </cell>
          <cell r="Y505" t="str">
            <v>п. Пангоды</v>
          </cell>
          <cell r="Z505" t="str">
            <v>ул. Мира 1а-15</v>
          </cell>
          <cell r="AA505">
            <v>629757</v>
          </cell>
          <cell r="AB505" t="str">
            <v>ЯНАО Надымский р-он</v>
          </cell>
          <cell r="AC505" t="str">
            <v>п. Пангоды</v>
          </cell>
          <cell r="AD505" t="str">
            <v>ул. Мира 1а-15</v>
          </cell>
          <cell r="AF505" t="str">
            <v>59-309</v>
          </cell>
          <cell r="AG505" t="str">
            <v>ИП Бахрамов Агалар Гаджиага оглы</v>
          </cell>
          <cell r="AH505" t="str">
            <v>ИП Бахрамов А.Г. о.</v>
          </cell>
          <cell r="AQ505">
            <v>4</v>
          </cell>
          <cell r="AR505">
            <v>8</v>
          </cell>
          <cell r="AS505">
            <v>9</v>
          </cell>
          <cell r="AT505">
            <v>10</v>
          </cell>
          <cell r="AX505" t="str">
            <v>Договор</v>
          </cell>
          <cell r="AY505" t="str">
            <v>ПРОДАВЕЦ</v>
          </cell>
          <cell r="BI505">
            <v>1</v>
          </cell>
          <cell r="BJ505" t="str">
            <v>ИП Бахрамов Агалар Гаджиага оглы</v>
          </cell>
          <cell r="BK505" t="str">
            <v>г-ну Бахрамову А. Г. о.</v>
          </cell>
          <cell r="BL505" t="str">
            <v>Индивидуальному предпринимателю</v>
          </cell>
          <cell r="BO505" t="str">
            <v>м-н "Центральный"</v>
          </cell>
          <cell r="BP505" t="str">
            <v>м-н "Центральный"</v>
          </cell>
        </row>
        <row r="506">
          <cell r="A506">
            <v>30755</v>
          </cell>
          <cell r="B506" t="str">
            <v>ИП Ростомян Манвел Альбертович</v>
          </cell>
          <cell r="C506" t="str">
            <v>ИП Ростомян М.А.</v>
          </cell>
          <cell r="D506" t="str">
            <v>12-211/2007 от 10.06.2007г.</v>
          </cell>
          <cell r="K506">
            <v>890300042000</v>
          </cell>
          <cell r="P506">
            <v>304890322400040</v>
          </cell>
          <cell r="Q506" t="str">
            <v>89 №000403168</v>
          </cell>
          <cell r="W506">
            <v>629757</v>
          </cell>
          <cell r="X506" t="str">
            <v>ЯНАО Надымский р-он</v>
          </cell>
          <cell r="Y506" t="str">
            <v>п. Пангоды</v>
          </cell>
          <cell r="Z506" t="str">
            <v>ул. Звездная 54-4</v>
          </cell>
          <cell r="AA506">
            <v>629757</v>
          </cell>
          <cell r="AB506" t="str">
            <v>ЯНАО Надымский р-он</v>
          </cell>
          <cell r="AC506" t="str">
            <v>п. Пангоды</v>
          </cell>
          <cell r="AD506" t="str">
            <v>ул. Звездная 54-4</v>
          </cell>
          <cell r="AF506" t="str">
            <v>54-07-00</v>
          </cell>
          <cell r="AG506" t="str">
            <v>ИП Ростомян Манвел Альбертович</v>
          </cell>
          <cell r="AH506" t="str">
            <v>ИП Ростомян М.А.</v>
          </cell>
          <cell r="AQ506">
            <v>4</v>
          </cell>
          <cell r="AR506">
            <v>8</v>
          </cell>
          <cell r="AS506">
            <v>9</v>
          </cell>
          <cell r="AT506">
            <v>10</v>
          </cell>
          <cell r="AX506" t="str">
            <v>Договор</v>
          </cell>
          <cell r="AY506" t="str">
            <v>ПРОДАВЕЦ</v>
          </cell>
          <cell r="BI506">
            <v>1</v>
          </cell>
          <cell r="BJ506" t="str">
            <v>ИП Ростомян Манвел Альбертович</v>
          </cell>
          <cell r="BK506" t="str">
            <v>г-ну Ростомяну М.А.</v>
          </cell>
          <cell r="BL506" t="str">
            <v>Индивидуальному предпринимателю</v>
          </cell>
          <cell r="BO506" t="str">
            <v>Оздор. центр "Дельфин"</v>
          </cell>
          <cell r="BP506" t="str">
            <v>ул. Энергетиков 40</v>
          </cell>
        </row>
        <row r="507">
          <cell r="A507">
            <v>30756</v>
          </cell>
          <cell r="B507" t="str">
            <v xml:space="preserve">ИП Габибов Элшан Алекбер  </v>
          </cell>
          <cell r="C507" t="str">
            <v>ИП Габибов Э.А.</v>
          </cell>
          <cell r="D507" t="str">
            <v xml:space="preserve"> 12-204/2006 от 01.01.2006г.</v>
          </cell>
          <cell r="K507">
            <v>890300051485</v>
          </cell>
          <cell r="P507">
            <v>304890313800031</v>
          </cell>
          <cell r="W507">
            <v>629757</v>
          </cell>
          <cell r="X507" t="str">
            <v>ЯНАО Надымский р-он</v>
          </cell>
          <cell r="Y507" t="str">
            <v>п. Пангоды</v>
          </cell>
          <cell r="Z507" t="str">
            <v>ул. Ленина 6-46</v>
          </cell>
          <cell r="AA507">
            <v>629757</v>
          </cell>
          <cell r="AB507" t="str">
            <v>ЯНАО Надымский р-он</v>
          </cell>
          <cell r="AC507" t="str">
            <v>п. Пангоды</v>
          </cell>
          <cell r="AD507" t="str">
            <v>ул. Ленина 6-46</v>
          </cell>
          <cell r="AF507" t="str">
            <v>57-161, 89044571300</v>
          </cell>
          <cell r="AG507" t="str">
            <v xml:space="preserve">ИП Габибов Елшан Алекбер  </v>
          </cell>
          <cell r="AH507" t="str">
            <v>ИП Габибов Е.А.</v>
          </cell>
          <cell r="AQ507">
            <v>4</v>
          </cell>
          <cell r="AR507">
            <v>8</v>
          </cell>
          <cell r="AS507">
            <v>9</v>
          </cell>
          <cell r="AT507">
            <v>10</v>
          </cell>
          <cell r="AX507" t="str">
            <v>Договор</v>
          </cell>
          <cell r="AY507" t="str">
            <v>ПРОДАВЕЦ</v>
          </cell>
          <cell r="BI507">
            <v>1</v>
          </cell>
          <cell r="BJ507" t="str">
            <v xml:space="preserve">ИП Габибов Элшан Алекбер  </v>
          </cell>
          <cell r="BK507" t="str">
            <v>г-ну Габибову Е. А.</v>
          </cell>
          <cell r="BL507" t="str">
            <v>Индивидуальному предпринимателю</v>
          </cell>
          <cell r="BO507" t="str">
            <v>м-н Эврика</v>
          </cell>
          <cell r="BP507" t="str">
            <v>м-н Эврика</v>
          </cell>
        </row>
        <row r="508">
          <cell r="A508">
            <v>30757</v>
          </cell>
          <cell r="B508" t="str">
            <v xml:space="preserve">ИП Полищук Татьяна Григорьевна </v>
          </cell>
          <cell r="C508" t="str">
            <v>ИП Полищук Т.Г.</v>
          </cell>
          <cell r="D508" t="str">
            <v xml:space="preserve"> 12-215/2006 от 01.01.2006г.</v>
          </cell>
          <cell r="K508">
            <v>890300029803</v>
          </cell>
          <cell r="P508">
            <v>304890328800081</v>
          </cell>
          <cell r="W508">
            <v>629757</v>
          </cell>
          <cell r="X508" t="str">
            <v>ЯНАО Надымский р-он</v>
          </cell>
          <cell r="Y508" t="str">
            <v>п. Пангоды</v>
          </cell>
          <cell r="Z508" t="str">
            <v xml:space="preserve">ул. Строителей,1 </v>
          </cell>
          <cell r="AA508">
            <v>629757</v>
          </cell>
          <cell r="AB508" t="str">
            <v>ЯНАО Надымский р-он</v>
          </cell>
          <cell r="AC508" t="str">
            <v>п. Пангоды</v>
          </cell>
          <cell r="AD508" t="str">
            <v xml:space="preserve">ул. Строителей,1 </v>
          </cell>
          <cell r="AF508" t="str">
            <v>505-37, 42-233</v>
          </cell>
          <cell r="AG508" t="str">
            <v xml:space="preserve">ИП Полищук Татьяна Григорьевна </v>
          </cell>
          <cell r="AH508" t="str">
            <v>ИП Полищук Т.Г.</v>
          </cell>
          <cell r="AQ508">
            <v>4</v>
          </cell>
          <cell r="AR508">
            <v>8</v>
          </cell>
          <cell r="AS508">
            <v>9</v>
          </cell>
          <cell r="AT508">
            <v>10</v>
          </cell>
          <cell r="AX508" t="str">
            <v>Договор</v>
          </cell>
          <cell r="AY508" t="str">
            <v>ПРОДАВЕЦ</v>
          </cell>
          <cell r="BI508">
            <v>1</v>
          </cell>
          <cell r="BJ508" t="str">
            <v xml:space="preserve">ИП Полищук Татьяна Григорьевна </v>
          </cell>
          <cell r="BK508" t="str">
            <v>г-же Полищук Т. Г.</v>
          </cell>
          <cell r="BL508" t="str">
            <v>Индивидуальному предпринимателю</v>
          </cell>
          <cell r="BO508" t="str">
            <v>м-н 1000 мелочей, ул. Строителей 1</v>
          </cell>
          <cell r="BP508" t="str">
            <v>м-н 1000 мелочей, ул. Строителей 1</v>
          </cell>
        </row>
        <row r="509">
          <cell r="A509">
            <v>30758</v>
          </cell>
          <cell r="B509" t="str">
            <v>ИП Керимов Гасанага Нахмет</v>
          </cell>
          <cell r="C509" t="str">
            <v>ИП Керимов Г.Н.</v>
          </cell>
          <cell r="D509" t="str">
            <v xml:space="preserve"> 12-162/2006 от 01.01.2006г.</v>
          </cell>
          <cell r="K509">
            <v>890300169293</v>
          </cell>
          <cell r="P509">
            <v>305890308700038</v>
          </cell>
          <cell r="Q509" t="str">
            <v>000405905</v>
          </cell>
          <cell r="W509">
            <v>629757</v>
          </cell>
          <cell r="X509" t="str">
            <v>ЯНАО Надымский р-он</v>
          </cell>
          <cell r="Y509" t="str">
            <v>п. Пангоды</v>
          </cell>
          <cell r="Z509" t="str">
            <v>ул. Ленина 10-52</v>
          </cell>
          <cell r="AA509">
            <v>629757</v>
          </cell>
          <cell r="AB509" t="str">
            <v>ЯНАО Надымский р-он</v>
          </cell>
          <cell r="AC509" t="str">
            <v>п. Пангоды</v>
          </cell>
          <cell r="AD509" t="str">
            <v>ул. Ленина 10-52</v>
          </cell>
          <cell r="AF509" t="str">
            <v>тел. 59-309</v>
          </cell>
          <cell r="AG509" t="str">
            <v>ИП Керимов Гасанага Нахмет</v>
          </cell>
          <cell r="AH509" t="str">
            <v>ИП Керимов Г.Н.</v>
          </cell>
          <cell r="AQ509">
            <v>4</v>
          </cell>
          <cell r="AR509">
            <v>8</v>
          </cell>
          <cell r="AS509">
            <v>9</v>
          </cell>
          <cell r="AT509">
            <v>10</v>
          </cell>
          <cell r="AX509" t="str">
            <v>Договор</v>
          </cell>
          <cell r="AY509" t="str">
            <v>ПРОДАВЕЦ</v>
          </cell>
          <cell r="BI509">
            <v>1</v>
          </cell>
          <cell r="BJ509" t="str">
            <v>ИП Керимов Гасанага Нахмет</v>
          </cell>
          <cell r="BK509" t="str">
            <v>г-ну Керимову Г. Н.</v>
          </cell>
          <cell r="BL509" t="str">
            <v>Индивидуальному предпринимателю</v>
          </cell>
          <cell r="BO509" t="str">
            <v>м-н Магнолия, ул. Строителей 1</v>
          </cell>
          <cell r="BP509" t="str">
            <v>м-н Магнолия, ул. Строителей 1</v>
          </cell>
        </row>
        <row r="510">
          <cell r="A510">
            <v>30759</v>
          </cell>
          <cell r="B510" t="str">
            <v xml:space="preserve">ИП Исмаилов Фарман Гусейн  </v>
          </cell>
          <cell r="C510" t="str">
            <v>ИП Исмаилов Ф.Г.</v>
          </cell>
          <cell r="D510" t="str">
            <v xml:space="preserve"> 12-171/2006 от 01.01.2006 </v>
          </cell>
          <cell r="K510">
            <v>890300083712</v>
          </cell>
          <cell r="P510">
            <v>305890310100050</v>
          </cell>
          <cell r="Q510" t="str">
            <v>000406298</v>
          </cell>
          <cell r="W510">
            <v>629757</v>
          </cell>
          <cell r="X510" t="str">
            <v>ЯНАО, Надымский р-он</v>
          </cell>
          <cell r="Y510" t="str">
            <v>п. Пангоды</v>
          </cell>
          <cell r="Z510" t="str">
            <v>ул. Мира 39-16</v>
          </cell>
          <cell r="AA510">
            <v>629757</v>
          </cell>
          <cell r="AB510" t="str">
            <v>ЯНАО, Надымский р-он</v>
          </cell>
          <cell r="AC510" t="str">
            <v>п. Пангоды</v>
          </cell>
          <cell r="AD510" t="str">
            <v>ул. Мира 39-16</v>
          </cell>
          <cell r="AF510" t="str">
            <v>59-304</v>
          </cell>
          <cell r="AG510" t="str">
            <v xml:space="preserve">ИП Исмаилов Фарман Гусейн  </v>
          </cell>
          <cell r="AH510" t="str">
            <v>ИП Исмаилов Ф.Г.</v>
          </cell>
          <cell r="AQ510">
            <v>4</v>
          </cell>
          <cell r="AR510">
            <v>8</v>
          </cell>
          <cell r="AS510">
            <v>9</v>
          </cell>
          <cell r="AT510">
            <v>10</v>
          </cell>
          <cell r="AX510" t="str">
            <v>Договор</v>
          </cell>
          <cell r="AY510" t="str">
            <v>ПРОДАВЕЦ</v>
          </cell>
          <cell r="BI510">
            <v>1</v>
          </cell>
          <cell r="BJ510" t="str">
            <v xml:space="preserve">ИП Исмаилов Фарман Гусейн  </v>
          </cell>
          <cell r="BK510" t="str">
            <v>г-ну Исмаилову Ф. Г.</v>
          </cell>
          <cell r="BL510" t="str">
            <v>Индивидуальному предпринимателю</v>
          </cell>
          <cell r="BO510" t="str">
            <v>м-н Людмила, ул. Ленина 37</v>
          </cell>
          <cell r="BP510" t="str">
            <v>м-н Людмила, ул. Ленина 37</v>
          </cell>
        </row>
        <row r="511">
          <cell r="A511">
            <v>30760</v>
          </cell>
          <cell r="B511" t="str">
            <v xml:space="preserve">ИП Асадов Илхам Бахрам  </v>
          </cell>
          <cell r="C511" t="str">
            <v>ИП Асадов И.Б.</v>
          </cell>
          <cell r="D511" t="str">
            <v xml:space="preserve"> 12-196/2006 от 01.01.2006г.</v>
          </cell>
          <cell r="K511">
            <v>890300066001</v>
          </cell>
          <cell r="P511">
            <v>304890310000056</v>
          </cell>
          <cell r="Q511" t="str">
            <v>000189005</v>
          </cell>
          <cell r="W511">
            <v>629757</v>
          </cell>
          <cell r="X511" t="str">
            <v>ЯНАО Надымский р-он</v>
          </cell>
          <cell r="Y511" t="str">
            <v>п. Пангоды</v>
          </cell>
          <cell r="Z511" t="str">
            <v xml:space="preserve">ул. Мира 23-33, </v>
          </cell>
          <cell r="AA511">
            <v>629757</v>
          </cell>
          <cell r="AB511" t="str">
            <v>ЯНАО Надымский р-он</v>
          </cell>
          <cell r="AC511" t="str">
            <v>п. Пангоды</v>
          </cell>
          <cell r="AD511" t="str">
            <v xml:space="preserve">ул. Мира 23-33, </v>
          </cell>
          <cell r="AG511" t="str">
            <v xml:space="preserve">ИП Асадов Илхам Бахрам  </v>
          </cell>
          <cell r="AH511" t="str">
            <v>ИП Асадов И.Б.</v>
          </cell>
          <cell r="AQ511">
            <v>4</v>
          </cell>
          <cell r="AR511">
            <v>8</v>
          </cell>
          <cell r="AS511">
            <v>9</v>
          </cell>
          <cell r="AT511">
            <v>10</v>
          </cell>
          <cell r="AX511" t="str">
            <v>Договор</v>
          </cell>
          <cell r="AY511" t="str">
            <v>ПРОДАВЕЦ</v>
          </cell>
          <cell r="BI511">
            <v>1</v>
          </cell>
          <cell r="BJ511" t="str">
            <v xml:space="preserve">ИП Асадов Илхам Бахрам  </v>
          </cell>
          <cell r="BK511" t="str">
            <v>г-ну Асадову И. Б.</v>
          </cell>
          <cell r="BL511" t="str">
            <v>Индивидуальному предпринимателю</v>
          </cell>
          <cell r="BO511" t="str">
            <v xml:space="preserve">м-н Маяк,ул. Звездная 20 </v>
          </cell>
          <cell r="BP511" t="str">
            <v>м-н Маяк,ул. Звездная 20</v>
          </cell>
        </row>
        <row r="512">
          <cell r="A512">
            <v>30761</v>
          </cell>
          <cell r="B512" t="str">
            <v xml:space="preserve">ИП Габибов Джанполад Орудж </v>
          </cell>
          <cell r="C512" t="str">
            <v>ИП Габибов Д. О.</v>
          </cell>
          <cell r="D512" t="str">
            <v>12-250/2006 от 01.01.2006</v>
          </cell>
          <cell r="K512">
            <v>890300050280</v>
          </cell>
          <cell r="P512">
            <v>304890311800036</v>
          </cell>
          <cell r="Q512" t="str">
            <v>000189424</v>
          </cell>
          <cell r="W512">
            <v>629757</v>
          </cell>
          <cell r="X512" t="str">
            <v>ЯНАО Надымский р-он</v>
          </cell>
          <cell r="Y512" t="str">
            <v>п. Пангоды</v>
          </cell>
          <cell r="Z512" t="str">
            <v>ул. Звездная, 76а-19</v>
          </cell>
          <cell r="AA512">
            <v>629757</v>
          </cell>
          <cell r="AB512" t="str">
            <v>ЯНАО Надымский р-он</v>
          </cell>
          <cell r="AC512" t="str">
            <v>п. Пангоды</v>
          </cell>
          <cell r="AD512" t="str">
            <v>ул. Звездная, 76а-19</v>
          </cell>
          <cell r="AF512" t="str">
            <v>57-114</v>
          </cell>
          <cell r="AG512" t="str">
            <v xml:space="preserve">ИП Габибов Джанполад Орудж </v>
          </cell>
          <cell r="AH512" t="str">
            <v>ИП Габибова Д.О.</v>
          </cell>
          <cell r="AQ512">
            <v>4</v>
          </cell>
          <cell r="AR512">
            <v>8</v>
          </cell>
          <cell r="AS512">
            <v>9</v>
          </cell>
          <cell r="AT512">
            <v>10</v>
          </cell>
          <cell r="AX512" t="str">
            <v>Договор</v>
          </cell>
          <cell r="AY512" t="str">
            <v>ПРОДАВЕЦ</v>
          </cell>
          <cell r="BI512">
            <v>1</v>
          </cell>
          <cell r="BJ512" t="str">
            <v xml:space="preserve">ИП Габибов Джанполад Орудж </v>
          </cell>
          <cell r="BK512" t="str">
            <v>г-же Габибовой Д. О.</v>
          </cell>
          <cell r="BL512" t="str">
            <v>Индивидуальному предпринимателю</v>
          </cell>
          <cell r="BO512" t="str">
            <v>м-н Таежный , ул. Звездная</v>
          </cell>
          <cell r="BP512" t="str">
            <v>м-н Таежный , ул. Звездная</v>
          </cell>
        </row>
        <row r="513">
          <cell r="A513">
            <v>30762</v>
          </cell>
          <cell r="B513" t="str">
            <v>ИП Ахундов Гараш Гаджибаба оглы</v>
          </cell>
          <cell r="C513" t="str">
            <v>ИП Ахундов Г. Г. о.</v>
          </cell>
          <cell r="D513" t="str">
            <v xml:space="preserve"> 12-166/2007 от 01.03.2007г.</v>
          </cell>
          <cell r="F513" t="str">
            <v>"Запсибкомбанк" ОАО г. Тюмень</v>
          </cell>
          <cell r="H513" t="str">
            <v>301018101000000000639</v>
          </cell>
          <cell r="I513" t="str">
            <v>40802810800140000244</v>
          </cell>
          <cell r="K513">
            <v>890305202378</v>
          </cell>
          <cell r="P513">
            <v>304890313500068</v>
          </cell>
          <cell r="W513">
            <v>629757</v>
          </cell>
          <cell r="X513" t="str">
            <v>ЯНАО,Надымский р-он</v>
          </cell>
          <cell r="Y513" t="str">
            <v>п. Пангоды</v>
          </cell>
          <cell r="Z513" t="str">
            <v>ул. Полярников д.7/13 кв.1</v>
          </cell>
          <cell r="AA513">
            <v>629757</v>
          </cell>
          <cell r="AB513" t="str">
            <v>ЯНАО,Надымский р-он</v>
          </cell>
          <cell r="AC513" t="str">
            <v>п. Пангоды</v>
          </cell>
          <cell r="AD513" t="str">
            <v>ул. Полярников д.7/13 кв.1</v>
          </cell>
          <cell r="AG513" t="str">
            <v>ИП Ахундов Гараш Гаджибаба оглы</v>
          </cell>
          <cell r="AH513" t="str">
            <v>ИП Ахундов Г. Г. о.</v>
          </cell>
          <cell r="AQ513">
            <v>4</v>
          </cell>
          <cell r="AR513">
            <v>8</v>
          </cell>
          <cell r="AS513">
            <v>9</v>
          </cell>
          <cell r="AT513">
            <v>10</v>
          </cell>
          <cell r="AX513" t="str">
            <v>Договор</v>
          </cell>
          <cell r="AY513" t="str">
            <v>ПРОДАВЕЦ</v>
          </cell>
          <cell r="BJ513" t="str">
            <v>ИП Ахундов Гараш Гаджибаба оглы</v>
          </cell>
          <cell r="BK513" t="str">
            <v>ИП Ахундову Г. Г. о.</v>
          </cell>
          <cell r="BL513" t="str">
            <v>Индивидуальному предпринимателю</v>
          </cell>
          <cell r="BO513" t="str">
            <v>кафе "Ланкон", в/г Таежный</v>
          </cell>
          <cell r="BP513" t="str">
            <v>кафе "Ланкон", в/г Таежный</v>
          </cell>
        </row>
        <row r="514">
          <cell r="A514">
            <v>30763</v>
          </cell>
          <cell r="B514" t="str">
            <v xml:space="preserve">ИП Гордейчук Анатолий Антонович </v>
          </cell>
          <cell r="C514" t="str">
            <v>ИП Гордейчук А.А.</v>
          </cell>
          <cell r="D514" t="str">
            <v xml:space="preserve"> 12-172/2006 от 01.01.2006г.</v>
          </cell>
          <cell r="K514">
            <v>890300066636</v>
          </cell>
          <cell r="P514">
            <v>304890328500030</v>
          </cell>
          <cell r="Q514" t="str">
            <v>000402084</v>
          </cell>
          <cell r="W514">
            <v>629757</v>
          </cell>
          <cell r="X514" t="str">
            <v>ЯНАО Надымский р-он</v>
          </cell>
          <cell r="Y514" t="str">
            <v>п. Пангоды</v>
          </cell>
          <cell r="Z514" t="str">
            <v>ул. Звездная 8/48</v>
          </cell>
          <cell r="AA514">
            <v>629757</v>
          </cell>
          <cell r="AB514" t="str">
            <v>ЯНАО Надымский р-он</v>
          </cell>
          <cell r="AC514" t="str">
            <v>п. Пангоды</v>
          </cell>
          <cell r="AD514" t="str">
            <v>ул. Звездная 8/48</v>
          </cell>
          <cell r="AF514" t="str">
            <v>д.56-727, сот.89026218320</v>
          </cell>
          <cell r="AG514" t="str">
            <v xml:space="preserve">ИП Гордейчук Анатолий Антонович </v>
          </cell>
          <cell r="AH514" t="str">
            <v>ИП Гордейчук А.А.</v>
          </cell>
          <cell r="AQ514">
            <v>4</v>
          </cell>
          <cell r="AR514">
            <v>8</v>
          </cell>
          <cell r="AS514">
            <v>9</v>
          </cell>
          <cell r="AT514">
            <v>10</v>
          </cell>
          <cell r="AX514" t="str">
            <v>Договор</v>
          </cell>
          <cell r="AY514" t="str">
            <v>ПРОДАВЕЦ</v>
          </cell>
          <cell r="BI514">
            <v>1</v>
          </cell>
          <cell r="BJ514" t="str">
            <v xml:space="preserve">ИП Гордейчук Анатолий Антонович </v>
          </cell>
          <cell r="BK514" t="str">
            <v>г-ну Гордейчук А. А.</v>
          </cell>
          <cell r="BL514" t="str">
            <v>Индивидуальному предпринимателю</v>
          </cell>
          <cell r="BO514" t="str">
            <v>м-н Волынь, ул Мира 17</v>
          </cell>
          <cell r="BP514" t="str">
            <v>м-н Волынь, ул Мира 17</v>
          </cell>
        </row>
        <row r="515">
          <cell r="A515">
            <v>30764</v>
          </cell>
          <cell r="B515" t="str">
            <v>Ширинов Р. М.</v>
          </cell>
          <cell r="C515" t="str">
            <v>Ширинов Р. М.</v>
          </cell>
          <cell r="AQ515">
            <v>4</v>
          </cell>
          <cell r="AR515">
            <v>8</v>
          </cell>
          <cell r="AS515">
            <v>9</v>
          </cell>
          <cell r="AT515">
            <v>10</v>
          </cell>
          <cell r="AX515" t="str">
            <v>Договор</v>
          </cell>
          <cell r="AY515" t="str">
            <v>ПРОДАВЕЦ</v>
          </cell>
          <cell r="BJ515" t="str">
            <v>Ширинов Р. М.</v>
          </cell>
        </row>
        <row r="516">
          <cell r="A516">
            <v>30765</v>
          </cell>
          <cell r="B516" t="str">
            <v>ЗАО "ГазИнСтрой"</v>
          </cell>
          <cell r="C516" t="str">
            <v>ЗАО "ГазИнСтрой"</v>
          </cell>
          <cell r="D516" t="str">
            <v xml:space="preserve"> 12-268/2008 от 01.01.2008г.</v>
          </cell>
          <cell r="BJ516" t="str">
            <v>ЗАО "ГазИнСтрой"</v>
          </cell>
        </row>
        <row r="517">
          <cell r="A517">
            <v>30766</v>
          </cell>
          <cell r="B517" t="str">
            <v>Новый Абонент</v>
          </cell>
          <cell r="C517" t="str">
            <v>Новый Абонент</v>
          </cell>
          <cell r="BJ517" t="str">
            <v>Новый Абонент</v>
          </cell>
        </row>
        <row r="518">
          <cell r="A518">
            <v>30767</v>
          </cell>
          <cell r="B518" t="str">
            <v xml:space="preserve">ИП Баширов Афган Сархош  </v>
          </cell>
          <cell r="C518" t="str">
            <v>ИП Баширов А.С.</v>
          </cell>
          <cell r="D518" t="str">
            <v xml:space="preserve"> 12-160/2006 от 01.01.2006г.</v>
          </cell>
          <cell r="K518">
            <v>890300221909</v>
          </cell>
          <cell r="P518">
            <v>305890305600025</v>
          </cell>
          <cell r="Q518" t="str">
            <v>000405138</v>
          </cell>
          <cell r="W518">
            <v>629757</v>
          </cell>
          <cell r="X518" t="str">
            <v>ЯНАО Надымский р-он</v>
          </cell>
          <cell r="Y518" t="str">
            <v>п. Пангоды</v>
          </cell>
          <cell r="Z518" t="str">
            <v>ул. Звездная 6-23</v>
          </cell>
          <cell r="AA518">
            <v>629757</v>
          </cell>
          <cell r="AB518" t="str">
            <v>ЯНАО Надымский р-он</v>
          </cell>
          <cell r="AC518" t="str">
            <v>п. Пангоды</v>
          </cell>
          <cell r="AD518" t="str">
            <v>ул. Звездная 6-23</v>
          </cell>
          <cell r="AF518" t="str">
            <v>50-182</v>
          </cell>
          <cell r="AG518" t="str">
            <v xml:space="preserve">ИП Баширов Афган Сархош  </v>
          </cell>
          <cell r="AH518" t="str">
            <v>ИП Баширов А.С.</v>
          </cell>
          <cell r="AQ518">
            <v>4</v>
          </cell>
          <cell r="AR518">
            <v>8</v>
          </cell>
          <cell r="AS518">
            <v>9</v>
          </cell>
          <cell r="AT518">
            <v>10</v>
          </cell>
          <cell r="AX518" t="str">
            <v>Договор</v>
          </cell>
          <cell r="AY518" t="str">
            <v>ПРОДАВЕЦ</v>
          </cell>
          <cell r="BI518">
            <v>1</v>
          </cell>
          <cell r="BJ518" t="str">
            <v xml:space="preserve">ИП Баширов Афган Сархош  </v>
          </cell>
          <cell r="BK518" t="str">
            <v>г-ну Баширову А. С.</v>
          </cell>
          <cell r="BL518" t="str">
            <v>Индивидуальному предпринимателю</v>
          </cell>
          <cell r="BO518" t="str">
            <v>м-н Мир, ул Ленина 12</v>
          </cell>
          <cell r="BP518" t="str">
            <v>м-н Мир, ул Ленина 12</v>
          </cell>
        </row>
        <row r="519">
          <cell r="A519">
            <v>30768</v>
          </cell>
          <cell r="B519" t="str">
            <v xml:space="preserve">ИП Габибов Илгар Алекпер </v>
          </cell>
          <cell r="C519" t="str">
            <v>ИП Габибов И.А.</v>
          </cell>
          <cell r="D519" t="str">
            <v xml:space="preserve"> 12-205/2006 от 01.01.2006г.</v>
          </cell>
          <cell r="K519">
            <v>890300051301</v>
          </cell>
          <cell r="P519">
            <v>304890312000010</v>
          </cell>
          <cell r="S519" t="str">
            <v xml:space="preserve"> </v>
          </cell>
          <cell r="W519">
            <v>629757</v>
          </cell>
          <cell r="X519" t="str">
            <v>ЯНАО Надымский р-он</v>
          </cell>
          <cell r="Y519" t="str">
            <v>п. Пангоды</v>
          </cell>
          <cell r="Z519" t="str">
            <v>ул. Ленина, 6-24</v>
          </cell>
          <cell r="AA519">
            <v>629757</v>
          </cell>
          <cell r="AB519" t="str">
            <v>ЯНАО Надымский р-он</v>
          </cell>
          <cell r="AC519" t="str">
            <v>п. Пангоды</v>
          </cell>
          <cell r="AD519" t="str">
            <v>ул. Ленина, 6-24</v>
          </cell>
          <cell r="AF519" t="str">
            <v>57-161, 89044573840</v>
          </cell>
          <cell r="AG519" t="str">
            <v xml:space="preserve">ИП Габибов Илгар Алекпер </v>
          </cell>
          <cell r="AH519" t="str">
            <v>ИП Габибов И.А.</v>
          </cell>
          <cell r="AQ519">
            <v>4</v>
          </cell>
          <cell r="AR519">
            <v>8</v>
          </cell>
          <cell r="AS519">
            <v>9</v>
          </cell>
          <cell r="AT519">
            <v>10</v>
          </cell>
          <cell r="AX519" t="str">
            <v>Договор</v>
          </cell>
          <cell r="AY519" t="str">
            <v>ПРОДАВЕЦ</v>
          </cell>
          <cell r="BI519">
            <v>1</v>
          </cell>
          <cell r="BJ519" t="str">
            <v xml:space="preserve">ИП Габибов Илгар Алекпер </v>
          </cell>
          <cell r="BK519" t="str">
            <v>г-ну Габибову И. А.</v>
          </cell>
          <cell r="BL519" t="str">
            <v>Индивидуальному предпринимателю</v>
          </cell>
          <cell r="BO519" t="str">
            <v>м-н Надежда</v>
          </cell>
          <cell r="BP519" t="str">
            <v>м-н Надежда</v>
          </cell>
        </row>
        <row r="520">
          <cell r="A520">
            <v>30769</v>
          </cell>
          <cell r="B520" t="str">
            <v>Новый Абонент</v>
          </cell>
          <cell r="C520" t="str">
            <v>Новый Абонент</v>
          </cell>
          <cell r="BJ520" t="str">
            <v>Новый Абонент</v>
          </cell>
        </row>
        <row r="521">
          <cell r="A521">
            <v>30770</v>
          </cell>
          <cell r="B521" t="str">
            <v>ПК "Фрегат"</v>
          </cell>
          <cell r="C521" t="str">
            <v>ПК "Фрегат"</v>
          </cell>
          <cell r="D521" t="str">
            <v xml:space="preserve"> 12-208/2006 от 01.01.2006г.</v>
          </cell>
          <cell r="F521" t="str">
            <v>"Запсибкомбанк" ОАО г. Салехард</v>
          </cell>
          <cell r="G521" t="str">
            <v>047182727</v>
          </cell>
          <cell r="H521" t="str">
            <v>30101810600000000000</v>
          </cell>
          <cell r="I521" t="str">
            <v>40703810300140000050</v>
          </cell>
          <cell r="K521">
            <v>8903021550</v>
          </cell>
          <cell r="L521">
            <v>890301001</v>
          </cell>
          <cell r="M521">
            <v>51600</v>
          </cell>
          <cell r="O521">
            <v>12531056</v>
          </cell>
          <cell r="P521">
            <v>1028900581710</v>
          </cell>
          <cell r="R521">
            <v>7115665000</v>
          </cell>
          <cell r="S521">
            <v>16</v>
          </cell>
          <cell r="T521">
            <v>85</v>
          </cell>
          <cell r="U521">
            <v>49006</v>
          </cell>
          <cell r="W521">
            <v>629757</v>
          </cell>
          <cell r="X521" t="str">
            <v>ЯНАО, Надымский р-он</v>
          </cell>
          <cell r="Y521" t="str">
            <v>п. Пангоды</v>
          </cell>
          <cell r="Z521" t="str">
            <v>ул. Ленина, д.3, кв.14</v>
          </cell>
          <cell r="AA521">
            <v>629757</v>
          </cell>
          <cell r="AB521" t="str">
            <v>ЯНАО, Надымский р-он</v>
          </cell>
          <cell r="AC521" t="str">
            <v>п. Пангоды</v>
          </cell>
          <cell r="AD521" t="str">
            <v>ул. Ленина, д.3, кв.14</v>
          </cell>
          <cell r="AF521" t="str">
            <v>50-780, 52-562</v>
          </cell>
          <cell r="AG521" t="str">
            <v xml:space="preserve">Председатель Иванов Иван Георгиевич </v>
          </cell>
          <cell r="AH521" t="str">
            <v>Председатель Иванов И.Г.</v>
          </cell>
          <cell r="AQ521">
            <v>4</v>
          </cell>
          <cell r="AR521">
            <v>8</v>
          </cell>
          <cell r="AS521">
            <v>9</v>
          </cell>
          <cell r="AT521">
            <v>10</v>
          </cell>
          <cell r="AX521" t="str">
            <v>Договор</v>
          </cell>
          <cell r="AY521" t="str">
            <v>ПРОДАВЕЦ</v>
          </cell>
          <cell r="BI521">
            <v>1</v>
          </cell>
          <cell r="BJ521" t="str">
            <v>ПК "Фрегат"</v>
          </cell>
          <cell r="BK521" t="str">
            <v>г-ну Иванову И. Г.</v>
          </cell>
          <cell r="BL521" t="str">
            <v>Председателю</v>
          </cell>
        </row>
        <row r="522">
          <cell r="A522">
            <v>30771</v>
          </cell>
          <cell r="B522" t="str">
            <v xml:space="preserve">ИП Джафаров Икрам Байрам </v>
          </cell>
          <cell r="C522" t="str">
            <v>ИП Джафаров И.Б.</v>
          </cell>
          <cell r="D522" t="str">
            <v xml:space="preserve"> 12-165/2006 от 01.01.2006г.</v>
          </cell>
          <cell r="K522">
            <v>890301501602</v>
          </cell>
          <cell r="P522">
            <v>304890332100023</v>
          </cell>
          <cell r="Q522" t="str">
            <v>0004030058</v>
          </cell>
          <cell r="W522">
            <v>629757</v>
          </cell>
          <cell r="X522" t="str">
            <v xml:space="preserve">ЯНАО Надымский р-он </v>
          </cell>
          <cell r="Y522" t="str">
            <v>п. Пангоды</v>
          </cell>
          <cell r="Z522" t="str">
            <v>ул. Ленина 6-40</v>
          </cell>
          <cell r="AA522">
            <v>629757</v>
          </cell>
          <cell r="AB522" t="str">
            <v xml:space="preserve">ЯНАО Надымский р-он </v>
          </cell>
          <cell r="AC522" t="str">
            <v>п. Пангоды</v>
          </cell>
          <cell r="AD522" t="str">
            <v>ул. Ленина 6-40</v>
          </cell>
          <cell r="AF522" t="str">
            <v>50-537, 42-233</v>
          </cell>
          <cell r="AG522" t="str">
            <v xml:space="preserve">ИП Джафаров Икрам Байрам </v>
          </cell>
          <cell r="AH522" t="str">
            <v>ИП Джафаров И.Б.</v>
          </cell>
          <cell r="AQ522">
            <v>4</v>
          </cell>
          <cell r="AR522">
            <v>8</v>
          </cell>
          <cell r="AS522">
            <v>9</v>
          </cell>
          <cell r="AT522">
            <v>10</v>
          </cell>
          <cell r="AX522" t="str">
            <v>Договор</v>
          </cell>
          <cell r="AY522" t="str">
            <v>ПРОДАВЕЦ</v>
          </cell>
          <cell r="BI522">
            <v>1</v>
          </cell>
          <cell r="BJ522" t="str">
            <v xml:space="preserve">ИП Джафаров Икрам Байрам </v>
          </cell>
          <cell r="BK522" t="str">
            <v>г-ну Джафарову И. Б.</v>
          </cell>
          <cell r="BL522" t="str">
            <v>Индивидуальному предпринимателю</v>
          </cell>
          <cell r="BO522" t="str">
            <v>Кафе Мираж (район центрального рынка)</v>
          </cell>
          <cell r="BP522" t="str">
            <v>Кафе Мираж (район центрального рынка)</v>
          </cell>
        </row>
        <row r="523">
          <cell r="A523">
            <v>30772</v>
          </cell>
          <cell r="B523" t="str">
            <v xml:space="preserve">ИП Щерба Андрей Леонидович </v>
          </cell>
          <cell r="C523" t="str">
            <v>Щерба А.Л.</v>
          </cell>
          <cell r="D523" t="str">
            <v>12-249/2006 от 01.01.2006</v>
          </cell>
          <cell r="K523">
            <v>890300256411</v>
          </cell>
          <cell r="P523">
            <v>304890307900069</v>
          </cell>
          <cell r="Q523" t="str">
            <v>000335771</v>
          </cell>
          <cell r="W523">
            <v>629757</v>
          </cell>
          <cell r="X523" t="str">
            <v>ЯНАО, Надымский р-он</v>
          </cell>
          <cell r="Y523" t="str">
            <v>п. Пангоды</v>
          </cell>
          <cell r="Z523" t="str">
            <v>ул. Ленина 45 кв.2</v>
          </cell>
          <cell r="AA523">
            <v>629757</v>
          </cell>
          <cell r="AB523" t="str">
            <v>ЯНАО, Надымский р-он</v>
          </cell>
          <cell r="AC523" t="str">
            <v>п. Пангоды</v>
          </cell>
          <cell r="AD523" t="str">
            <v>ул. Ленина 45 кв.2</v>
          </cell>
          <cell r="AF523" t="str">
            <v>57-230, 56-014</v>
          </cell>
          <cell r="AG523" t="str">
            <v xml:space="preserve">ИП Щерба Андрей Леонидович </v>
          </cell>
          <cell r="AH523" t="str">
            <v>Щерба А.Л.</v>
          </cell>
          <cell r="AQ523">
            <v>4</v>
          </cell>
          <cell r="AR523">
            <v>8</v>
          </cell>
          <cell r="AS523">
            <v>9</v>
          </cell>
          <cell r="AT523">
            <v>10</v>
          </cell>
          <cell r="AX523" t="str">
            <v>Договор</v>
          </cell>
          <cell r="AY523" t="str">
            <v>ПРОДАВЕЦ</v>
          </cell>
          <cell r="BI523">
            <v>1</v>
          </cell>
          <cell r="BJ523" t="str">
            <v xml:space="preserve">ИП Щерба Андрей Леонидович </v>
          </cell>
          <cell r="BK523" t="str">
            <v>г-ну Щерба А. Л.</v>
          </cell>
          <cell r="BL523" t="str">
            <v>Индивидуальному предпринимателю</v>
          </cell>
          <cell r="BO523" t="str">
            <v>Стомат.кабинет ФЖК-1ул.Спортивная 24</v>
          </cell>
          <cell r="BP523" t="str">
            <v>Стомат.кабинет ФЖК-1ул.Спортивная 24</v>
          </cell>
        </row>
        <row r="524">
          <cell r="A524">
            <v>30773</v>
          </cell>
          <cell r="B524" t="str">
            <v xml:space="preserve">ИП Зейналов Габил Аллахверди  </v>
          </cell>
          <cell r="C524" t="str">
            <v>ИП Зейналов Г.А.</v>
          </cell>
          <cell r="D524" t="str">
            <v xml:space="preserve"> 12-193/2006 от 01.01.2006г.</v>
          </cell>
          <cell r="K524">
            <v>890303536287</v>
          </cell>
          <cell r="P524">
            <v>304890308900041</v>
          </cell>
          <cell r="Q524" t="str">
            <v>000188763</v>
          </cell>
          <cell r="W524">
            <v>629757</v>
          </cell>
          <cell r="X524" t="str">
            <v>ЯНАО Надымский р-он</v>
          </cell>
          <cell r="Y524" t="str">
            <v>п. Пангоды</v>
          </cell>
          <cell r="Z524" t="str">
            <v>ул. Мира 17</v>
          </cell>
          <cell r="AA524">
            <v>629757</v>
          </cell>
          <cell r="AB524" t="str">
            <v>ЯНАО Надымский р-он</v>
          </cell>
          <cell r="AC524" t="str">
            <v>п. Пангоды</v>
          </cell>
          <cell r="AD524" t="str">
            <v>ул. Мира 17</v>
          </cell>
          <cell r="AG524" t="str">
            <v xml:space="preserve">ИП Зейналов Габил Аллахверди  </v>
          </cell>
          <cell r="AH524" t="str">
            <v>ИП Зейналов Г.А.</v>
          </cell>
          <cell r="AQ524">
            <v>4</v>
          </cell>
          <cell r="AR524">
            <v>8</v>
          </cell>
          <cell r="AS524">
            <v>9</v>
          </cell>
          <cell r="AT524">
            <v>10</v>
          </cell>
          <cell r="AX524" t="str">
            <v>Договор</v>
          </cell>
          <cell r="AY524" t="str">
            <v>ПРОДАВЕЦ</v>
          </cell>
          <cell r="BI524">
            <v>1</v>
          </cell>
          <cell r="BJ524" t="str">
            <v xml:space="preserve">ИП Зейналов Габил Аллахверди  </v>
          </cell>
          <cell r="BK524" t="str">
            <v>г-ну Зейналову Г. А.</v>
          </cell>
          <cell r="BL524" t="str">
            <v>Индивидуальному предпринимателю</v>
          </cell>
          <cell r="BO524" t="str">
            <v>м-н Для Вас, Мира 17</v>
          </cell>
          <cell r="BP524" t="str">
            <v>м-н Для Вас, Мира 17</v>
          </cell>
        </row>
        <row r="525">
          <cell r="A525">
            <v>30774</v>
          </cell>
          <cell r="B525" t="str">
            <v>ЖГСК "Буревестник-2001"</v>
          </cell>
          <cell r="C525" t="str">
            <v xml:space="preserve">ЖГСК "Буревестник –2001"  </v>
          </cell>
          <cell r="D525" t="str">
            <v xml:space="preserve"> 12-210/2006 от 01.01.2006г.</v>
          </cell>
          <cell r="K525">
            <v>8903021567</v>
          </cell>
          <cell r="L525">
            <v>890301001</v>
          </cell>
          <cell r="P525">
            <v>1038900660160</v>
          </cell>
          <cell r="W525">
            <v>629757</v>
          </cell>
          <cell r="X525" t="str">
            <v>ЯНАО,Надымский р-он</v>
          </cell>
          <cell r="Y525" t="str">
            <v>п. Пангоды</v>
          </cell>
          <cell r="Z525" t="str">
            <v>ул. Звездная 44 кв.16</v>
          </cell>
          <cell r="AA525">
            <v>629757</v>
          </cell>
          <cell r="AB525" t="str">
            <v>ЯНАО,Надымский р-он</v>
          </cell>
          <cell r="AC525" t="str">
            <v>п. Пангоды</v>
          </cell>
          <cell r="AD525" t="str">
            <v>ул. Звездная 44 кв.16</v>
          </cell>
          <cell r="AF525" t="str">
            <v>56-757, 89088540398</v>
          </cell>
          <cell r="AG525" t="str">
            <v xml:space="preserve">Председатель Шеремет Сергей Анатольевич  </v>
          </cell>
          <cell r="AH525" t="str">
            <v>ИП Шеремет С.А.</v>
          </cell>
          <cell r="AQ525">
            <v>4</v>
          </cell>
          <cell r="AR525">
            <v>8</v>
          </cell>
          <cell r="AS525">
            <v>9</v>
          </cell>
          <cell r="AT525">
            <v>10</v>
          </cell>
          <cell r="AX525" t="str">
            <v>Договор</v>
          </cell>
          <cell r="AY525" t="str">
            <v>ПРОДАВЕЦ</v>
          </cell>
          <cell r="BI525">
            <v>1</v>
          </cell>
          <cell r="BJ525" t="str">
            <v>ЖГСК "Буревестник-2001"</v>
          </cell>
          <cell r="BK525" t="str">
            <v>г-ну Шеремет С. А.</v>
          </cell>
          <cell r="BL525" t="str">
            <v>Индивидуальному предпринимателю</v>
          </cell>
          <cell r="BO525" t="str">
            <v>гараж, ул. Набережная</v>
          </cell>
          <cell r="BP525" t="str">
            <v>гараж, ул. Набережная</v>
          </cell>
        </row>
        <row r="526">
          <cell r="A526">
            <v>30775</v>
          </cell>
          <cell r="B526" t="str">
            <v xml:space="preserve">Насонов Сергей Александрович </v>
          </cell>
          <cell r="C526" t="str">
            <v xml:space="preserve"> Насонов С.А.</v>
          </cell>
          <cell r="D526" t="str">
            <v xml:space="preserve"> 12-253/2006 от 01.01.2006г.</v>
          </cell>
          <cell r="K526">
            <v>890300250314</v>
          </cell>
          <cell r="W526">
            <v>629757</v>
          </cell>
          <cell r="X526" t="str">
            <v>ЯНАО Надымский р-он</v>
          </cell>
          <cell r="Y526" t="str">
            <v>п. Пангоды</v>
          </cell>
          <cell r="Z526" t="str">
            <v>ул. Набережная  д. 5</v>
          </cell>
          <cell r="AA526">
            <v>629757</v>
          </cell>
          <cell r="AB526" t="str">
            <v>ЯНАО Надымский р-он</v>
          </cell>
          <cell r="AC526" t="str">
            <v>п. Пангоды</v>
          </cell>
          <cell r="AD526" t="str">
            <v>ул. Набережная  д. 5</v>
          </cell>
          <cell r="AF526" t="str">
            <v>56-800, 50-500</v>
          </cell>
          <cell r="AG526" t="str">
            <v xml:space="preserve">Насонов Сергей Александрович </v>
          </cell>
          <cell r="AH526" t="str">
            <v>ИП Насонов С.А.</v>
          </cell>
          <cell r="AQ526">
            <v>4</v>
          </cell>
          <cell r="AR526">
            <v>8</v>
          </cell>
          <cell r="AS526">
            <v>9</v>
          </cell>
          <cell r="AT526">
            <v>10</v>
          </cell>
          <cell r="AX526" t="str">
            <v>Договор</v>
          </cell>
          <cell r="AY526" t="str">
            <v>ПРОДАВЕЦ</v>
          </cell>
          <cell r="BI526">
            <v>1</v>
          </cell>
          <cell r="BJ526" t="str">
            <v xml:space="preserve">Насонов Сергей Александрович </v>
          </cell>
          <cell r="BK526" t="str">
            <v>г-ну Насонову С. А.</v>
          </cell>
          <cell r="BL526" t="str">
            <v>Индивидуальному предпринимателю</v>
          </cell>
          <cell r="BO526" t="str">
            <v>ж/д ул. Набережная 5</v>
          </cell>
          <cell r="BP526" t="str">
            <v>ж/д ул. Набережная 5</v>
          </cell>
        </row>
        <row r="527">
          <cell r="A527">
            <v>30776</v>
          </cell>
          <cell r="B527" t="str">
            <v xml:space="preserve">ИП Аббасов Исраил Микаил  </v>
          </cell>
          <cell r="C527" t="str">
            <v>ИП Аббасов И.М.</v>
          </cell>
          <cell r="D527" t="str">
            <v xml:space="preserve"> 12-163/2006 от 01.01.2006г.</v>
          </cell>
          <cell r="K527">
            <v>890306265613</v>
          </cell>
          <cell r="P527">
            <v>304890329000021</v>
          </cell>
          <cell r="Q527" t="str">
            <v>000402259</v>
          </cell>
          <cell r="W527">
            <v>629757</v>
          </cell>
          <cell r="X527" t="str">
            <v>ЯНАО Надымский р-он</v>
          </cell>
          <cell r="Y527" t="str">
            <v>п. Пангоды</v>
          </cell>
          <cell r="Z527" t="str">
            <v>ул. Ленина 4-5</v>
          </cell>
          <cell r="AA527">
            <v>629757</v>
          </cell>
          <cell r="AB527" t="str">
            <v>ЯНАО Надымский р-он</v>
          </cell>
          <cell r="AC527" t="str">
            <v>п. Пангоды</v>
          </cell>
          <cell r="AD527" t="str">
            <v>ул. Ленина 4-5</v>
          </cell>
          <cell r="AF527" t="str">
            <v>90098, 89088540704</v>
          </cell>
          <cell r="AG527" t="str">
            <v xml:space="preserve">ИП Аббасов Исраил Микаил  </v>
          </cell>
          <cell r="AH527" t="str">
            <v>ИП Аббасов И.М.</v>
          </cell>
          <cell r="AQ527">
            <v>4</v>
          </cell>
          <cell r="AR527">
            <v>8</v>
          </cell>
          <cell r="AS527">
            <v>9</v>
          </cell>
          <cell r="AT527">
            <v>10</v>
          </cell>
          <cell r="AX527" t="str">
            <v>Договор</v>
          </cell>
          <cell r="AY527" t="str">
            <v>ПРОДАВЕЦ</v>
          </cell>
          <cell r="BI527">
            <v>1</v>
          </cell>
          <cell r="BJ527" t="str">
            <v xml:space="preserve">ИП Аббасов Исраил Микаил  </v>
          </cell>
          <cell r="BK527" t="str">
            <v>г-ну Аббасову И. М.</v>
          </cell>
          <cell r="BL527" t="str">
            <v>Индивидуальному предпринимателю</v>
          </cell>
          <cell r="BO527" t="str">
            <v>м-н Ямсовей, ул. Ленина 10</v>
          </cell>
          <cell r="BP527" t="str">
            <v>м-н Ямсовей, ул. Ленина 10</v>
          </cell>
        </row>
        <row r="528">
          <cell r="A528">
            <v>30777</v>
          </cell>
          <cell r="B528" t="str">
            <v>ИП Кочергина Елена Анатольевна</v>
          </cell>
          <cell r="C528" t="str">
            <v>ИП Кочергина Е.А.</v>
          </cell>
          <cell r="D528" t="str">
            <v>12-173/2008 от 01.01.08</v>
          </cell>
          <cell r="K528">
            <v>890302549987</v>
          </cell>
          <cell r="P528" t="str">
            <v>307890301600031</v>
          </cell>
          <cell r="W528">
            <v>629757</v>
          </cell>
          <cell r="X528" t="str">
            <v>ЯНАО Надымский р-он</v>
          </cell>
          <cell r="Y528" t="str">
            <v>п. Пангоды</v>
          </cell>
          <cell r="Z528" t="str">
            <v>ул.Мира 17 -44</v>
          </cell>
          <cell r="AA528">
            <v>629757</v>
          </cell>
          <cell r="AB528" t="str">
            <v>ЯНАО Надымский р-он</v>
          </cell>
          <cell r="AC528" t="str">
            <v>п. Пангоды</v>
          </cell>
          <cell r="AD528" t="str">
            <v>ул.Мира 17 -44</v>
          </cell>
          <cell r="AF528" t="str">
            <v>55-08-27</v>
          </cell>
          <cell r="AG528" t="str">
            <v>ИП Кочергина Елена Анатольевна</v>
          </cell>
          <cell r="AH528" t="str">
            <v>ИП Бабаев И.Б.</v>
          </cell>
          <cell r="AQ528">
            <v>8</v>
          </cell>
          <cell r="AR528">
            <v>4</v>
          </cell>
          <cell r="AS528">
            <v>5</v>
          </cell>
          <cell r="AT528">
            <v>6</v>
          </cell>
          <cell r="AX528" t="str">
            <v>Договор</v>
          </cell>
          <cell r="AY528" t="str">
            <v>ПРОДАВЕЦ</v>
          </cell>
          <cell r="BI528">
            <v>1</v>
          </cell>
          <cell r="BJ528" t="str">
            <v>ИП Кочергина Елена Анатольевна</v>
          </cell>
          <cell r="BK528" t="str">
            <v>г-же Гочергиной Е. А.</v>
          </cell>
          <cell r="BL528" t="str">
            <v>Индивидуальному предпринимателю</v>
          </cell>
        </row>
        <row r="529">
          <cell r="A529">
            <v>30778</v>
          </cell>
          <cell r="B529" t="str">
            <v xml:space="preserve">ИП Мезенина  Анжелика Анатольевна  </v>
          </cell>
          <cell r="C529" t="str">
            <v>ИП Мезенина А.А.</v>
          </cell>
          <cell r="D529" t="str">
            <v xml:space="preserve"> 12-247/2006 от 01.01.2006г.</v>
          </cell>
          <cell r="K529">
            <v>550721960404</v>
          </cell>
          <cell r="P529">
            <v>305890321500021</v>
          </cell>
          <cell r="W529">
            <v>629757</v>
          </cell>
          <cell r="X529" t="str">
            <v>ЯНАО Надымский р-он</v>
          </cell>
          <cell r="Y529" t="str">
            <v>п. Пангоды</v>
          </cell>
          <cell r="Z529" t="str">
            <v>ул. Энергетиков 36-9</v>
          </cell>
          <cell r="AA529">
            <v>629757</v>
          </cell>
          <cell r="AB529" t="str">
            <v>ЯНАО Надымский р-он</v>
          </cell>
          <cell r="AC529" t="str">
            <v>п. Пангоды</v>
          </cell>
          <cell r="AD529" t="str">
            <v>ул. Энергетиков 36-9</v>
          </cell>
          <cell r="AF529" t="str">
            <v>59-800, 276-67, сот.89026218897</v>
          </cell>
          <cell r="AG529" t="str">
            <v xml:space="preserve">ИП Мезенина  Анжелика Анатольевна  </v>
          </cell>
          <cell r="AH529" t="str">
            <v>ИП Мезенина А.А.</v>
          </cell>
          <cell r="AQ529">
            <v>4</v>
          </cell>
          <cell r="AR529">
            <v>8</v>
          </cell>
          <cell r="AS529">
            <v>9</v>
          </cell>
          <cell r="AT529">
            <v>10</v>
          </cell>
          <cell r="AX529" t="str">
            <v>Договор</v>
          </cell>
          <cell r="AY529" t="str">
            <v>ПРОДАВЕЦ</v>
          </cell>
          <cell r="BI529">
            <v>1</v>
          </cell>
          <cell r="BJ529" t="str">
            <v xml:space="preserve">ИП Мезенина  Анжелика Анатольевна  </v>
          </cell>
          <cell r="BK529" t="str">
            <v>г-же Мезениной А.А.</v>
          </cell>
          <cell r="BL529" t="str">
            <v>Индивидуальному предпринимателю</v>
          </cell>
          <cell r="BO529" t="str">
            <v>салон "Ева", ул. Ленина</v>
          </cell>
          <cell r="BP529" t="str">
            <v>салон "Ева", ул. Ленина</v>
          </cell>
        </row>
        <row r="530">
          <cell r="A530">
            <v>30779</v>
          </cell>
          <cell r="B530" t="str">
            <v xml:space="preserve">гр. Вердиев Шукур Исмаил </v>
          </cell>
          <cell r="C530" t="str">
            <v>гр. Вердиев Ш.И.</v>
          </cell>
          <cell r="D530" t="str">
            <v>12-256/2006 т 01.04.2006</v>
          </cell>
          <cell r="W530">
            <v>629757</v>
          </cell>
          <cell r="X530" t="str">
            <v>ЯНАО Надымский р-он</v>
          </cell>
          <cell r="Y530" t="str">
            <v>п. Пангоды</v>
          </cell>
          <cell r="Z530" t="str">
            <v>ул. Молодёжная д. 9 кв. 12</v>
          </cell>
          <cell r="AA530">
            <v>629757</v>
          </cell>
          <cell r="AB530" t="str">
            <v>ЯНАО Надымский р-он</v>
          </cell>
          <cell r="AC530" t="str">
            <v>п. Пангоды</v>
          </cell>
          <cell r="AD530" t="str">
            <v>ул. Молодёжная д. 9 кв. 12</v>
          </cell>
          <cell r="AG530" t="str">
            <v xml:space="preserve">ИП Вердиев Шукур Исмаил </v>
          </cell>
          <cell r="AH530" t="str">
            <v>ИП Вердиев Ш.И.</v>
          </cell>
          <cell r="AQ530">
            <v>4</v>
          </cell>
          <cell r="AR530">
            <v>8</v>
          </cell>
          <cell r="AS530">
            <v>9</v>
          </cell>
          <cell r="AT530">
            <v>10</v>
          </cell>
          <cell r="AX530" t="str">
            <v>Договор</v>
          </cell>
          <cell r="AY530" t="str">
            <v>ПРОДАВЕЦ</v>
          </cell>
          <cell r="BI530">
            <v>1</v>
          </cell>
          <cell r="BJ530" t="str">
            <v xml:space="preserve">гр. Вердиев Шукур Исмаил </v>
          </cell>
          <cell r="BK530" t="str">
            <v>г-ну Вердиеву Ш. И.</v>
          </cell>
          <cell r="BL530" t="str">
            <v>Индивидуальному предпринимателю</v>
          </cell>
        </row>
        <row r="531">
          <cell r="A531">
            <v>30780</v>
          </cell>
          <cell r="B531" t="str">
            <v xml:space="preserve">Щербаков  Евгений Викторович </v>
          </cell>
          <cell r="C531" t="str">
            <v>Щербаков  Е. В.</v>
          </cell>
          <cell r="D531" t="str">
            <v>12-254/2006 т 01.01.2006</v>
          </cell>
          <cell r="K531">
            <v>890300250314</v>
          </cell>
          <cell r="W531">
            <v>629757</v>
          </cell>
          <cell r="X531" t="str">
            <v>ЯНАО, Надымский р-он</v>
          </cell>
          <cell r="Y531" t="str">
            <v>п. Пангоды</v>
          </cell>
          <cell r="Z531" t="str">
            <v>ул. Звездная, 36-8</v>
          </cell>
          <cell r="AA531">
            <v>629757</v>
          </cell>
          <cell r="AB531" t="str">
            <v>ЯНАО, Надымский р-он</v>
          </cell>
          <cell r="AC531" t="str">
            <v>п. Пангоды</v>
          </cell>
          <cell r="AD531" t="str">
            <v>ул. Звездная, 36-8</v>
          </cell>
          <cell r="AF531" t="str">
            <v>56-345</v>
          </cell>
          <cell r="AG531" t="str">
            <v xml:space="preserve">Щербаков  Евгений Викторович </v>
          </cell>
          <cell r="AH531" t="str">
            <v>Щербаков Е.В.</v>
          </cell>
          <cell r="AQ531">
            <v>4</v>
          </cell>
          <cell r="AR531">
            <v>8</v>
          </cell>
          <cell r="AS531">
            <v>9</v>
          </cell>
          <cell r="AT531">
            <v>10</v>
          </cell>
          <cell r="AX531" t="str">
            <v>Договор</v>
          </cell>
          <cell r="AY531" t="str">
            <v>ПРОДАВЕЦ</v>
          </cell>
          <cell r="BI531">
            <v>1</v>
          </cell>
          <cell r="BJ531" t="str">
            <v xml:space="preserve">Щербаков  Евгений Викторович </v>
          </cell>
          <cell r="BK531" t="str">
            <v>г-ну Щербакову Е. В.</v>
          </cell>
          <cell r="BL531" t="str">
            <v>Индивидуальному предпринимателю</v>
          </cell>
          <cell r="BO531" t="str">
            <v>ж/д ул. Набережная</v>
          </cell>
          <cell r="BP531" t="str">
            <v>ж/д ул. Набережная</v>
          </cell>
        </row>
        <row r="532">
          <cell r="A532">
            <v>30781</v>
          </cell>
          <cell r="B532" t="str">
            <v>Новый Абонент</v>
          </cell>
          <cell r="C532" t="str">
            <v>Новый Абонент</v>
          </cell>
          <cell r="BJ532" t="str">
            <v>Новый Абонент</v>
          </cell>
        </row>
        <row r="533">
          <cell r="A533">
            <v>30782</v>
          </cell>
          <cell r="B533" t="str">
            <v>ИП Мамедов Сахиб Васил</v>
          </cell>
          <cell r="C533" t="str">
            <v>ИП Мамедов С.В.</v>
          </cell>
          <cell r="D533" t="str">
            <v xml:space="preserve"> 12-175/2006 от 01.01.2006г.</v>
          </cell>
          <cell r="K533">
            <v>890300031337</v>
          </cell>
          <cell r="P533">
            <v>304890331600010</v>
          </cell>
          <cell r="Q533" t="str">
            <v>000402869</v>
          </cell>
          <cell r="W533">
            <v>629757</v>
          </cell>
          <cell r="X533" t="str">
            <v>ЯНАО, Надымский р-он</v>
          </cell>
          <cell r="Y533" t="str">
            <v>п. Пангоды</v>
          </cell>
          <cell r="Z533" t="str">
            <v>ул. Мира 13/17</v>
          </cell>
          <cell r="AA533">
            <v>629757</v>
          </cell>
          <cell r="AB533" t="str">
            <v>ЯНАО, Надымский р-он</v>
          </cell>
          <cell r="AC533" t="str">
            <v>п. Пангоды</v>
          </cell>
          <cell r="AD533" t="str">
            <v>ул. Мира 13/17</v>
          </cell>
          <cell r="AF533" t="str">
            <v>59-888, 50-779</v>
          </cell>
          <cell r="AG533" t="str">
            <v>ИП Мамедов Сахиб Васил</v>
          </cell>
          <cell r="AH533" t="str">
            <v>ИП Мамедов С.В.</v>
          </cell>
          <cell r="AQ533">
            <v>4</v>
          </cell>
          <cell r="AR533">
            <v>8</v>
          </cell>
          <cell r="AS533">
            <v>9</v>
          </cell>
          <cell r="AT533">
            <v>10</v>
          </cell>
          <cell r="AX533" t="str">
            <v>Договор</v>
          </cell>
          <cell r="AY533" t="str">
            <v>ПРОДАВЕЦ</v>
          </cell>
          <cell r="BI533">
            <v>1</v>
          </cell>
          <cell r="BJ533" t="str">
            <v>ИП Мамедов Сахиб Васил</v>
          </cell>
          <cell r="BK533" t="str">
            <v>г-ну Мамедову С. В.</v>
          </cell>
          <cell r="BL533" t="str">
            <v>Индивидуальному предпринимателю</v>
          </cell>
          <cell r="BO533" t="str">
            <v>м-н Кристина, ул. Ленина 46</v>
          </cell>
          <cell r="BP533" t="str">
            <v>м-н Кристина, ул. Ленина 46</v>
          </cell>
        </row>
        <row r="534">
          <cell r="A534">
            <v>30783</v>
          </cell>
          <cell r="B534" t="str">
            <v>Государственное Учреждение "Районная станция по борьбе с болезнями животных" г.Надым и Надымского района</v>
          </cell>
          <cell r="C534" t="str">
            <v>ГУ РС ББЖ г. Надыма и Надымского района</v>
          </cell>
          <cell r="D534" t="str">
            <v>12-251/2007 от 10.01.2007г.</v>
          </cell>
          <cell r="F534" t="str">
            <v>Расчетно-кассовый центр г. Салехард</v>
          </cell>
          <cell r="G534" t="str">
            <v>047182000</v>
          </cell>
          <cell r="I534" t="str">
            <v>40101810500000010001</v>
          </cell>
          <cell r="K534">
            <v>8903009200</v>
          </cell>
          <cell r="L534">
            <v>890301001</v>
          </cell>
          <cell r="M534" t="str">
            <v>22200</v>
          </cell>
          <cell r="O534" t="str">
            <v>39353111</v>
          </cell>
          <cell r="P534">
            <v>2058900401151</v>
          </cell>
          <cell r="Q534" t="str">
            <v>89 №000405776</v>
          </cell>
          <cell r="W534">
            <v>629730</v>
          </cell>
          <cell r="X534" t="str">
            <v>ЯНАО, Надымский р-он</v>
          </cell>
          <cell r="Y534" t="str">
            <v xml:space="preserve">г. Надым </v>
          </cell>
          <cell r="Z534" t="str">
            <v>ул. Полярная 10-А</v>
          </cell>
          <cell r="AA534">
            <v>629730</v>
          </cell>
          <cell r="AB534" t="str">
            <v>ЯНАО, Надымский р-он</v>
          </cell>
          <cell r="AC534" t="str">
            <v xml:space="preserve">г. Надым </v>
          </cell>
          <cell r="AD534" t="str">
            <v>ул. Полярная 10-А</v>
          </cell>
          <cell r="AF534" t="str">
            <v>3-61-13, 3-78-34, 59-411</v>
          </cell>
          <cell r="AG534" t="str">
            <v>Степанов Ю.А.</v>
          </cell>
          <cell r="AH534" t="str">
            <v>Степанов Ю.А.</v>
          </cell>
          <cell r="AK534" t="str">
            <v>Яхимович Е.А.</v>
          </cell>
          <cell r="AL534" t="str">
            <v>Яхимович Е.А.</v>
          </cell>
          <cell r="AQ534">
            <v>4</v>
          </cell>
          <cell r="AR534">
            <v>8</v>
          </cell>
          <cell r="AS534">
            <v>9</v>
          </cell>
          <cell r="AT534">
            <v>10</v>
          </cell>
          <cell r="AX534" t="str">
            <v>Договор</v>
          </cell>
          <cell r="AY534" t="str">
            <v>ПРОДАВЕЦ</v>
          </cell>
          <cell r="BI534">
            <v>1</v>
          </cell>
          <cell r="BJ534" t="str">
            <v>Государственное Учреждение "Районная станция по борьбе с болезнями животных" г.Надым и Надымского района</v>
          </cell>
          <cell r="BK534" t="str">
            <v>н-ку Степанову Ю.А.</v>
          </cell>
          <cell r="BL534" t="str">
            <v>Начальнику</v>
          </cell>
          <cell r="BO534" t="str">
            <v>Ветслужба, ул. Звездная 9</v>
          </cell>
          <cell r="BP534" t="str">
            <v>Ветслужба, ул. Звездная 9</v>
          </cell>
        </row>
        <row r="535">
          <cell r="A535">
            <v>30784</v>
          </cell>
          <cell r="B535" t="str">
            <v xml:space="preserve">ИП Джафаров  Акиф Закир  </v>
          </cell>
          <cell r="C535" t="str">
            <v>ИП Джафаров А.З.</v>
          </cell>
          <cell r="D535" t="str">
            <v>12-167/2008 от 01.01.2008</v>
          </cell>
          <cell r="K535">
            <v>890305094274</v>
          </cell>
          <cell r="P535">
            <v>306890315200021</v>
          </cell>
          <cell r="W535">
            <v>629757</v>
          </cell>
          <cell r="X535" t="str">
            <v>ЯНАО Надымский р-он</v>
          </cell>
          <cell r="Y535" t="str">
            <v>п. Пангоды</v>
          </cell>
          <cell r="Z535" t="str">
            <v>ул. Ленина 6-46</v>
          </cell>
          <cell r="AA535">
            <v>629757</v>
          </cell>
          <cell r="AB535" t="str">
            <v>ЯНАО Надымский р-он</v>
          </cell>
          <cell r="AC535" t="str">
            <v>п. Пангоды</v>
          </cell>
          <cell r="AD535" t="str">
            <v>ул. Ленина 6-46</v>
          </cell>
          <cell r="AF535" t="str">
            <v>50-666, 89088549569</v>
          </cell>
          <cell r="AG535" t="str">
            <v>ИП Джафаров А.З.</v>
          </cell>
          <cell r="AH535" t="str">
            <v>ИП Джафаров А.З.</v>
          </cell>
          <cell r="AQ535">
            <v>4</v>
          </cell>
          <cell r="AR535">
            <v>8</v>
          </cell>
          <cell r="AS535">
            <v>9</v>
          </cell>
          <cell r="AT535">
            <v>10</v>
          </cell>
          <cell r="AX535" t="str">
            <v>Договор</v>
          </cell>
          <cell r="AY535" t="str">
            <v>ПРОДАВЕЦ</v>
          </cell>
          <cell r="BI535">
            <v>1</v>
          </cell>
          <cell r="BJ535" t="str">
            <v xml:space="preserve">ИП Джафаров  Акиф Закир  </v>
          </cell>
          <cell r="BK535" t="str">
            <v>г-ну Джафарову А. З.</v>
          </cell>
          <cell r="BL535" t="str">
            <v>Индивидуальному предпринимателю</v>
          </cell>
          <cell r="BO535" t="str">
            <v>м-н "Плазма", ул. Мира</v>
          </cell>
          <cell r="BP535" t="str">
            <v>м-н "Плазма", ул. Мира</v>
          </cell>
        </row>
        <row r="536">
          <cell r="A536">
            <v>30785</v>
          </cell>
          <cell r="B536" t="str">
            <v xml:space="preserve">ИП Менжунова Татьяна Алексеевна  </v>
          </cell>
          <cell r="C536" t="str">
            <v>ИП Менжунова Т.А.</v>
          </cell>
          <cell r="D536" t="str">
            <v>12-206/2006 от 01.01.2006</v>
          </cell>
          <cell r="K536">
            <v>890300165980</v>
          </cell>
          <cell r="P536">
            <v>304890311800092</v>
          </cell>
          <cell r="W536">
            <v>629757</v>
          </cell>
          <cell r="X536" t="str">
            <v>ЯНАО Надымский р-он</v>
          </cell>
          <cell r="Y536" t="str">
            <v>п. Пангоды</v>
          </cell>
          <cell r="Z536" t="str">
            <v>ул. Ленина,д.51, кв.31</v>
          </cell>
          <cell r="AA536">
            <v>629757</v>
          </cell>
          <cell r="AB536" t="str">
            <v>ЯНАО Надымский р-он</v>
          </cell>
          <cell r="AC536" t="str">
            <v>п. Пангоды</v>
          </cell>
          <cell r="AD536" t="str">
            <v>ул. Ленина,д.51, кв.31</v>
          </cell>
          <cell r="AF536" t="str">
            <v>56-084, 89026218418</v>
          </cell>
          <cell r="AG536" t="str">
            <v>ИП Менжунова Т.А.</v>
          </cell>
          <cell r="AH536" t="str">
            <v>ИП Менжунова Т.А.</v>
          </cell>
          <cell r="AQ536">
            <v>4</v>
          </cell>
          <cell r="AR536">
            <v>8</v>
          </cell>
          <cell r="AS536">
            <v>9</v>
          </cell>
          <cell r="AT536">
            <v>10</v>
          </cell>
          <cell r="AX536" t="str">
            <v>Договор</v>
          </cell>
          <cell r="AY536" t="str">
            <v>ПРОДАВЕЦ</v>
          </cell>
          <cell r="BI536">
            <v>1</v>
          </cell>
          <cell r="BJ536" t="str">
            <v xml:space="preserve">ИП Менжунова Татьяна Алексеевна  </v>
          </cell>
          <cell r="BK536" t="str">
            <v>г-же Менжуновой Т. А.</v>
          </cell>
          <cell r="BL536" t="str">
            <v>Индивидуальному предпринимателю</v>
          </cell>
          <cell r="BO536" t="str">
            <v>м-н Зимушка, ул. Ленина 51</v>
          </cell>
          <cell r="BP536" t="str">
            <v>м-н Зимушка, ул. Ленина 51</v>
          </cell>
        </row>
        <row r="537">
          <cell r="A537">
            <v>30786</v>
          </cell>
          <cell r="B537" t="str">
            <v xml:space="preserve">ИП Чернова Ольга Евгеньевна </v>
          </cell>
          <cell r="C537" t="str">
            <v>ИП Чернова О.Е.</v>
          </cell>
          <cell r="D537" t="str">
            <v xml:space="preserve"> 12-140/2006 от 01.01.2006г.</v>
          </cell>
          <cell r="K537">
            <v>890301474490</v>
          </cell>
          <cell r="P537">
            <v>305890322000012</v>
          </cell>
          <cell r="Q537" t="str">
            <v>000431027</v>
          </cell>
          <cell r="W537">
            <v>629757</v>
          </cell>
          <cell r="X537" t="str">
            <v>ЯНАО Надымский р-он</v>
          </cell>
          <cell r="Y537" t="str">
            <v>п. Пангоды</v>
          </cell>
          <cell r="Z537" t="str">
            <v>ул. Звездная 10-6</v>
          </cell>
          <cell r="AA537">
            <v>629757</v>
          </cell>
          <cell r="AB537" t="str">
            <v>ЯНАО Надымский р-он</v>
          </cell>
          <cell r="AC537" t="str">
            <v>п. Пангоды</v>
          </cell>
          <cell r="AD537" t="str">
            <v>ул. Звездная 10-6</v>
          </cell>
          <cell r="AF537" t="str">
            <v>53-155</v>
          </cell>
          <cell r="AG537" t="str">
            <v>ИП Чернова О.Е.</v>
          </cell>
          <cell r="AH537" t="str">
            <v>ИП Чернова О.Е.</v>
          </cell>
          <cell r="AQ537">
            <v>4</v>
          </cell>
          <cell r="AR537">
            <v>8</v>
          </cell>
          <cell r="AS537">
            <v>9</v>
          </cell>
          <cell r="AT537">
            <v>10</v>
          </cell>
          <cell r="AX537" t="str">
            <v>Договор</v>
          </cell>
          <cell r="AY537" t="str">
            <v>ПРОДАВЕЦ</v>
          </cell>
          <cell r="BI537">
            <v>1</v>
          </cell>
          <cell r="BJ537" t="str">
            <v xml:space="preserve">ИП Чернова Ольга Евгеньевна </v>
          </cell>
          <cell r="BK537" t="str">
            <v>г-ну Черновой О. Е.</v>
          </cell>
          <cell r="BL537" t="str">
            <v>Индивидуальному предпринимателю</v>
          </cell>
          <cell r="BO537" t="str">
            <v>м-н Ромашка, ул. Мира</v>
          </cell>
          <cell r="BP537" t="str">
            <v>м-н Ромашка, ул. Мира</v>
          </cell>
        </row>
        <row r="538">
          <cell r="A538">
            <v>30787</v>
          </cell>
          <cell r="B538" t="str">
            <v>Новый Абонент</v>
          </cell>
          <cell r="C538" t="str">
            <v>Новый Абонент</v>
          </cell>
          <cell r="BJ538" t="str">
            <v>Новый Абонент</v>
          </cell>
        </row>
        <row r="539">
          <cell r="A539">
            <v>30788</v>
          </cell>
          <cell r="B539" t="str">
            <v>ООО "Независимая оценка плюс"</v>
          </cell>
          <cell r="C539" t="str">
            <v>ООО "Независимая оценка плюс"</v>
          </cell>
          <cell r="D539" t="str">
            <v xml:space="preserve"> 12-245/2008 от 01.01.2008г.</v>
          </cell>
          <cell r="F539" t="str">
            <v>"Запсибкомбанк" ОАО г. Салехард</v>
          </cell>
          <cell r="G539" t="str">
            <v>047182727</v>
          </cell>
          <cell r="H539" t="str">
            <v>30101810600000000727</v>
          </cell>
          <cell r="I539" t="str">
            <v>40702810900140001065</v>
          </cell>
          <cell r="K539">
            <v>8903024247</v>
          </cell>
          <cell r="L539">
            <v>890301001</v>
          </cell>
          <cell r="P539">
            <v>1058900400657</v>
          </cell>
          <cell r="Q539" t="str">
            <v>000405292</v>
          </cell>
          <cell r="W539">
            <v>629757</v>
          </cell>
          <cell r="X539" t="str">
            <v>ЯНАО,Надымский р-он</v>
          </cell>
          <cell r="Y539" t="str">
            <v>п. Пангоды</v>
          </cell>
          <cell r="Z539" t="str">
            <v>ул. Мира 5-2</v>
          </cell>
          <cell r="AA539">
            <v>629757</v>
          </cell>
          <cell r="AB539" t="str">
            <v>ЯНАО,Надымский р-он</v>
          </cell>
          <cell r="AC539" t="str">
            <v>п. Пангоды</v>
          </cell>
          <cell r="AD539" t="str">
            <v>ул. Мира 5-2</v>
          </cell>
          <cell r="AF539" t="str">
            <v>52-377, 89224560392</v>
          </cell>
          <cell r="AG539" t="str">
            <v>Ген. дир. Борисов Константин Витальевич</v>
          </cell>
          <cell r="AH539" t="str">
            <v>Ген. дир. Борисов К. В.</v>
          </cell>
          <cell r="AQ539">
            <v>4</v>
          </cell>
          <cell r="AR539">
            <v>8</v>
          </cell>
          <cell r="AS539">
            <v>9</v>
          </cell>
          <cell r="AT539">
            <v>10</v>
          </cell>
          <cell r="AX539" t="str">
            <v>Договор</v>
          </cell>
          <cell r="AY539" t="str">
            <v>ПРОДАВЕЦ</v>
          </cell>
          <cell r="BI539">
            <v>1</v>
          </cell>
          <cell r="BJ539" t="str">
            <v>ООО "Независимая оценка плюс"</v>
          </cell>
          <cell r="BK539" t="str">
            <v>г-ну Борисову К. В.</v>
          </cell>
          <cell r="BL539" t="str">
            <v>Генеральному директору</v>
          </cell>
          <cell r="BO539" t="str">
            <v>АБК УПГС</v>
          </cell>
          <cell r="BP539" t="str">
            <v>АБК УПГС</v>
          </cell>
        </row>
        <row r="540">
          <cell r="A540">
            <v>30789</v>
          </cell>
          <cell r="B540" t="str">
            <v>ГСК "Таежный-2001"</v>
          </cell>
          <cell r="C540" t="str">
            <v>ГСК "Таежный-2001"</v>
          </cell>
          <cell r="D540" t="str">
            <v xml:space="preserve"> 12-126/2006 от 01.01.2006г.</v>
          </cell>
          <cell r="F540" t="str">
            <v>"Запсибкомбанк" ОАО г. Салехард</v>
          </cell>
          <cell r="G540" t="str">
            <v>047182727</v>
          </cell>
          <cell r="H540" t="str">
            <v>30101810600000000727</v>
          </cell>
          <cell r="I540" t="str">
            <v>40703810900140000052</v>
          </cell>
          <cell r="K540">
            <v>8903021398</v>
          </cell>
          <cell r="L540">
            <v>890302001</v>
          </cell>
          <cell r="P540">
            <v>1028900581731</v>
          </cell>
          <cell r="W540">
            <v>629757</v>
          </cell>
          <cell r="X540" t="str">
            <v>ЯНАО Надымский р-он</v>
          </cell>
          <cell r="Y540" t="str">
            <v>п. Пангоды</v>
          </cell>
          <cell r="Z540" t="str">
            <v>в/г Таежный, 66-б</v>
          </cell>
          <cell r="AA540">
            <v>629757</v>
          </cell>
          <cell r="AB540" t="str">
            <v>ЯНАО Надымский р-он</v>
          </cell>
          <cell r="AC540" t="str">
            <v>п. Пангоды</v>
          </cell>
          <cell r="AD540" t="str">
            <v>в/г Таежный, 66-б</v>
          </cell>
          <cell r="AF540" t="str">
            <v>56-571, р.51-298,51-297, сот. 40-798</v>
          </cell>
          <cell r="AG540" t="str">
            <v xml:space="preserve">Председатель Антонец Виктор Владимирович </v>
          </cell>
          <cell r="AH540" t="str">
            <v>Председатель Антонец В. В.</v>
          </cell>
          <cell r="AQ540">
            <v>4</v>
          </cell>
          <cell r="AR540">
            <v>8</v>
          </cell>
          <cell r="AS540">
            <v>9</v>
          </cell>
          <cell r="AT540">
            <v>10</v>
          </cell>
          <cell r="AX540" t="str">
            <v>Договор</v>
          </cell>
          <cell r="AY540" t="str">
            <v>ПРОДАВЕЦ</v>
          </cell>
          <cell r="BI540">
            <v>1</v>
          </cell>
          <cell r="BJ540" t="str">
            <v>ГСК "Таежный-2001"</v>
          </cell>
          <cell r="BK540" t="str">
            <v>г-ну Антонец В. В.</v>
          </cell>
          <cell r="BL540" t="str">
            <v>Председателю</v>
          </cell>
          <cell r="BO540" t="str">
            <v>Район в/г Таежный</v>
          </cell>
          <cell r="BP540" t="str">
            <v>Район в/г Таежный</v>
          </cell>
        </row>
        <row r="541">
          <cell r="A541">
            <v>30790</v>
          </cell>
          <cell r="B541" t="str">
            <v>Новый Абонент</v>
          </cell>
          <cell r="C541" t="str">
            <v>Новый Абонент</v>
          </cell>
          <cell r="BJ541" t="str">
            <v>Новый Абонент</v>
          </cell>
        </row>
        <row r="542">
          <cell r="A542">
            <v>30791</v>
          </cell>
          <cell r="B542" t="str">
            <v xml:space="preserve">ИП Клочков Андрей Вячеславович </v>
          </cell>
          <cell r="C542" t="str">
            <v>ИП Клочков А.В.</v>
          </cell>
          <cell r="D542" t="str">
            <v xml:space="preserve"> 12-128/2006 от 01.01.2006г.</v>
          </cell>
          <cell r="K542">
            <v>890300017780</v>
          </cell>
          <cell r="P542">
            <v>304890303000043</v>
          </cell>
          <cell r="Q542" t="str">
            <v>000143342</v>
          </cell>
          <cell r="W542">
            <v>629757</v>
          </cell>
          <cell r="X542" t="str">
            <v>ЯНАО, Надымский р-он</v>
          </cell>
          <cell r="Y542" t="str">
            <v>п. Пангоды</v>
          </cell>
          <cell r="Z542" t="str">
            <v>ул. Звездная 46/5</v>
          </cell>
          <cell r="AA542">
            <v>629757</v>
          </cell>
          <cell r="AB542" t="str">
            <v>ЯНАО, Надымский р-он</v>
          </cell>
          <cell r="AC542" t="str">
            <v>п. Пангоды</v>
          </cell>
          <cell r="AD542" t="str">
            <v>ул. Звездная 46/5</v>
          </cell>
          <cell r="AG542" t="str">
            <v xml:space="preserve">ИП Клочков Андрей Вячеславович </v>
          </cell>
          <cell r="AH542" t="str">
            <v>ИП Клочков А.В.</v>
          </cell>
          <cell r="AQ542">
            <v>4</v>
          </cell>
          <cell r="AR542">
            <v>8</v>
          </cell>
          <cell r="AS542">
            <v>9</v>
          </cell>
          <cell r="AT542">
            <v>10</v>
          </cell>
          <cell r="AX542" t="str">
            <v>Договор</v>
          </cell>
          <cell r="AY542" t="str">
            <v>ПРОДАВЕЦ</v>
          </cell>
          <cell r="BI542">
            <v>1</v>
          </cell>
          <cell r="BJ542" t="str">
            <v xml:space="preserve">ИП Клочков Андрей Вячеславович </v>
          </cell>
          <cell r="BK542" t="str">
            <v>г-ну Клочкову А. В.</v>
          </cell>
          <cell r="BL542" t="str">
            <v>Индивидуальному предпринимателю</v>
          </cell>
          <cell r="BO542" t="str">
            <v>м-н Аврора-Арт, ДК</v>
          </cell>
          <cell r="BP542" t="str">
            <v>м-н Аврора-Арт, ДК</v>
          </cell>
        </row>
        <row r="543">
          <cell r="A543">
            <v>30792</v>
          </cell>
          <cell r="B543" t="str">
            <v>Новый Абонент</v>
          </cell>
          <cell r="C543" t="str">
            <v>Новый Абонент</v>
          </cell>
          <cell r="BJ543" t="str">
            <v>Новый Абонент</v>
          </cell>
        </row>
        <row r="544">
          <cell r="A544">
            <v>30793</v>
          </cell>
          <cell r="B544" t="str">
            <v xml:space="preserve">ИП Маркевич Михаил Васильевич  </v>
          </cell>
          <cell r="C544" t="str">
            <v>ИП Маркевич М.В.</v>
          </cell>
          <cell r="D544" t="str">
            <v>12-135/2006 от 01.01.2006</v>
          </cell>
          <cell r="F544" t="str">
            <v>"Запсибкомбанк" ОАО г. Салехард</v>
          </cell>
          <cell r="G544" t="str">
            <v>047182727</v>
          </cell>
          <cell r="H544" t="str">
            <v>30101810600000000727</v>
          </cell>
          <cell r="I544" t="str">
            <v>40802810500140000065</v>
          </cell>
          <cell r="K544">
            <v>890300010305</v>
          </cell>
          <cell r="L544">
            <v>890301001</v>
          </cell>
          <cell r="P544">
            <v>304890302800062</v>
          </cell>
          <cell r="Q544" t="str">
            <v>000143306</v>
          </cell>
          <cell r="W544">
            <v>629757</v>
          </cell>
          <cell r="X544" t="str">
            <v>ЯНАО Надымский р-он</v>
          </cell>
          <cell r="Y544" t="str">
            <v>п. Пангоды</v>
          </cell>
          <cell r="Z544" t="str">
            <v>ул. Звездная 22-34</v>
          </cell>
          <cell r="AA544">
            <v>629757</v>
          </cell>
          <cell r="AB544" t="str">
            <v>ЯНАО Надымский р-он</v>
          </cell>
          <cell r="AC544" t="str">
            <v>п. Пангоды</v>
          </cell>
          <cell r="AD544" t="str">
            <v>ул. Звездная 22-34</v>
          </cell>
          <cell r="AE544" t="str">
            <v>avrora04@mail.ru</v>
          </cell>
          <cell r="AF544" t="str">
            <v>53-858,6-32-92, 6-32-97</v>
          </cell>
          <cell r="AG544" t="str">
            <v xml:space="preserve">ИП Маркевич Михаил Васильевич  </v>
          </cell>
          <cell r="AH544" t="str">
            <v>ИП Маркевич М.В.</v>
          </cell>
          <cell r="AQ544">
            <v>4</v>
          </cell>
          <cell r="AR544">
            <v>8</v>
          </cell>
          <cell r="AS544">
            <v>9</v>
          </cell>
          <cell r="AT544">
            <v>10</v>
          </cell>
          <cell r="AX544" t="str">
            <v>Договор</v>
          </cell>
          <cell r="AY544" t="str">
            <v>ПРОДАВЕЦ</v>
          </cell>
          <cell r="BI544">
            <v>1</v>
          </cell>
          <cell r="BJ544" t="str">
            <v xml:space="preserve">ИП Маркевич Михаил Васильевич  </v>
          </cell>
          <cell r="BK544" t="str">
            <v>г-ну  Маркевич М. В.</v>
          </cell>
          <cell r="BL544" t="str">
            <v>Индивидуальному предпринимателю</v>
          </cell>
          <cell r="BO544" t="str">
            <v>Аврора-2</v>
          </cell>
          <cell r="BP544" t="str">
            <v>Аврора-2</v>
          </cell>
        </row>
        <row r="545">
          <cell r="A545">
            <v>30794</v>
          </cell>
          <cell r="B545" t="str">
            <v xml:space="preserve">ИП Жалнина Галина Борисовна </v>
          </cell>
          <cell r="C545" t="str">
            <v>ИП Жалнина Г.Б.</v>
          </cell>
          <cell r="D545" t="str">
            <v xml:space="preserve"> 12-133/2006 от 01.01.2006г.</v>
          </cell>
          <cell r="K545">
            <v>890300011500</v>
          </cell>
          <cell r="P545">
            <v>304890307600041</v>
          </cell>
          <cell r="W545">
            <v>629757</v>
          </cell>
          <cell r="X545" t="str">
            <v>ЯНАО,Надымский р-он</v>
          </cell>
          <cell r="Y545" t="str">
            <v>п. Пангоды</v>
          </cell>
          <cell r="Z545" t="str">
            <v>ул. Молодежная 5-7</v>
          </cell>
          <cell r="AA545">
            <v>629757</v>
          </cell>
          <cell r="AB545" t="str">
            <v>ЯНАО,Надымский р-он</v>
          </cell>
          <cell r="AC545" t="str">
            <v>п. Пангоды</v>
          </cell>
          <cell r="AD545" t="str">
            <v>ул. Молодежная 5-7</v>
          </cell>
          <cell r="AF545" t="str">
            <v>т/ф 52-718</v>
          </cell>
          <cell r="AG545" t="str">
            <v xml:space="preserve">ИП Жалнина Галина Борисовна </v>
          </cell>
          <cell r="AH545" t="str">
            <v>ИП Жалнина Г.Б.</v>
          </cell>
          <cell r="AQ545">
            <v>4</v>
          </cell>
          <cell r="AR545">
            <v>8</v>
          </cell>
          <cell r="AS545">
            <v>9</v>
          </cell>
          <cell r="AT545">
            <v>10</v>
          </cell>
          <cell r="AX545" t="str">
            <v>Договор</v>
          </cell>
          <cell r="AY545" t="str">
            <v>ПРОДАВЕЦ</v>
          </cell>
          <cell r="BI545">
            <v>1</v>
          </cell>
          <cell r="BJ545" t="str">
            <v xml:space="preserve">ИП Жалнина Галина Борисовна </v>
          </cell>
          <cell r="BK545" t="str">
            <v>г-же  Жалнина Г. Б.</v>
          </cell>
          <cell r="BL545" t="str">
            <v>Индивидуальному предпринимателю</v>
          </cell>
          <cell r="BO545" t="str">
            <v>Пром.зона, водозабор</v>
          </cell>
          <cell r="BP545" t="str">
            <v>Пром.зона, водозабор</v>
          </cell>
        </row>
        <row r="546">
          <cell r="A546">
            <v>30795</v>
          </cell>
          <cell r="B546" t="str">
            <v>ИП Масимов Азер Сафхан оглы</v>
          </cell>
          <cell r="C546" t="str">
            <v>ИП Масимов А.С. о.</v>
          </cell>
          <cell r="D546" t="str">
            <v xml:space="preserve"> 12-145/2007 от 01.01.2006г.</v>
          </cell>
          <cell r="K546">
            <v>890300218550</v>
          </cell>
          <cell r="P546">
            <v>304890306400052</v>
          </cell>
          <cell r="W546">
            <v>629757</v>
          </cell>
          <cell r="X546" t="str">
            <v>ЯНАО Надымский р-он</v>
          </cell>
          <cell r="Y546" t="str">
            <v>п. Пангоды</v>
          </cell>
          <cell r="Z546" t="str">
            <v>ул. Звездная 76 кв.12</v>
          </cell>
          <cell r="AA546">
            <v>629757</v>
          </cell>
          <cell r="AB546" t="str">
            <v>ЯНАО Надымский р-он</v>
          </cell>
          <cell r="AC546" t="str">
            <v>п. Пангоды</v>
          </cell>
          <cell r="AD546" t="str">
            <v>ул. Звездная 76 кв.12</v>
          </cell>
          <cell r="AG546" t="str">
            <v>ИП Масимов Азер Сафхан оглы</v>
          </cell>
          <cell r="AH546" t="str">
            <v>ИП Масимов А.С. о.</v>
          </cell>
          <cell r="AQ546">
            <v>4</v>
          </cell>
          <cell r="AR546">
            <v>8</v>
          </cell>
          <cell r="AS546">
            <v>9</v>
          </cell>
          <cell r="AT546">
            <v>10</v>
          </cell>
          <cell r="AX546" t="str">
            <v>Договор</v>
          </cell>
          <cell r="AY546" t="str">
            <v>ПРОДАВЕЦ</v>
          </cell>
          <cell r="BI546">
            <v>1</v>
          </cell>
          <cell r="BJ546" t="str">
            <v>ИП Масимов Азер Сафхан оглы</v>
          </cell>
          <cell r="BK546" t="str">
            <v>г-ну  Масимову А. С.</v>
          </cell>
          <cell r="BL546" t="str">
            <v>Индивидуальному предпринимателю</v>
          </cell>
          <cell r="BO546" t="str">
            <v>м-н "Сибирь", ул. Полярников</v>
          </cell>
          <cell r="BP546" t="str">
            <v>м-н "Сибирь", ул. Полярников</v>
          </cell>
        </row>
        <row r="547">
          <cell r="A547">
            <v>30796</v>
          </cell>
          <cell r="B547" t="str">
            <v>Мазунина Валентина Васильевна</v>
          </cell>
          <cell r="C547" t="str">
            <v>Мазунина В.В.</v>
          </cell>
          <cell r="D547" t="str">
            <v xml:space="preserve"> 12-127/2007 от 01.01.2006г.</v>
          </cell>
          <cell r="K547">
            <v>890305954970</v>
          </cell>
          <cell r="W547">
            <v>629757</v>
          </cell>
          <cell r="X547" t="str">
            <v>ЯНАО Надымский р-он</v>
          </cell>
          <cell r="Y547" t="str">
            <v>п. Пангоды</v>
          </cell>
          <cell r="Z547" t="str">
            <v>ул. Полярников 14-19</v>
          </cell>
          <cell r="AA547">
            <v>629757</v>
          </cell>
          <cell r="AB547" t="str">
            <v>ЯНАО Надымский р-он</v>
          </cell>
          <cell r="AC547" t="str">
            <v>п. Пангоды</v>
          </cell>
          <cell r="AD547" t="str">
            <v>ул. Полярников 14-19</v>
          </cell>
          <cell r="AG547" t="str">
            <v>ИП Паналыев А.П.</v>
          </cell>
          <cell r="AH547" t="str">
            <v>ИП Паналыев А.П.</v>
          </cell>
          <cell r="AQ547">
            <v>4</v>
          </cell>
          <cell r="AR547">
            <v>8</v>
          </cell>
          <cell r="AS547">
            <v>9</v>
          </cell>
          <cell r="AT547">
            <v>10</v>
          </cell>
          <cell r="AX547" t="str">
            <v>Договор</v>
          </cell>
          <cell r="AY547" t="str">
            <v>ПРОДАВЕЦ</v>
          </cell>
          <cell r="BI547">
            <v>1</v>
          </cell>
          <cell r="BJ547" t="str">
            <v>Мазунина Валентина Васильевна</v>
          </cell>
          <cell r="BK547" t="str">
            <v>г-же Мазуниной В. В.</v>
          </cell>
          <cell r="BL547" t="str">
            <v>Индивидуальному предпринимателю</v>
          </cell>
          <cell r="BO547" t="str">
            <v>м-н Южный1,2, ул. Газодобытчиков</v>
          </cell>
          <cell r="BP547" t="str">
            <v>м-н Южный1,2, ул. Газодобытчиков</v>
          </cell>
        </row>
        <row r="548">
          <cell r="A548">
            <v>30797</v>
          </cell>
          <cell r="B548" t="str">
            <v>ИП Штарк Светлана Ахияртдиновна</v>
          </cell>
          <cell r="C548" t="str">
            <v>ИП Штарк С.А.</v>
          </cell>
          <cell r="D548" t="str">
            <v xml:space="preserve"> 12-147/2006 от 01.01.2006г.</v>
          </cell>
          <cell r="K548">
            <v>890300431046</v>
          </cell>
          <cell r="P548">
            <v>304890325200046</v>
          </cell>
          <cell r="W548">
            <v>629757</v>
          </cell>
          <cell r="X548" t="str">
            <v>ЯНАО Надымский р-он</v>
          </cell>
          <cell r="Y548" t="str">
            <v>п. Пангоды</v>
          </cell>
          <cell r="Z548" t="str">
            <v>ул. Ленина 7-29</v>
          </cell>
          <cell r="AA548">
            <v>629757</v>
          </cell>
          <cell r="AB548" t="str">
            <v>ЯНАО Надымский р-он</v>
          </cell>
          <cell r="AC548" t="str">
            <v>п. Пангоды</v>
          </cell>
          <cell r="AD548" t="str">
            <v>ул. Ленина 7-29</v>
          </cell>
          <cell r="AF548" t="str">
            <v>57-136, ф. 52-841</v>
          </cell>
          <cell r="AG548" t="str">
            <v>ИП Штарк Светлана Ахияртдиновна</v>
          </cell>
          <cell r="AH548" t="str">
            <v>ИП Штарк С.А.</v>
          </cell>
          <cell r="AQ548">
            <v>4</v>
          </cell>
          <cell r="AR548">
            <v>8</v>
          </cell>
          <cell r="AS548">
            <v>9</v>
          </cell>
          <cell r="AT548">
            <v>10</v>
          </cell>
          <cell r="AX548" t="str">
            <v>Договор</v>
          </cell>
          <cell r="AY548" t="str">
            <v>ПРОДАВЕЦ</v>
          </cell>
          <cell r="BI548">
            <v>1</v>
          </cell>
          <cell r="BJ548" t="str">
            <v>ИП Штарк Светлана Ахияртдиновна</v>
          </cell>
          <cell r="BK548" t="str">
            <v>г-же  Штарк С. А.</v>
          </cell>
          <cell r="BL548" t="str">
            <v>Индивидуальному предпринимателю</v>
          </cell>
          <cell r="BO548" t="str">
            <v>м-н "Текстиль" ул.Ленина 15</v>
          </cell>
          <cell r="BP548" t="str">
            <v>м-н "Текстиль" ул.Ленина 15</v>
          </cell>
        </row>
        <row r="549">
          <cell r="A549">
            <v>30798</v>
          </cell>
          <cell r="B549" t="str">
            <v>ИП Войцеховская Мария Владимировна</v>
          </cell>
          <cell r="C549" t="str">
            <v>ИП Войцеховская М.В.</v>
          </cell>
          <cell r="D549" t="str">
            <v xml:space="preserve"> 12-132/2006 от 01.01.2006г.</v>
          </cell>
          <cell r="K549">
            <v>890300050749</v>
          </cell>
          <cell r="P549">
            <v>304890310700040</v>
          </cell>
          <cell r="W549">
            <v>629757</v>
          </cell>
          <cell r="X549" t="str">
            <v>ЯНАО Надымский р-он</v>
          </cell>
          <cell r="Y549" t="str">
            <v>п. Пангоды</v>
          </cell>
          <cell r="Z549" t="str">
            <v>ул. Молодежная 13-10</v>
          </cell>
          <cell r="AA549">
            <v>629757</v>
          </cell>
          <cell r="AB549" t="str">
            <v>ЯНАО Надымский р-он</v>
          </cell>
          <cell r="AC549" t="str">
            <v>п. Пангоды</v>
          </cell>
          <cell r="AD549" t="str">
            <v>ул. Молодежная 13-10</v>
          </cell>
          <cell r="AF549" t="str">
            <v>д.50-605, сот. 417-30</v>
          </cell>
          <cell r="AG549" t="str">
            <v>ИП Войцеховская Мария Владимировна</v>
          </cell>
          <cell r="AH549" t="str">
            <v>ИП Войцеховская М.В.</v>
          </cell>
          <cell r="AQ549">
            <v>4</v>
          </cell>
          <cell r="AR549">
            <v>8</v>
          </cell>
          <cell r="AS549">
            <v>9</v>
          </cell>
          <cell r="AT549">
            <v>10</v>
          </cell>
          <cell r="AX549" t="str">
            <v>Договор</v>
          </cell>
          <cell r="AY549" t="str">
            <v>ПРОДАВЕЦ</v>
          </cell>
          <cell r="BI549">
            <v>1</v>
          </cell>
          <cell r="BJ549" t="str">
            <v>ИП Войцеховская Мария Владимировна</v>
          </cell>
          <cell r="BK549" t="str">
            <v>г-же  Войцеховской М.В.</v>
          </cell>
          <cell r="BL549" t="str">
            <v>Индивидуальному предпринимателю</v>
          </cell>
          <cell r="BO549" t="str">
            <v>БПК,               ул. Звездная 24</v>
          </cell>
          <cell r="BP549" t="str">
            <v>БПК, ул. Звездная 25</v>
          </cell>
        </row>
        <row r="550">
          <cell r="A550">
            <v>30799</v>
          </cell>
          <cell r="B550" t="str">
            <v>"Казачья община"</v>
          </cell>
          <cell r="C550" t="str">
            <v xml:space="preserve"> "Казачья община"</v>
          </cell>
          <cell r="D550" t="str">
            <v xml:space="preserve"> 12-144/2006 от 01.01.2006г.</v>
          </cell>
          <cell r="K550">
            <v>890302816130</v>
          </cell>
          <cell r="W550">
            <v>629757</v>
          </cell>
          <cell r="X550" t="str">
            <v>ЯНАО Надымский р-он</v>
          </cell>
          <cell r="Y550" t="str">
            <v>п. Пангоды</v>
          </cell>
          <cell r="Z550" t="str">
            <v>ул. Мира 13-21</v>
          </cell>
          <cell r="AA550">
            <v>629757</v>
          </cell>
          <cell r="AB550" t="str">
            <v>ЯНАО Надымский р-он</v>
          </cell>
          <cell r="AC550" t="str">
            <v>п. Пангоды</v>
          </cell>
          <cell r="AD550" t="str">
            <v>ул. Мира 13-21</v>
          </cell>
          <cell r="AF550" t="str">
            <v>52-177</v>
          </cell>
          <cell r="AG550" t="str">
            <v xml:space="preserve">Руководитель  Балакарев Федор Георгиевич </v>
          </cell>
          <cell r="AH550" t="str">
            <v xml:space="preserve"> Балакерев Ф.Г.</v>
          </cell>
          <cell r="AQ550">
            <v>4</v>
          </cell>
          <cell r="AR550">
            <v>8</v>
          </cell>
          <cell r="AS550">
            <v>9</v>
          </cell>
          <cell r="AT550">
            <v>10</v>
          </cell>
          <cell r="AX550" t="str">
            <v>Договор</v>
          </cell>
          <cell r="AY550" t="str">
            <v>ПРОДАВЕЦ</v>
          </cell>
          <cell r="BI550">
            <v>1</v>
          </cell>
          <cell r="BJ550" t="str">
            <v>"Казачья община"</v>
          </cell>
          <cell r="BK550" t="str">
            <v>г-ну  Балакереву Ф. Г.</v>
          </cell>
          <cell r="BL550" t="str">
            <v>Индивидуальному предпринимателю</v>
          </cell>
          <cell r="BO550" t="str">
            <v>Район старого водозабора</v>
          </cell>
          <cell r="BP550" t="str">
            <v>Район старого водозабора</v>
          </cell>
        </row>
        <row r="551">
          <cell r="A551">
            <v>30800</v>
          </cell>
          <cell r="B551" t="str">
            <v xml:space="preserve">ИП Чернова Светлана Николаевна                                      </v>
          </cell>
          <cell r="C551" t="str">
            <v>ИП Чернова С.Н.</v>
          </cell>
          <cell r="D551" t="str">
            <v xml:space="preserve"> 12-141/2006 от 01.01.2006г.</v>
          </cell>
          <cell r="F551" t="str">
            <v>"Запсибкомбанк" ОАО г. Салехард</v>
          </cell>
          <cell r="G551" t="str">
            <v>047182727</v>
          </cell>
          <cell r="H551" t="str">
            <v>30101810600000000727</v>
          </cell>
          <cell r="I551" t="str">
            <v>40802810400140000194</v>
          </cell>
          <cell r="K551">
            <v>890304422042</v>
          </cell>
          <cell r="P551">
            <v>304890303700137</v>
          </cell>
          <cell r="Q551" t="str">
            <v>000143586</v>
          </cell>
          <cell r="W551">
            <v>629757</v>
          </cell>
          <cell r="X551" t="str">
            <v>ЯНАО,Надымский р-он</v>
          </cell>
          <cell r="Y551" t="str">
            <v>п. Пангоды</v>
          </cell>
          <cell r="Z551" t="str">
            <v>ул. Звездная 8-52</v>
          </cell>
          <cell r="AA551">
            <v>629757</v>
          </cell>
          <cell r="AB551" t="str">
            <v>ЯНАО,Надымский р-он</v>
          </cell>
          <cell r="AC551" t="str">
            <v>п. Пангоды</v>
          </cell>
          <cell r="AD551" t="str">
            <v>ул. Звездная 8-52</v>
          </cell>
          <cell r="AF551" t="str">
            <v>57-577, 52-485</v>
          </cell>
          <cell r="AG551" t="str">
            <v xml:space="preserve">ИП Чернова Светлана Николаевна                                      </v>
          </cell>
          <cell r="AH551" t="str">
            <v>ИП Чернова С.Н.</v>
          </cell>
          <cell r="AQ551">
            <v>4</v>
          </cell>
          <cell r="AR551">
            <v>8</v>
          </cell>
          <cell r="AS551">
            <v>9</v>
          </cell>
          <cell r="AT551">
            <v>10</v>
          </cell>
          <cell r="AX551" t="str">
            <v>Договор</v>
          </cell>
          <cell r="AY551" t="str">
            <v>ПРОДАВЕЦ</v>
          </cell>
          <cell r="BI551">
            <v>1</v>
          </cell>
          <cell r="BJ551" t="str">
            <v xml:space="preserve">ИП Чернова Светлана Николаевна                                      </v>
          </cell>
          <cell r="BK551" t="str">
            <v>г-же  Черновой С. Н.</v>
          </cell>
          <cell r="BL551" t="str">
            <v>Индивидуальному предпринимателю</v>
          </cell>
          <cell r="BO551" t="str">
            <v>М-н Олимп, ул.Ленина</v>
          </cell>
          <cell r="BP551" t="str">
            <v>М-н Олимп, ул.Ленина</v>
          </cell>
        </row>
        <row r="552">
          <cell r="A552">
            <v>30801</v>
          </cell>
          <cell r="B552" t="str">
            <v xml:space="preserve">ИП Дзюба  Евгения Станиславовна </v>
          </cell>
          <cell r="C552" t="str">
            <v>ИП Дзюба Е.С.</v>
          </cell>
          <cell r="D552" t="str">
            <v xml:space="preserve"> 12-143/2006 от 01.01.2006г.</v>
          </cell>
          <cell r="K552">
            <v>890303870563</v>
          </cell>
          <cell r="P552">
            <v>304890311000016</v>
          </cell>
          <cell r="Q552" t="str">
            <v>000189178</v>
          </cell>
          <cell r="W552">
            <v>629757</v>
          </cell>
          <cell r="X552" t="str">
            <v>ЯНАО Надымский р-он</v>
          </cell>
          <cell r="Y552" t="str">
            <v>п. Пангоды</v>
          </cell>
          <cell r="Z552" t="str">
            <v>ул. Молодежная 3-16</v>
          </cell>
          <cell r="AA552">
            <v>629757</v>
          </cell>
          <cell r="AB552" t="str">
            <v>ЯНАО Надымский р-он</v>
          </cell>
          <cell r="AC552" t="str">
            <v>п. Пангоды</v>
          </cell>
          <cell r="AD552" t="str">
            <v>ул. Молодежная 3-16</v>
          </cell>
          <cell r="AF552" t="str">
            <v>52-888</v>
          </cell>
          <cell r="AG552" t="str">
            <v xml:space="preserve">ИП Дзюба  Евгения Станиславовна </v>
          </cell>
          <cell r="AH552" t="str">
            <v>ИП Дзюба Е.С.</v>
          </cell>
          <cell r="AQ552">
            <v>4</v>
          </cell>
          <cell r="AR552">
            <v>8</v>
          </cell>
          <cell r="AS552">
            <v>9</v>
          </cell>
          <cell r="AT552">
            <v>10</v>
          </cell>
          <cell r="AX552" t="str">
            <v>Договор</v>
          </cell>
          <cell r="AY552" t="str">
            <v>ПРОДАВЕЦ</v>
          </cell>
          <cell r="BI552">
            <v>1</v>
          </cell>
          <cell r="BJ552" t="str">
            <v xml:space="preserve">ИП Дзюба  Евгения Станиславовна </v>
          </cell>
          <cell r="BK552" t="str">
            <v>г-же  Дзюба Е. С.</v>
          </cell>
          <cell r="BL552" t="str">
            <v>Индивидуальному предпринимателю</v>
          </cell>
          <cell r="BO552" t="str">
            <v>БПК,               ул. Звездная 24</v>
          </cell>
          <cell r="BP552" t="str">
            <v>БПК, ул. Звездная 24</v>
          </cell>
        </row>
        <row r="553">
          <cell r="A553">
            <v>30802</v>
          </cell>
          <cell r="B553" t="str">
            <v xml:space="preserve">ИП Абдиев Гусейн Чаркез </v>
          </cell>
          <cell r="C553" t="str">
            <v>ИП Абдиев Г.Ч. о.</v>
          </cell>
          <cell r="D553" t="str">
            <v>12-124/2006 от 01.01.2006</v>
          </cell>
          <cell r="K553">
            <v>890302182733</v>
          </cell>
          <cell r="P553">
            <v>304890323100037</v>
          </cell>
          <cell r="W553">
            <v>629757</v>
          </cell>
          <cell r="X553" t="str">
            <v>ЯНАО Надымский р-он</v>
          </cell>
          <cell r="Y553" t="str">
            <v>п. Пангоды</v>
          </cell>
          <cell r="Z553" t="str">
            <v>ул.Строителей 1 кв.20</v>
          </cell>
          <cell r="AA553">
            <v>629757</v>
          </cell>
          <cell r="AB553" t="str">
            <v>ЯНАО Надымский р-он</v>
          </cell>
          <cell r="AC553" t="str">
            <v>п. Пангоды</v>
          </cell>
          <cell r="AD553" t="str">
            <v>ул.Строителей 1 кв.20</v>
          </cell>
          <cell r="AF553" t="str">
            <v>т.59-5-81, ф.59-107</v>
          </cell>
          <cell r="AG553" t="str">
            <v xml:space="preserve">ИП Абдиев Гусейн Чаркез </v>
          </cell>
          <cell r="AH553" t="str">
            <v>ИП Абдиев Г.Ч.</v>
          </cell>
          <cell r="AQ553">
            <v>4</v>
          </cell>
          <cell r="AR553">
            <v>8</v>
          </cell>
          <cell r="AS553">
            <v>9</v>
          </cell>
          <cell r="AT553">
            <v>10</v>
          </cell>
          <cell r="AX553" t="str">
            <v>Договор</v>
          </cell>
          <cell r="AY553" t="str">
            <v>ПРОДАВЕЦ</v>
          </cell>
          <cell r="BI553">
            <v>1</v>
          </cell>
          <cell r="BJ553" t="str">
            <v xml:space="preserve">ИП Абдиев Гусейн Чаркез </v>
          </cell>
          <cell r="BK553" t="str">
            <v>г-ну  Абдиеву Г. Ч.</v>
          </cell>
          <cell r="BL553" t="str">
            <v>Индивидуальному предпринимателю</v>
          </cell>
          <cell r="BO553" t="str">
            <v>т/д "Прохлада", ул. Звездная</v>
          </cell>
          <cell r="BP553" t="str">
            <v>т/д "Прохлада", ул. Звездная</v>
          </cell>
        </row>
        <row r="554">
          <cell r="A554">
            <v>30803</v>
          </cell>
          <cell r="B554" t="str">
            <v>ЗАО "Арсенал"</v>
          </cell>
          <cell r="C554" t="str">
            <v xml:space="preserve">ЗАО "Арсенал" </v>
          </cell>
          <cell r="D554" t="str">
            <v>12-125/2008 от 01.01.2008г.</v>
          </cell>
          <cell r="F554" t="str">
            <v>"Запсибкомбанк" ОАО г. Салехард</v>
          </cell>
          <cell r="G554" t="str">
            <v>047182727</v>
          </cell>
          <cell r="H554" t="str">
            <v>30101810600000000727</v>
          </cell>
          <cell r="I554" t="str">
            <v>40702810400140000320</v>
          </cell>
          <cell r="K554">
            <v>8903018035</v>
          </cell>
          <cell r="L554">
            <v>890301001</v>
          </cell>
          <cell r="M554" t="str">
            <v>81200</v>
          </cell>
          <cell r="N554" t="str">
            <v>52.45.1, 52.48.1, 52.45.4</v>
          </cell>
          <cell r="O554" t="str">
            <v>43126958</v>
          </cell>
          <cell r="P554">
            <v>1028900581709</v>
          </cell>
          <cell r="Q554" t="str">
            <v>000406774</v>
          </cell>
          <cell r="R554">
            <v>71174000000</v>
          </cell>
          <cell r="S554">
            <v>16</v>
          </cell>
          <cell r="T554">
            <v>67</v>
          </cell>
          <cell r="W554">
            <v>629757</v>
          </cell>
          <cell r="X554" t="str">
            <v xml:space="preserve"> ЯНАО</v>
          </cell>
          <cell r="Y554" t="str">
            <v>Надымский р-он п. Пангоды</v>
          </cell>
          <cell r="Z554" t="str">
            <v xml:space="preserve"> ул. Ленина д.6 кв.106</v>
          </cell>
          <cell r="AA554">
            <v>629757</v>
          </cell>
          <cell r="AB554" t="str">
            <v xml:space="preserve"> ЯНАО</v>
          </cell>
          <cell r="AC554" t="str">
            <v>Надымский р-он п. Пангоды</v>
          </cell>
          <cell r="AD554" t="str">
            <v>ул. Ленина д.6 кв.106</v>
          </cell>
          <cell r="AE554" t="str">
            <v>arsenal@ptline.ru</v>
          </cell>
          <cell r="AF554" t="str">
            <v>т/ф 50-764</v>
          </cell>
          <cell r="AG554" t="str">
            <v>г.д. Белозуб Олег Викторович</v>
          </cell>
          <cell r="AH554" t="str">
            <v>г.д. Белозуб Олег Викторович</v>
          </cell>
          <cell r="AQ554">
            <v>4</v>
          </cell>
          <cell r="AR554">
            <v>8</v>
          </cell>
          <cell r="AS554">
            <v>9</v>
          </cell>
          <cell r="AT554">
            <v>10</v>
          </cell>
          <cell r="AX554" t="str">
            <v>Договор</v>
          </cell>
          <cell r="AY554" t="str">
            <v>ПРОДАВЕЦ</v>
          </cell>
          <cell r="BI554">
            <v>1</v>
          </cell>
          <cell r="BJ554" t="str">
            <v>ЗАО "Арсенал"</v>
          </cell>
          <cell r="BK554" t="str">
            <v>г-ну  Белозуб О. В.</v>
          </cell>
          <cell r="BL554" t="str">
            <v>Генеральному директору</v>
          </cell>
          <cell r="BO554" t="str">
            <v>м-н Лазер, ул Ленина 6</v>
          </cell>
          <cell r="BP554" t="str">
            <v>м-н Лазер, ул Ленина 6</v>
          </cell>
        </row>
        <row r="555">
          <cell r="A555">
            <v>30804</v>
          </cell>
          <cell r="B555" t="str">
            <v>ГСК "Автомобилист-93"</v>
          </cell>
          <cell r="C555" t="str">
            <v xml:space="preserve">ГСК "Автомобилист-93" </v>
          </cell>
          <cell r="D555" t="str">
            <v xml:space="preserve"> 12-137/2006 от 01.01.2006г.</v>
          </cell>
          <cell r="F555" t="str">
            <v>"Запсибкомбанк" ОАО г. Салехард</v>
          </cell>
          <cell r="G555" t="str">
            <v>047182727</v>
          </cell>
          <cell r="H555" t="str">
            <v>30101810600000000727</v>
          </cell>
          <cell r="I555" t="str">
            <v>40703810400140000044</v>
          </cell>
          <cell r="K555">
            <v>8903009778</v>
          </cell>
          <cell r="L555">
            <v>890301001</v>
          </cell>
          <cell r="O555" t="str">
            <v>55448822</v>
          </cell>
          <cell r="P555">
            <v>2038900663030</v>
          </cell>
          <cell r="Q555" t="str">
            <v>000334970</v>
          </cell>
          <cell r="W555">
            <v>629757</v>
          </cell>
          <cell r="X555" t="str">
            <v>Россия,ЯНАО,Надымский р-он</v>
          </cell>
          <cell r="Y555" t="str">
            <v>п. Пангоды</v>
          </cell>
          <cell r="Z555" t="str">
            <v>ул. Мира 15-5</v>
          </cell>
          <cell r="AA555">
            <v>629757</v>
          </cell>
          <cell r="AB555" t="str">
            <v>Россия,ЯНАО,Надымский р-он</v>
          </cell>
          <cell r="AC555" t="str">
            <v>п. Пангоды</v>
          </cell>
          <cell r="AD555" t="str">
            <v>ул. Мира 15-5</v>
          </cell>
          <cell r="AF555" t="str">
            <v>56-078, 404-89</v>
          </cell>
          <cell r="AG555" t="str">
            <v>Председатель Панов Валерий Петрович</v>
          </cell>
          <cell r="AH555" t="str">
            <v>Панов В.П.</v>
          </cell>
          <cell r="AQ555">
            <v>4</v>
          </cell>
          <cell r="AR555">
            <v>8</v>
          </cell>
          <cell r="AS555">
            <v>9</v>
          </cell>
          <cell r="AT555">
            <v>10</v>
          </cell>
          <cell r="AX555" t="str">
            <v>Договор</v>
          </cell>
          <cell r="AY555" t="str">
            <v>ПРОДАВЕЦ</v>
          </cell>
          <cell r="BI555">
            <v>1</v>
          </cell>
          <cell r="BJ555" t="str">
            <v>ГСК "Автомобилист-93"</v>
          </cell>
          <cell r="BK555" t="str">
            <v>г-ну Панову В. П.</v>
          </cell>
          <cell r="BL555" t="str">
            <v>Председателю</v>
          </cell>
          <cell r="BO555" t="str">
            <v>гаражи, ул.Мира</v>
          </cell>
          <cell r="BP555" t="str">
            <v>гаражи, ул.Мира</v>
          </cell>
        </row>
        <row r="556">
          <cell r="A556">
            <v>30805</v>
          </cell>
          <cell r="B556" t="str">
            <v>Новый Абонент</v>
          </cell>
          <cell r="C556" t="str">
            <v>Новый Абонент</v>
          </cell>
          <cell r="BJ556" t="str">
            <v>Новый Абонент</v>
          </cell>
        </row>
        <row r="557">
          <cell r="A557">
            <v>30806</v>
          </cell>
          <cell r="B557" t="str">
            <v>ООО ТП "Элита-1"</v>
          </cell>
          <cell r="C557" t="str">
            <v xml:space="preserve">ООО ТП "Элита-1" </v>
          </cell>
          <cell r="D557" t="str">
            <v>12-129/2006 от 01.01.2006</v>
          </cell>
          <cell r="F557" t="str">
            <v>"Запсибкомбанк" ОАО г. Салехард</v>
          </cell>
          <cell r="G557" t="str">
            <v>047182727</v>
          </cell>
          <cell r="H557" t="str">
            <v>30101810600000000727</v>
          </cell>
          <cell r="I557" t="str">
            <v>40702810600140000984</v>
          </cell>
          <cell r="K557">
            <v>8903020884</v>
          </cell>
          <cell r="L557">
            <v>890301001</v>
          </cell>
          <cell r="P557">
            <v>1028900583140</v>
          </cell>
          <cell r="W557">
            <v>629757</v>
          </cell>
          <cell r="X557" t="str">
            <v>ЯНАО Надымский р-он</v>
          </cell>
          <cell r="Y557" t="str">
            <v>п. Пангоды</v>
          </cell>
          <cell r="Z557" t="str">
            <v>ул. Энергетиков 31-15</v>
          </cell>
          <cell r="AA557">
            <v>629757</v>
          </cell>
          <cell r="AB557" t="str">
            <v>ЯНАО Надымский р-он</v>
          </cell>
          <cell r="AC557" t="str">
            <v>п. Пангоды</v>
          </cell>
          <cell r="AD557" t="str">
            <v>ул. Энергетиков 31-15</v>
          </cell>
          <cell r="AE557" t="str">
            <v>konsta@rambler.ru</v>
          </cell>
          <cell r="AF557" t="str">
            <v>т. 57-101</v>
          </cell>
          <cell r="AG557" t="str">
            <v>Директор Коротенко Константин Владимирович</v>
          </cell>
          <cell r="AH557" t="str">
            <v>д. Коротенко К. В.</v>
          </cell>
          <cell r="AQ557">
            <v>4</v>
          </cell>
          <cell r="AR557">
            <v>8</v>
          </cell>
          <cell r="AS557">
            <v>9</v>
          </cell>
          <cell r="AT557">
            <v>10</v>
          </cell>
          <cell r="AX557" t="str">
            <v>Договор</v>
          </cell>
          <cell r="AY557" t="str">
            <v>ПРОДАВЕЦ</v>
          </cell>
          <cell r="BI557">
            <v>1</v>
          </cell>
          <cell r="BJ557" t="str">
            <v>ООО ТП "Элита-1"</v>
          </cell>
          <cell r="BK557" t="str">
            <v>г-ну Коротенко К. В.</v>
          </cell>
          <cell r="BL557" t="str">
            <v>Директору</v>
          </cell>
          <cell r="BO557" t="str">
            <v>Центр.Аптека, ул.Ленина</v>
          </cell>
          <cell r="BP557" t="str">
            <v>Центр.Аптека, ул.Ленина</v>
          </cell>
        </row>
        <row r="558">
          <cell r="A558">
            <v>30807</v>
          </cell>
          <cell r="B558" t="str">
            <v>ИП Исмаилов Нариман Гусейн</v>
          </cell>
          <cell r="C558" t="str">
            <v>ИП Исмаилов Н.Г.</v>
          </cell>
          <cell r="D558" t="str">
            <v xml:space="preserve"> 12-203/2006 от 01.01.2006г.</v>
          </cell>
          <cell r="K558">
            <v>890300112307</v>
          </cell>
          <cell r="P558">
            <v>304890333000035</v>
          </cell>
          <cell r="W558">
            <v>629757</v>
          </cell>
          <cell r="X558" t="str">
            <v>ЯНАО Надымский р-он</v>
          </cell>
          <cell r="Y558" t="str">
            <v>п. Пангоды</v>
          </cell>
          <cell r="Z558" t="str">
            <v>ул. Мира 43-4</v>
          </cell>
          <cell r="AA558">
            <v>629757</v>
          </cell>
          <cell r="AB558" t="str">
            <v>ЯНАО Надымский р-он</v>
          </cell>
          <cell r="AC558" t="str">
            <v>п. Пангоды</v>
          </cell>
          <cell r="AD558" t="str">
            <v>ул. Мира 43-4</v>
          </cell>
          <cell r="AF558" t="str">
            <v>40102, 42-455</v>
          </cell>
          <cell r="AG558" t="str">
            <v>ИП Исмаилов Нариман Гусейн</v>
          </cell>
          <cell r="AH558" t="str">
            <v>ИП Исмаилов Н.Г.</v>
          </cell>
          <cell r="AQ558">
            <v>4</v>
          </cell>
          <cell r="AR558">
            <v>8</v>
          </cell>
          <cell r="AS558">
            <v>9</v>
          </cell>
          <cell r="AT558">
            <v>10</v>
          </cell>
          <cell r="AX558" t="str">
            <v>Договор</v>
          </cell>
          <cell r="AY558" t="str">
            <v>ПРОДАВЕЦ</v>
          </cell>
          <cell r="BI558">
            <v>1</v>
          </cell>
          <cell r="BJ558" t="str">
            <v>ИП Исмаилов Нариман Гусейн</v>
          </cell>
          <cell r="BK558" t="str">
            <v>г-ну  Исмаилову Н. Г.</v>
          </cell>
          <cell r="BL558" t="str">
            <v>Индивидуальному предпринимателю</v>
          </cell>
          <cell r="BO558" t="str">
            <v>м-н "Ландыш", ул. Строителей 31</v>
          </cell>
          <cell r="BP558" t="str">
            <v>м-н "Ландыш", ул. Строителей 31</v>
          </cell>
        </row>
        <row r="559">
          <cell r="A559">
            <v>30808</v>
          </cell>
          <cell r="B559" t="str">
            <v xml:space="preserve">ИП Байрамов Ризван Сабирович  </v>
          </cell>
          <cell r="C559" t="str">
            <v>ИП Байрамов Р.С.</v>
          </cell>
          <cell r="D559" t="str">
            <v>12-138/2006 от 01.01.2006г.</v>
          </cell>
          <cell r="K559">
            <v>890300138471</v>
          </cell>
          <cell r="P559">
            <v>304890312000051</v>
          </cell>
          <cell r="W559">
            <v>629757</v>
          </cell>
          <cell r="X559" t="str">
            <v>ЯНАО Надымский р-он</v>
          </cell>
          <cell r="Y559" t="str">
            <v>п. Пангоды</v>
          </cell>
          <cell r="Z559" t="str">
            <v>ул. Энергетиков, 40-35</v>
          </cell>
          <cell r="AA559">
            <v>629757</v>
          </cell>
          <cell r="AB559" t="str">
            <v>ЯНАО Надымский р-он</v>
          </cell>
          <cell r="AC559" t="str">
            <v>п. Пангоды</v>
          </cell>
          <cell r="AD559" t="str">
            <v>ул. Энергетиков, 40-35</v>
          </cell>
          <cell r="AF559" t="str">
            <v>59-107</v>
          </cell>
          <cell r="AG559" t="str">
            <v xml:space="preserve">ИП Байрамов Ризван Сабирович  </v>
          </cell>
          <cell r="AH559" t="str">
            <v>ИП Байрамов Р.С.</v>
          </cell>
          <cell r="AQ559">
            <v>4</v>
          </cell>
          <cell r="AR559">
            <v>8</v>
          </cell>
          <cell r="AS559">
            <v>9</v>
          </cell>
          <cell r="AT559">
            <v>10</v>
          </cell>
          <cell r="AX559" t="str">
            <v>Договор</v>
          </cell>
          <cell r="AY559" t="str">
            <v>ПРОДАВЕЦ</v>
          </cell>
          <cell r="BI559">
            <v>1</v>
          </cell>
          <cell r="BJ559" t="str">
            <v xml:space="preserve">ИП Байрамов Ризван Сабирович  </v>
          </cell>
          <cell r="BK559" t="str">
            <v>г-ну  Байрамову Р. С.</v>
          </cell>
          <cell r="BL559" t="str">
            <v>Индивидуальному предпринимателю</v>
          </cell>
          <cell r="BO559" t="str">
            <v>м-н "Восток", ул. Полярников</v>
          </cell>
          <cell r="BP559" t="str">
            <v>м-н "Восток", ул. Полярников</v>
          </cell>
        </row>
        <row r="560">
          <cell r="A560">
            <v>30809</v>
          </cell>
          <cell r="B560" t="str">
            <v xml:space="preserve">ИП Османов Бахтияр Нураддин </v>
          </cell>
          <cell r="C560" t="str">
            <v>ИП Османов Б.Н.</v>
          </cell>
          <cell r="D560" t="str">
            <v xml:space="preserve"> 12-183/2006 от 01.01.2006г.</v>
          </cell>
          <cell r="K560">
            <v>890300035282</v>
          </cell>
          <cell r="P560">
            <v>304890308300079</v>
          </cell>
          <cell r="Q560" t="str">
            <v>000335850</v>
          </cell>
          <cell r="W560">
            <v>629757</v>
          </cell>
          <cell r="X560" t="str">
            <v>ЯНАО, Надымский р-он</v>
          </cell>
          <cell r="Y560" t="str">
            <v>п. Пангоды</v>
          </cell>
          <cell r="Z560" t="str">
            <v>ул. Энергетиков 37-12</v>
          </cell>
          <cell r="AA560">
            <v>629757</v>
          </cell>
          <cell r="AB560" t="str">
            <v>ЯНАО, Надымский р-он</v>
          </cell>
          <cell r="AC560" t="str">
            <v>п. Пангоды</v>
          </cell>
          <cell r="AD560" t="str">
            <v>ул. Энергетиков 37-12</v>
          </cell>
          <cell r="AF560" t="str">
            <v>д.57-401, 40-810, Осман т.42-884</v>
          </cell>
          <cell r="AG560" t="str">
            <v xml:space="preserve">ИП Османов Бахтияр Нуррадин </v>
          </cell>
          <cell r="AH560" t="str">
            <v>ИП Османов Б.Н.</v>
          </cell>
          <cell r="AQ560">
            <v>4</v>
          </cell>
          <cell r="AR560">
            <v>8</v>
          </cell>
          <cell r="AS560">
            <v>9</v>
          </cell>
          <cell r="AT560">
            <v>10</v>
          </cell>
          <cell r="AX560" t="str">
            <v>Договор</v>
          </cell>
          <cell r="AY560" t="str">
            <v>ПРОДАВЕЦ</v>
          </cell>
          <cell r="BI560">
            <v>1</v>
          </cell>
          <cell r="BJ560" t="str">
            <v xml:space="preserve">ИП Османов Бахтияр Нураддин </v>
          </cell>
          <cell r="BK560" t="str">
            <v>г-ну  Османову Б. Н.</v>
          </cell>
          <cell r="BL560" t="str">
            <v>Индивидуальному предпринимателю</v>
          </cell>
          <cell r="BO560" t="str">
            <v>м-н Ямбург</v>
          </cell>
          <cell r="BP560" t="str">
            <v>м-н Ямбург</v>
          </cell>
        </row>
        <row r="561">
          <cell r="A561">
            <v>30810</v>
          </cell>
          <cell r="B561" t="str">
            <v xml:space="preserve"> ИП Османов Осман Нураддин </v>
          </cell>
          <cell r="C561" t="str">
            <v>ИП Османов О.Н.</v>
          </cell>
          <cell r="D561" t="str">
            <v xml:space="preserve"> 12-184/2006 от 01.01.2006 г.</v>
          </cell>
          <cell r="K561">
            <v>890300073464</v>
          </cell>
          <cell r="P561">
            <v>305890315900022</v>
          </cell>
          <cell r="Q561" t="str">
            <v>000429957</v>
          </cell>
          <cell r="W561">
            <v>629757</v>
          </cell>
          <cell r="X561" t="str">
            <v>ЯНАО Надымский р-он</v>
          </cell>
          <cell r="Y561" t="str">
            <v>п. Пангоды</v>
          </cell>
          <cell r="Z561" t="str">
            <v>ул. Мира 15 кв.115</v>
          </cell>
          <cell r="AA561">
            <v>629757</v>
          </cell>
          <cell r="AB561" t="str">
            <v>ЯНАО Надымский р-он</v>
          </cell>
          <cell r="AC561" t="str">
            <v>п. Пангоды</v>
          </cell>
          <cell r="AD561" t="str">
            <v>ул. Мира 15 кв.115</v>
          </cell>
          <cell r="AF561" t="str">
            <v>д.52-371, сот.42-884</v>
          </cell>
          <cell r="AG561" t="str">
            <v xml:space="preserve"> ИП ОсмановОсман Нуррадин </v>
          </cell>
          <cell r="AH561" t="str">
            <v>ИП Османов О.Н.</v>
          </cell>
          <cell r="AQ561">
            <v>4</v>
          </cell>
          <cell r="AR561">
            <v>8</v>
          </cell>
          <cell r="AS561">
            <v>9</v>
          </cell>
          <cell r="AT561">
            <v>10</v>
          </cell>
          <cell r="AX561" t="str">
            <v>Договор</v>
          </cell>
          <cell r="AY561" t="str">
            <v>ПРОДАВЕЦ</v>
          </cell>
          <cell r="BI561">
            <v>1</v>
          </cell>
          <cell r="BJ561" t="str">
            <v xml:space="preserve"> ИП Османов Осман Нураддин </v>
          </cell>
          <cell r="BK561" t="str">
            <v>г-ну  Османову О. Н.</v>
          </cell>
          <cell r="BL561" t="str">
            <v>Индивидуальному предпринимателю</v>
          </cell>
          <cell r="BO561" t="str">
            <v>м-н Рассвет</v>
          </cell>
          <cell r="BP561" t="str">
            <v>м-н Рассвет</v>
          </cell>
        </row>
        <row r="562">
          <cell r="A562">
            <v>30811</v>
          </cell>
          <cell r="B562" t="str">
            <v xml:space="preserve"> ИП Шукюров Рагиб Алиага  </v>
          </cell>
          <cell r="C562" t="str">
            <v>ИП Шукюров Р.А.</v>
          </cell>
          <cell r="D562" t="str">
            <v xml:space="preserve"> 12-182/2006 от 01.01.2006г.</v>
          </cell>
          <cell r="K562">
            <v>890302657634</v>
          </cell>
          <cell r="P562">
            <v>304890336400033</v>
          </cell>
          <cell r="Q562" t="str">
            <v>000403977</v>
          </cell>
          <cell r="W562">
            <v>629757</v>
          </cell>
          <cell r="X562" t="str">
            <v>ЯНАО Надымский р-он</v>
          </cell>
          <cell r="Y562" t="str">
            <v>п. Пангоды</v>
          </cell>
          <cell r="Z562" t="str">
            <v>ул. Энергетиков 26 кв.12</v>
          </cell>
          <cell r="AA562">
            <v>629757</v>
          </cell>
          <cell r="AB562" t="str">
            <v>ЯНАО Надымский р-он</v>
          </cell>
          <cell r="AC562" t="str">
            <v>п. Пангоды</v>
          </cell>
          <cell r="AD562" t="str">
            <v>ул. Энергетиков 26 кв.12</v>
          </cell>
          <cell r="AF562">
            <v>89026218898</v>
          </cell>
          <cell r="AG562" t="str">
            <v xml:space="preserve"> ИП Шукюров Рагиб Алиага  </v>
          </cell>
          <cell r="AH562" t="str">
            <v>ИП Шукюров Р.А.</v>
          </cell>
          <cell r="AQ562">
            <v>4</v>
          </cell>
          <cell r="AR562">
            <v>8</v>
          </cell>
          <cell r="AS562">
            <v>9</v>
          </cell>
          <cell r="AT562">
            <v>10</v>
          </cell>
          <cell r="AX562" t="str">
            <v>Договор</v>
          </cell>
          <cell r="AY562" t="str">
            <v>ПРОДАВЕЦ</v>
          </cell>
          <cell r="BI562">
            <v>1</v>
          </cell>
          <cell r="BJ562" t="str">
            <v xml:space="preserve"> ИП Шукюров Рагиб Алиага  </v>
          </cell>
          <cell r="BK562" t="str">
            <v>г-ну  Шукюрову Р. А.</v>
          </cell>
          <cell r="BL562" t="str">
            <v>Индивидуальному предпринимателю</v>
          </cell>
          <cell r="BO562" t="str">
            <v>м-н Полюс, Энергетиков 24а</v>
          </cell>
          <cell r="BP562" t="str">
            <v>м-н Полюс, Энергетиков 24а</v>
          </cell>
        </row>
        <row r="563">
          <cell r="A563">
            <v>30812</v>
          </cell>
          <cell r="B563" t="str">
            <v>ГСК "Ямбургский"</v>
          </cell>
          <cell r="C563" t="str">
            <v>ГСК "Ямбургский"</v>
          </cell>
          <cell r="D563" t="str">
            <v>12-185/2006 от 01.01.2006</v>
          </cell>
          <cell r="K563">
            <v>8903023540</v>
          </cell>
          <cell r="L563">
            <v>890301001</v>
          </cell>
          <cell r="P563">
            <v>1048900200920</v>
          </cell>
          <cell r="Q563" t="str">
            <v>000188881</v>
          </cell>
          <cell r="W563">
            <v>629730</v>
          </cell>
          <cell r="X563" t="str">
            <v>ЯНАО,Надымский р-он</v>
          </cell>
          <cell r="Y563" t="str">
            <v>п. Пангоды</v>
          </cell>
          <cell r="Z563" t="str">
            <v>ул.Энергетиков , д.31, кв.2</v>
          </cell>
          <cell r="AA563">
            <v>629730</v>
          </cell>
          <cell r="AB563" t="str">
            <v>ЯНАО,Надымский р-он</v>
          </cell>
          <cell r="AC563" t="str">
            <v>п. Пангоды</v>
          </cell>
          <cell r="AD563" t="str">
            <v>ул.Энергетиков , д.31, кв.2</v>
          </cell>
          <cell r="AF563" t="str">
            <v>56-826</v>
          </cell>
          <cell r="AG563" t="str">
            <v xml:space="preserve">Председатель  Лозовский Николай Алексеевич </v>
          </cell>
          <cell r="AH563" t="str">
            <v>Председатель Лозовский Н.А.</v>
          </cell>
          <cell r="AQ563">
            <v>4</v>
          </cell>
          <cell r="AR563">
            <v>8</v>
          </cell>
          <cell r="AS563">
            <v>9</v>
          </cell>
          <cell r="AT563">
            <v>10</v>
          </cell>
          <cell r="AX563" t="str">
            <v>Договор</v>
          </cell>
          <cell r="AY563" t="str">
            <v>ПРОДАВЕЦ</v>
          </cell>
          <cell r="BI563">
            <v>1</v>
          </cell>
          <cell r="BJ563" t="str">
            <v>ГСК "Ямбургский"</v>
          </cell>
          <cell r="BK563" t="str">
            <v>г-ну Лозовскому Н. А.</v>
          </cell>
          <cell r="BL563" t="str">
            <v>Председателю</v>
          </cell>
          <cell r="BO563" t="str">
            <v>гаражи, ул.Мира</v>
          </cell>
          <cell r="BP563" t="str">
            <v>гаражи, ул.Мира</v>
          </cell>
        </row>
        <row r="564">
          <cell r="A564">
            <v>30813</v>
          </cell>
          <cell r="B564" t="str">
            <v xml:space="preserve">ИП Алиев Бадир Абул  </v>
          </cell>
          <cell r="C564" t="str">
            <v>ИП Алиев Б.А. "Сибирь-2"</v>
          </cell>
          <cell r="D564" t="str">
            <v xml:space="preserve"> 12-178/2006 от 01.01.2006г.</v>
          </cell>
          <cell r="K564">
            <v>890301274001</v>
          </cell>
          <cell r="P564">
            <v>304890311900040</v>
          </cell>
          <cell r="Q564" t="str">
            <v>000189460</v>
          </cell>
          <cell r="W564">
            <v>629757</v>
          </cell>
          <cell r="X564" t="str">
            <v>ЯНАО, Надымский р-он</v>
          </cell>
          <cell r="Y564" t="str">
            <v>п. Пангоды</v>
          </cell>
          <cell r="Z564" t="str">
            <v>ул. Ленина 19 кв.9</v>
          </cell>
          <cell r="AA564">
            <v>629757</v>
          </cell>
          <cell r="AB564" t="str">
            <v>ЯНАО, Надымский р-он</v>
          </cell>
          <cell r="AC564" t="str">
            <v>п. Пангоды</v>
          </cell>
          <cell r="AD564" t="str">
            <v>ул. Ленина 19 кв.9</v>
          </cell>
          <cell r="AF564" t="str">
            <v>56-420</v>
          </cell>
          <cell r="AG564" t="str">
            <v xml:space="preserve">ИП Алиев Бадир Абул  </v>
          </cell>
          <cell r="AH564" t="str">
            <v>ИП Алиев Б.А.</v>
          </cell>
          <cell r="AQ564">
            <v>4</v>
          </cell>
          <cell r="AR564">
            <v>8</v>
          </cell>
          <cell r="AS564">
            <v>9</v>
          </cell>
          <cell r="AT564">
            <v>10</v>
          </cell>
          <cell r="AX564" t="str">
            <v>Договор</v>
          </cell>
          <cell r="AY564" t="str">
            <v>ПРОДАВЕЦ</v>
          </cell>
          <cell r="BI564">
            <v>1</v>
          </cell>
          <cell r="BJ564" t="str">
            <v xml:space="preserve">ИП Алиев Бадир Абул  </v>
          </cell>
          <cell r="BK564" t="str">
            <v>г-ну  Алиеву Б. А.</v>
          </cell>
          <cell r="BL564" t="str">
            <v>Индивидуальному предпринимателю</v>
          </cell>
          <cell r="BO564" t="str">
            <v>м-н Сибирь 2</v>
          </cell>
          <cell r="BP564" t="str">
            <v>м-н Сибирь 2</v>
          </cell>
        </row>
        <row r="565">
          <cell r="A565">
            <v>30814</v>
          </cell>
          <cell r="B565" t="str">
            <v xml:space="preserve">ИП Кудрявцев Вячеслав Борисович </v>
          </cell>
          <cell r="C565" t="str">
            <v>ИП Кудрявцев В.Б.</v>
          </cell>
          <cell r="D565" t="str">
            <v xml:space="preserve"> 12-179/2008 от 01.01.2008г.</v>
          </cell>
          <cell r="K565">
            <v>890300033736</v>
          </cell>
          <cell r="P565">
            <v>305890332100016</v>
          </cell>
          <cell r="W565">
            <v>629757</v>
          </cell>
          <cell r="X565" t="str">
            <v>ЯНАО, Надымский р-он</v>
          </cell>
          <cell r="Y565" t="str">
            <v>п. Пангоды</v>
          </cell>
          <cell r="Z565" t="str">
            <v>ул.Ленина 45 кв.65</v>
          </cell>
          <cell r="AA565">
            <v>629757</v>
          </cell>
          <cell r="AB565" t="str">
            <v>ЯНАО, Надымский р-он</v>
          </cell>
          <cell r="AC565" t="str">
            <v>п. Пангоды</v>
          </cell>
          <cell r="AD565" t="str">
            <v>ул.Ленина 45 кв.65</v>
          </cell>
          <cell r="AF565" t="str">
            <v>56-227, 89088540399</v>
          </cell>
          <cell r="AG565" t="str">
            <v xml:space="preserve">ИП Кудрявцев Вячеслав Борисович </v>
          </cell>
          <cell r="AH565" t="str">
            <v>ИП Кудрявцев В.Б.</v>
          </cell>
          <cell r="AQ565">
            <v>4</v>
          </cell>
          <cell r="AR565">
            <v>8</v>
          </cell>
          <cell r="AS565">
            <v>9</v>
          </cell>
          <cell r="AT565">
            <v>10</v>
          </cell>
          <cell r="AX565" t="str">
            <v>Договор</v>
          </cell>
          <cell r="AY565" t="str">
            <v>ПРОДАВЕЦ</v>
          </cell>
          <cell r="BI565">
            <v>1</v>
          </cell>
          <cell r="BJ565" t="str">
            <v xml:space="preserve">ИП Кудрявцев Вячеслав Борисович </v>
          </cell>
          <cell r="BK565" t="str">
            <v>г-ну  Кудрявцеву В. Б.</v>
          </cell>
          <cell r="BL565" t="str">
            <v>Индивидуальному предпринимателю</v>
          </cell>
          <cell r="BO565" t="str">
            <v>Рем.быт.техника</v>
          </cell>
          <cell r="BP565" t="str">
            <v>Рем.быт.техника</v>
          </cell>
        </row>
        <row r="566">
          <cell r="A566">
            <v>30815</v>
          </cell>
          <cell r="B566" t="str">
            <v xml:space="preserve">ИП Исмаилов Эльман Аллахверди  </v>
          </cell>
          <cell r="C566" t="str">
            <v>ИП Исмаилов Э.А.</v>
          </cell>
          <cell r="D566" t="str">
            <v>12-146/2006 от 01.01.2006г.</v>
          </cell>
          <cell r="K566">
            <v>890300083896</v>
          </cell>
          <cell r="P566">
            <v>304890312000062</v>
          </cell>
          <cell r="W566">
            <v>629757</v>
          </cell>
          <cell r="X566" t="str">
            <v>ЯНАО Надымский р-он</v>
          </cell>
          <cell r="Y566" t="str">
            <v>п. Пангоды</v>
          </cell>
          <cell r="Z566" t="str">
            <v>ул. Звездная 46-5</v>
          </cell>
          <cell r="AA566">
            <v>629757</v>
          </cell>
          <cell r="AB566" t="str">
            <v>ЯНАО Надымский р-он</v>
          </cell>
          <cell r="AC566" t="str">
            <v>п. Пангоды</v>
          </cell>
          <cell r="AD566" t="str">
            <v>ул. Звездная 46-5</v>
          </cell>
          <cell r="AG566" t="str">
            <v xml:space="preserve">ИП Исмаилов Эльман Аллахверди  </v>
          </cell>
          <cell r="AH566" t="str">
            <v>ИП Исмаилов Э.А.</v>
          </cell>
          <cell r="AQ566">
            <v>4</v>
          </cell>
          <cell r="AR566">
            <v>8</v>
          </cell>
          <cell r="AS566">
            <v>9</v>
          </cell>
          <cell r="AT566">
            <v>10</v>
          </cell>
          <cell r="AX566" t="str">
            <v>Договор</v>
          </cell>
          <cell r="AY566" t="str">
            <v>ПРОДАВЕЦ</v>
          </cell>
          <cell r="BI566">
            <v>1</v>
          </cell>
          <cell r="BJ566" t="str">
            <v xml:space="preserve">ИП Исмаилов Эльман Аллахверди  </v>
          </cell>
          <cell r="BK566" t="str">
            <v>г-ну  Исмаилову Э. А.</v>
          </cell>
          <cell r="BL566" t="str">
            <v>Индивидуальному предпринимателю</v>
          </cell>
          <cell r="BO566" t="str">
            <v>м-н Кристалл, ул. Звездная</v>
          </cell>
          <cell r="BP566" t="str">
            <v>м-н Кристалл, ул. Звездная</v>
          </cell>
        </row>
        <row r="567">
          <cell r="A567">
            <v>30816</v>
          </cell>
          <cell r="B567" t="str">
            <v xml:space="preserve">ИП Чуйко Светлана Александровна </v>
          </cell>
          <cell r="C567" t="str">
            <v>ИП Чуйко С.А.</v>
          </cell>
          <cell r="D567" t="str">
            <v>12-246/2006 от 01.01.2006</v>
          </cell>
          <cell r="K567">
            <v>890301584197</v>
          </cell>
          <cell r="P567">
            <v>304890328800070</v>
          </cell>
          <cell r="Q567" t="str">
            <v>000402190</v>
          </cell>
          <cell r="W567">
            <v>629757</v>
          </cell>
          <cell r="X567" t="str">
            <v>ЯНАО, Надымский р-он</v>
          </cell>
          <cell r="Y567" t="str">
            <v>п. Пангоды</v>
          </cell>
          <cell r="Z567" t="str">
            <v>ул. Звездная 20, кв.64</v>
          </cell>
          <cell r="AA567">
            <v>629757</v>
          </cell>
          <cell r="AB567" t="str">
            <v>ЯНАО, Надымский р-он</v>
          </cell>
          <cell r="AC567" t="str">
            <v>п. Пангоды</v>
          </cell>
          <cell r="AD567" t="str">
            <v>ул. Звездная 20, кв.64</v>
          </cell>
          <cell r="AF567" t="str">
            <v>89088540022</v>
          </cell>
          <cell r="AG567" t="str">
            <v xml:space="preserve">ИП Чуйко Светлана Александровна </v>
          </cell>
          <cell r="AH567" t="str">
            <v>ИП Чуйко С.А.</v>
          </cell>
          <cell r="AQ567">
            <v>4</v>
          </cell>
          <cell r="AR567">
            <v>8</v>
          </cell>
          <cell r="AS567">
            <v>9</v>
          </cell>
          <cell r="AT567">
            <v>10</v>
          </cell>
          <cell r="AX567" t="str">
            <v>Договор</v>
          </cell>
          <cell r="AY567" t="str">
            <v>ПРОДАВЕЦ</v>
          </cell>
          <cell r="BI567">
            <v>1</v>
          </cell>
          <cell r="BJ567" t="str">
            <v xml:space="preserve">ИП Чуйко Светлана Александровна </v>
          </cell>
          <cell r="BK567" t="str">
            <v>г-же  Чуйко С. А.</v>
          </cell>
          <cell r="BL567" t="str">
            <v>Индивидуальному предпринимателю</v>
          </cell>
          <cell r="BO567" t="str">
            <v>м-н Капель, ул. Ленина</v>
          </cell>
          <cell r="BP567" t="str">
            <v>м-н Капель, ул. Ленина</v>
          </cell>
        </row>
        <row r="568">
          <cell r="A568">
            <v>30817</v>
          </cell>
          <cell r="B568" t="str">
            <v xml:space="preserve">ИП Алыев  Фамиль Джалал </v>
          </cell>
          <cell r="C568" t="str">
            <v>Алыев Ф.Д.</v>
          </cell>
          <cell r="D568" t="str">
            <v xml:space="preserve"> 12-176/2006 от 01.01.2006г.</v>
          </cell>
          <cell r="K568">
            <v>890300159009</v>
          </cell>
          <cell r="P568">
            <v>304890331600021</v>
          </cell>
          <cell r="Q568" t="str">
            <v>000402921</v>
          </cell>
          <cell r="W568">
            <v>629757</v>
          </cell>
          <cell r="X568" t="str">
            <v>ЯНАО,Надымский р-он</v>
          </cell>
          <cell r="Y568" t="str">
            <v>п. Пангоды</v>
          </cell>
          <cell r="Z568" t="str">
            <v>ул. Мира 45-7</v>
          </cell>
          <cell r="AA568">
            <v>629757</v>
          </cell>
          <cell r="AB568" t="str">
            <v>ЯНАО,Надымский р-он</v>
          </cell>
          <cell r="AC568" t="str">
            <v>п. Пангоды</v>
          </cell>
          <cell r="AD568" t="str">
            <v>ул. Мира 45-7</v>
          </cell>
          <cell r="AF568" t="str">
            <v>59-888</v>
          </cell>
          <cell r="AG568" t="str">
            <v xml:space="preserve">ИП Алыев  Фамиль Джалал </v>
          </cell>
          <cell r="AH568" t="str">
            <v>ИП Алыев Ф.Д.</v>
          </cell>
          <cell r="AQ568">
            <v>4</v>
          </cell>
          <cell r="AR568">
            <v>8</v>
          </cell>
          <cell r="AS568">
            <v>9</v>
          </cell>
          <cell r="AT568">
            <v>10</v>
          </cell>
          <cell r="AX568" t="str">
            <v>Договор</v>
          </cell>
          <cell r="AY568" t="str">
            <v>ПРОДАВЕЦ</v>
          </cell>
          <cell r="BI568">
            <v>1</v>
          </cell>
          <cell r="BJ568" t="str">
            <v xml:space="preserve">ИП Алыев  Фамиль Джалал </v>
          </cell>
          <cell r="BK568" t="str">
            <v>г-ну Алыеву Ф. Д.</v>
          </cell>
          <cell r="BL568" t="str">
            <v>Индивидуальному предпринимателю</v>
          </cell>
          <cell r="BO568" t="str">
            <v>м-н Розовый Флоаминго, ул. Ленина 51</v>
          </cell>
          <cell r="BP568" t="str">
            <v>м-н Розовый Флоаминго, ул. Ленина 51</v>
          </cell>
        </row>
        <row r="569">
          <cell r="A569">
            <v>30818</v>
          </cell>
          <cell r="B569" t="str">
            <v>ИП Кузин Олег Анатольевич</v>
          </cell>
          <cell r="C569" t="str">
            <v>ИП Кузин О. А.</v>
          </cell>
          <cell r="D569" t="str">
            <v xml:space="preserve"> 12-737/2006 от 01.09.2006г.</v>
          </cell>
          <cell r="K569">
            <v>890301996708</v>
          </cell>
          <cell r="P569">
            <v>304890332000031</v>
          </cell>
          <cell r="Q569" t="str">
            <v xml:space="preserve">89 №000403003 </v>
          </cell>
          <cell r="W569">
            <v>629757</v>
          </cell>
          <cell r="X569" t="str">
            <v>ЯНАО,Надымский р-он</v>
          </cell>
          <cell r="Y569" t="str">
            <v>п. Пангоды</v>
          </cell>
          <cell r="Z569" t="str">
            <v>ул. Ленина д. 44 кв. 70</v>
          </cell>
          <cell r="AA569">
            <v>629757</v>
          </cell>
          <cell r="AB569" t="str">
            <v>ЯНАО,Надымский р-он</v>
          </cell>
          <cell r="AC569" t="str">
            <v>п. Пангоды</v>
          </cell>
          <cell r="AD569" t="str">
            <v>ул. Ленина д. 44 кв. 70</v>
          </cell>
          <cell r="AF569" t="str">
            <v>т. 8-902-621-86-20 
т.д. 56-7-13</v>
          </cell>
          <cell r="AG569" t="str">
            <v>ИП Кузин Олег Анатольевич</v>
          </cell>
          <cell r="AH569" t="str">
            <v>ИП Кузин О. А.</v>
          </cell>
          <cell r="AQ569">
            <v>4</v>
          </cell>
          <cell r="AR569">
            <v>8</v>
          </cell>
          <cell r="AS569">
            <v>9</v>
          </cell>
          <cell r="AT569">
            <v>10</v>
          </cell>
          <cell r="AX569" t="str">
            <v>Договор</v>
          </cell>
          <cell r="AY569" t="str">
            <v>ПРОДАВЕЦ</v>
          </cell>
          <cell r="BC569">
            <v>25</v>
          </cell>
          <cell r="BI569">
            <v>1</v>
          </cell>
          <cell r="BJ569" t="str">
            <v>ИП Кузин Олег Анатольевич</v>
          </cell>
          <cell r="BK569" t="str">
            <v>г-ну Кузину О. А.</v>
          </cell>
          <cell r="BL569" t="str">
            <v>Индивидуальному предпринимателю</v>
          </cell>
          <cell r="BO569" t="str">
            <v>авто-стоянка ул. Звездная</v>
          </cell>
          <cell r="BP569" t="str">
            <v>авто-стоянка ул. Звездная</v>
          </cell>
        </row>
        <row r="570">
          <cell r="A570">
            <v>30819</v>
          </cell>
          <cell r="B570" t="str">
            <v>ИП Силенко Николай Валерьевич</v>
          </cell>
          <cell r="C570" t="str">
            <v>ИП Силенко Н. В.</v>
          </cell>
          <cell r="D570" t="str">
            <v>12-190/2007 от 10.06.2007г.</v>
          </cell>
          <cell r="K570">
            <v>180800837708</v>
          </cell>
          <cell r="P570">
            <v>307890307100026</v>
          </cell>
          <cell r="Q570" t="str">
            <v>89 №000593552</v>
          </cell>
          <cell r="W570">
            <v>629757</v>
          </cell>
          <cell r="X570" t="str">
            <v>ЯНАО,Надымский р-он</v>
          </cell>
          <cell r="Y570" t="str">
            <v>п. Пангоды</v>
          </cell>
          <cell r="Z570" t="str">
            <v>ул. Ленина д. 7 кв. 22</v>
          </cell>
          <cell r="AA570">
            <v>629757</v>
          </cell>
          <cell r="AB570" t="str">
            <v>ЯНАО,Надымский р-он</v>
          </cell>
          <cell r="AC570" t="str">
            <v>п. Пангоды</v>
          </cell>
          <cell r="AD570" t="str">
            <v>ул. Ленина д. 7 кв. 22</v>
          </cell>
          <cell r="AF570" t="str">
            <v>т. 8-902-621-88-99</v>
          </cell>
          <cell r="AG570" t="str">
            <v>ИП Силенко Н. В.</v>
          </cell>
          <cell r="AH570" t="str">
            <v>ИП Силенко Н. В.</v>
          </cell>
          <cell r="AQ570">
            <v>4</v>
          </cell>
          <cell r="AR570">
            <v>8</v>
          </cell>
          <cell r="AS570">
            <v>9</v>
          </cell>
          <cell r="AT570">
            <v>10</v>
          </cell>
          <cell r="AX570" t="str">
            <v>Договор</v>
          </cell>
          <cell r="AY570" t="str">
            <v>ПРОДАВЕЦ</v>
          </cell>
          <cell r="BI570">
            <v>1</v>
          </cell>
          <cell r="BJ570" t="str">
            <v>ИП Силенко Николай Валерьевич</v>
          </cell>
          <cell r="BK570" t="str">
            <v>г-ну Силенко Н. В.</v>
          </cell>
          <cell r="BL570" t="str">
            <v>Индивидуальному предпринимателю</v>
          </cell>
          <cell r="BO570" t="str">
            <v>м-н "Эллада"</v>
          </cell>
          <cell r="BP570" t="str">
            <v>м-н "Эллада"</v>
          </cell>
        </row>
        <row r="571">
          <cell r="A571">
            <v>30820</v>
          </cell>
          <cell r="B571" t="str">
            <v>ИП Карпенко Ольга Александровна</v>
          </cell>
          <cell r="C571" t="str">
            <v>ИП Карпенко О.В.</v>
          </cell>
          <cell r="D571" t="str">
            <v>12-260/2008 от 01.11.2007г.</v>
          </cell>
          <cell r="K571" t="str">
            <v>890300484231</v>
          </cell>
          <cell r="P571">
            <v>304890310400141</v>
          </cell>
          <cell r="Q571" t="str">
            <v>89№000189047</v>
          </cell>
          <cell r="W571">
            <v>629757</v>
          </cell>
          <cell r="X571" t="str">
            <v>ЯНАО,Надымский р-он</v>
          </cell>
          <cell r="Y571" t="str">
            <v>п. Пангоды</v>
          </cell>
          <cell r="Z571" t="str">
            <v>ул. Ленина д. 29 кв. 19</v>
          </cell>
          <cell r="AA571">
            <v>629757</v>
          </cell>
          <cell r="AB571" t="str">
            <v>ЯНАО,Надымский р-он</v>
          </cell>
          <cell r="AC571" t="str">
            <v>п. Пангоды</v>
          </cell>
          <cell r="AD571" t="str">
            <v>ул. Ленина д. 29 кв. 19</v>
          </cell>
          <cell r="AF571" t="str">
            <v>т.8-922-46-194-77</v>
          </cell>
          <cell r="AG571" t="str">
            <v>ИП Карпенко Ольга Александровна</v>
          </cell>
          <cell r="AH571" t="str">
            <v>ИП Карпенко О.В.</v>
          </cell>
          <cell r="AQ571">
            <v>8</v>
          </cell>
          <cell r="AR571">
            <v>4</v>
          </cell>
          <cell r="AS571">
            <v>5</v>
          </cell>
          <cell r="AT571">
            <v>10</v>
          </cell>
          <cell r="AX571" t="str">
            <v>Договор</v>
          </cell>
          <cell r="AY571" t="str">
            <v>ПРОДАВЕЦ</v>
          </cell>
          <cell r="BJ571" t="str">
            <v>ИП Карпенко Ольга Александровна</v>
          </cell>
          <cell r="BK571" t="str">
            <v>г-же Карпенко О.А.</v>
          </cell>
          <cell r="BL571" t="str">
            <v>Индивидуальному предпринимателю</v>
          </cell>
          <cell r="BO571" t="str">
            <v>Парикмахерская, ул. Мира 13 а</v>
          </cell>
          <cell r="BP571" t="str">
            <v>Парикмахерская, ул. Мира 13 а</v>
          </cell>
        </row>
        <row r="572">
          <cell r="A572">
            <v>30821</v>
          </cell>
          <cell r="B572" t="str">
            <v>Новый Абонент</v>
          </cell>
          <cell r="C572" t="str">
            <v>Новый Абонент</v>
          </cell>
          <cell r="BJ572" t="str">
            <v>Новый Абонент</v>
          </cell>
        </row>
        <row r="573">
          <cell r="A573">
            <v>30822</v>
          </cell>
          <cell r="B573" t="str">
            <v>Новый Абонент</v>
          </cell>
          <cell r="C573" t="str">
            <v>Новый Абонент</v>
          </cell>
          <cell r="BJ573" t="str">
            <v>Новый Абонент</v>
          </cell>
        </row>
        <row r="574">
          <cell r="A574">
            <v>30823</v>
          </cell>
          <cell r="B574" t="str">
            <v>Новый Абонент</v>
          </cell>
          <cell r="C574" t="str">
            <v>Новый Абонент</v>
          </cell>
          <cell r="BJ574" t="str">
            <v>Новый Абонент</v>
          </cell>
        </row>
        <row r="575">
          <cell r="A575">
            <v>30824</v>
          </cell>
          <cell r="B575" t="str">
            <v>Новый Абонент</v>
          </cell>
          <cell r="C575" t="str">
            <v>Новый Абонент</v>
          </cell>
          <cell r="BJ575" t="str">
            <v>Новый Абонент</v>
          </cell>
        </row>
        <row r="576">
          <cell r="A576">
            <v>30825</v>
          </cell>
          <cell r="B576" t="str">
            <v>Новый Абонент</v>
          </cell>
          <cell r="C576" t="str">
            <v>Новый Абонент</v>
          </cell>
          <cell r="BJ576" t="str">
            <v>Новый Абонент</v>
          </cell>
        </row>
        <row r="577">
          <cell r="A577">
            <v>30826</v>
          </cell>
          <cell r="B577" t="str">
            <v>Новый Абонент</v>
          </cell>
          <cell r="C577" t="str">
            <v>Новый Абонент</v>
          </cell>
          <cell r="BJ577" t="str">
            <v>Новый Абонент</v>
          </cell>
        </row>
        <row r="578">
          <cell r="A578">
            <v>30827</v>
          </cell>
          <cell r="B578" t="str">
            <v>Новый Абонент</v>
          </cell>
          <cell r="C578" t="str">
            <v>Новый Абонент</v>
          </cell>
          <cell r="BJ578" t="str">
            <v>Новый Абонент</v>
          </cell>
        </row>
        <row r="579">
          <cell r="A579">
            <v>30828</v>
          </cell>
          <cell r="B579" t="str">
            <v>Новый Абонент</v>
          </cell>
          <cell r="C579" t="str">
            <v>Новый Абонент</v>
          </cell>
          <cell r="BJ579" t="str">
            <v>Новый Абонент</v>
          </cell>
        </row>
        <row r="580">
          <cell r="A580">
            <v>30829</v>
          </cell>
          <cell r="B580" t="str">
            <v>Новый Абонент</v>
          </cell>
          <cell r="C580" t="str">
            <v>Новый Абонент</v>
          </cell>
          <cell r="BJ580" t="str">
            <v>Новый Абонент</v>
          </cell>
        </row>
        <row r="581">
          <cell r="A581">
            <v>30830</v>
          </cell>
          <cell r="B581" t="str">
            <v>Население пос. Пангоды</v>
          </cell>
          <cell r="C581" t="str">
            <v>Население пос. Пангоды</v>
          </cell>
          <cell r="BJ581" t="str">
            <v>Население пос. Пангоды</v>
          </cell>
        </row>
        <row r="582">
          <cell r="A582">
            <v>30831</v>
          </cell>
          <cell r="B582" t="str">
            <v>Население льготное пос. Пангоды</v>
          </cell>
          <cell r="C582" t="str">
            <v>Население льготное пос. Пангоды</v>
          </cell>
          <cell r="BJ582" t="str">
            <v>Население льготное пос. Пангоды</v>
          </cell>
        </row>
        <row r="583">
          <cell r="A583">
            <v>20832</v>
          </cell>
          <cell r="B583" t="str">
            <v>Население г. Надым</v>
          </cell>
          <cell r="C583" t="str">
            <v>Население г. Надым</v>
          </cell>
          <cell r="BJ583" t="str">
            <v>Население г. Надым</v>
          </cell>
        </row>
        <row r="584">
          <cell r="A584">
            <v>20833</v>
          </cell>
          <cell r="B584" t="str">
            <v>Население льготное г. Надым</v>
          </cell>
          <cell r="C584" t="str">
            <v>Население льготное г. Надым</v>
          </cell>
          <cell r="BJ584" t="str">
            <v>Население льготное г. Надым</v>
          </cell>
        </row>
        <row r="585">
          <cell r="A585">
            <v>30834</v>
          </cell>
          <cell r="B585" t="str">
            <v>Управление социальных программ Администрации муниципального образования Надымский район</v>
          </cell>
          <cell r="C585" t="str">
            <v>Управление социальных программ</v>
          </cell>
          <cell r="D585" t="str">
            <v>81 от 22.05.2006г. (Федеральный бюджет население п. Пангоды)</v>
          </cell>
          <cell r="F585" t="str">
            <v>Департамент финансов Администрации муниципального образования Надымский район РКЦ г.Салехард</v>
          </cell>
          <cell r="G585" t="str">
            <v>047186000</v>
          </cell>
          <cell r="I585" t="str">
            <v>40204810000000000007</v>
          </cell>
          <cell r="K585">
            <v>8903017779</v>
          </cell>
          <cell r="M585" t="str">
            <v>91800</v>
          </cell>
          <cell r="W585">
            <v>629730</v>
          </cell>
          <cell r="X585" t="str">
            <v xml:space="preserve">ЯНАО, </v>
          </cell>
          <cell r="Y585" t="str">
            <v>г.Надым,</v>
          </cell>
          <cell r="Z585" t="str">
            <v>ул.Полярная, 7</v>
          </cell>
          <cell r="AA585">
            <v>629730</v>
          </cell>
          <cell r="AB585" t="str">
            <v xml:space="preserve">ЯНАО, </v>
          </cell>
          <cell r="AC585" t="str">
            <v>г.Надым,</v>
          </cell>
          <cell r="AD585" t="str">
            <v>ул.Полярная, 7</v>
          </cell>
          <cell r="AF585" t="str">
            <v>т. 3-00-04, 
т. 3-34-10, 
т. 3-42-67</v>
          </cell>
          <cell r="BJ585" t="str">
            <v>Управление социальных программ Администрации муниципального образования Надымский район</v>
          </cell>
        </row>
        <row r="586">
          <cell r="A586">
            <v>30835</v>
          </cell>
          <cell r="B586" t="str">
            <v>Управление социальных программ Администрации муниципального образования Надымский район</v>
          </cell>
          <cell r="C586" t="str">
            <v>Управление социальных программ</v>
          </cell>
          <cell r="D586" t="str">
            <v>81 от 22.05.2006г.(Территориальный бюджет, население п. Пангоды)</v>
          </cell>
          <cell r="F586" t="str">
            <v>Департамент финансов Администрации муниципального образования Надымский район РКЦ г.Салехард</v>
          </cell>
          <cell r="G586" t="str">
            <v>047186000</v>
          </cell>
          <cell r="I586" t="str">
            <v>40204810000000000007</v>
          </cell>
          <cell r="K586">
            <v>8903017779</v>
          </cell>
          <cell r="M586" t="str">
            <v>91800</v>
          </cell>
          <cell r="W586">
            <v>629730</v>
          </cell>
          <cell r="X586" t="str">
            <v xml:space="preserve">ЯНАО, </v>
          </cell>
          <cell r="Y586" t="str">
            <v>г.Надым,</v>
          </cell>
          <cell r="Z586" t="str">
            <v>ул.Полярная, 7</v>
          </cell>
          <cell r="AA586">
            <v>629730</v>
          </cell>
          <cell r="AB586" t="str">
            <v xml:space="preserve">ЯНАО, </v>
          </cell>
          <cell r="AC586" t="str">
            <v>г.Надым,</v>
          </cell>
          <cell r="AD586" t="str">
            <v>ул.Полярная, 7</v>
          </cell>
          <cell r="AF586" t="str">
            <v>т. 3-00-04, 
т. 3-34-10, 
т. 3-42-67</v>
          </cell>
          <cell r="BJ586" t="str">
            <v>Управление социальных программ Администрации муниципального образования Надымский район</v>
          </cell>
        </row>
        <row r="587">
          <cell r="A587">
            <v>30836</v>
          </cell>
          <cell r="B587" t="str">
            <v>Управление социальных программ Администрации муниципального образования Надымский район</v>
          </cell>
          <cell r="C587" t="str">
            <v>Управление социальных программ</v>
          </cell>
          <cell r="D587" t="str">
            <v>81 от 22.05.2006г.(Местный бюджет, население п. Пангоды)</v>
          </cell>
          <cell r="F587" t="str">
            <v>Департамент финансов Администрации муниципального образования Надымский район РКЦ г.Салехард</v>
          </cell>
          <cell r="G587" t="str">
            <v>047186000</v>
          </cell>
          <cell r="I587" t="str">
            <v>40204810000000000007</v>
          </cell>
          <cell r="K587">
            <v>8903017779</v>
          </cell>
          <cell r="M587" t="str">
            <v>91800</v>
          </cell>
          <cell r="W587">
            <v>629730</v>
          </cell>
          <cell r="X587" t="str">
            <v xml:space="preserve">ЯНАО, </v>
          </cell>
          <cell r="Y587" t="str">
            <v>г.Надым,</v>
          </cell>
          <cell r="Z587" t="str">
            <v>ул.Полярная, 7</v>
          </cell>
          <cell r="AA587">
            <v>629730</v>
          </cell>
          <cell r="AB587" t="str">
            <v xml:space="preserve">ЯНАО, </v>
          </cell>
          <cell r="AC587" t="str">
            <v>г.Надым,</v>
          </cell>
          <cell r="AD587" t="str">
            <v>ул.Полярная, 7</v>
          </cell>
          <cell r="AF587" t="str">
            <v>т. 3-00-04, 
т. 3-34-10, 
т. 3-42-67</v>
          </cell>
          <cell r="BJ587" t="str">
            <v>Управление социальных программ Администрации муниципального образования Надымский район</v>
          </cell>
        </row>
        <row r="588">
          <cell r="A588">
            <v>20837</v>
          </cell>
          <cell r="B588" t="str">
            <v>Управление социальных программ Администрации муниципального образования Надымский район</v>
          </cell>
          <cell r="C588" t="str">
            <v>Управление социальных программ</v>
          </cell>
          <cell r="D588" t="str">
            <v>81 от 22.05.2006г.(Федеральный бюджет, население г. Надым)</v>
          </cell>
          <cell r="F588" t="str">
            <v>Департамент финансов Администрации муниципального образования Надымский район РКЦ г.Салехард</v>
          </cell>
          <cell r="G588" t="str">
            <v>047186000</v>
          </cell>
          <cell r="I588" t="str">
            <v>40204810000000000007</v>
          </cell>
          <cell r="K588">
            <v>8903017779</v>
          </cell>
          <cell r="M588" t="str">
            <v>91800</v>
          </cell>
          <cell r="W588">
            <v>629730</v>
          </cell>
          <cell r="X588" t="str">
            <v xml:space="preserve">ЯНАО, </v>
          </cell>
          <cell r="Y588" t="str">
            <v>г.Надым,</v>
          </cell>
          <cell r="Z588" t="str">
            <v>ул.Полярная, 7</v>
          </cell>
          <cell r="AA588">
            <v>629730</v>
          </cell>
          <cell r="AB588" t="str">
            <v xml:space="preserve">ЯНАО, </v>
          </cell>
          <cell r="AC588" t="str">
            <v>г.Надым,</v>
          </cell>
          <cell r="AD588" t="str">
            <v>ул.Полярная, 7</v>
          </cell>
          <cell r="AF588" t="str">
            <v>т. 3-00-04, 
т. 3-34-10, 
т. 3-42-67</v>
          </cell>
          <cell r="BJ588" t="str">
            <v>Управление социальных программ Администрации муниципального образования Надымский район</v>
          </cell>
        </row>
        <row r="589">
          <cell r="A589">
            <v>20838</v>
          </cell>
          <cell r="B589" t="str">
            <v>Управление социальных программ Администрации муниципального образования Надымский район</v>
          </cell>
          <cell r="C589" t="str">
            <v>Управление социальных программ</v>
          </cell>
          <cell r="D589" t="str">
            <v>81 от 22.05.2006г.(Территориальный бюджет, население г. Надым)</v>
          </cell>
          <cell r="F589" t="str">
            <v>Департамент финансов Администрации муниципального образования Надымский район РКЦ г.Салехард</v>
          </cell>
          <cell r="G589" t="str">
            <v>047186000</v>
          </cell>
          <cell r="I589" t="str">
            <v>40204810000000000007</v>
          </cell>
          <cell r="K589">
            <v>8903017779</v>
          </cell>
          <cell r="M589" t="str">
            <v>91800</v>
          </cell>
          <cell r="W589">
            <v>629730</v>
          </cell>
          <cell r="X589" t="str">
            <v xml:space="preserve">ЯНАО, </v>
          </cell>
          <cell r="Y589" t="str">
            <v>г.Надым,</v>
          </cell>
          <cell r="Z589" t="str">
            <v>ул.Полярная, 7</v>
          </cell>
          <cell r="AA589">
            <v>629730</v>
          </cell>
          <cell r="AB589" t="str">
            <v xml:space="preserve">ЯНАО, </v>
          </cell>
          <cell r="AC589" t="str">
            <v>г.Надым,</v>
          </cell>
          <cell r="AD589" t="str">
            <v>ул.Полярная, 7</v>
          </cell>
          <cell r="AF589" t="str">
            <v>т. 3-00-04, 
т. 3-34-10, 
т. 3-42-67</v>
          </cell>
          <cell r="BJ589" t="str">
            <v>Управление социальных программ Администрации муниципального образования Надымский район</v>
          </cell>
        </row>
        <row r="590">
          <cell r="A590">
            <v>30839</v>
          </cell>
          <cell r="B590" t="str">
            <v>Новый Абонент</v>
          </cell>
          <cell r="C590" t="str">
            <v>Новый Абонент</v>
          </cell>
          <cell r="BJ590" t="str">
            <v>Новый Абонент</v>
          </cell>
        </row>
        <row r="591">
          <cell r="A591">
            <v>30840</v>
          </cell>
          <cell r="B591" t="str">
            <v>Новый Абонент</v>
          </cell>
          <cell r="C591" t="str">
            <v>Новый Абонент</v>
          </cell>
          <cell r="BJ591" t="str">
            <v>Новый Абонент</v>
          </cell>
        </row>
        <row r="592">
          <cell r="A592">
            <v>30841</v>
          </cell>
          <cell r="B592" t="str">
            <v>Новый Абонент</v>
          </cell>
          <cell r="C592" t="str">
            <v>Новый Абонент</v>
          </cell>
          <cell r="BJ592" t="str">
            <v>Новый Абонент</v>
          </cell>
        </row>
        <row r="593">
          <cell r="A593">
            <v>30842</v>
          </cell>
          <cell r="B593" t="str">
            <v>ДОАО "Центрэнергогаз" ОАО "Газпром"</v>
          </cell>
          <cell r="C593" t="str">
            <v>ДОАО "Центрэнергогаз"</v>
          </cell>
          <cell r="D593" t="str">
            <v>12-169/2007 от  01.01.2007г.</v>
          </cell>
          <cell r="K593">
            <v>5050002450</v>
          </cell>
          <cell r="L593">
            <v>860202001</v>
          </cell>
          <cell r="N593" t="str">
            <v>29.24.9</v>
          </cell>
          <cell r="O593" t="str">
            <v>78193320</v>
          </cell>
          <cell r="P593">
            <v>1025006521429</v>
          </cell>
          <cell r="Q593" t="str">
            <v>50 №005314278</v>
          </cell>
          <cell r="R593">
            <v>46259501000</v>
          </cell>
          <cell r="W593">
            <v>141100</v>
          </cell>
          <cell r="X593" t="str">
            <v>Российская Федерация, Московская область</v>
          </cell>
          <cell r="Y593" t="str">
            <v>г. Щелково</v>
          </cell>
          <cell r="Z593" t="str">
            <v>ул. Московская,1</v>
          </cell>
          <cell r="AA593">
            <v>628426</v>
          </cell>
          <cell r="AB593" t="str">
            <v>Тюменская область Ханты-Мансийский автономный округ-ЮГРА</v>
          </cell>
          <cell r="AC593" t="str">
            <v>г. Сургут</v>
          </cell>
          <cell r="AD593" t="str">
            <v>ул. Производственная, д. 18</v>
          </cell>
          <cell r="AF593" t="str">
            <v>т. (3462) 22-43-67; 
т. (771) 5-35-98; 
т. 5-35-44</v>
          </cell>
          <cell r="AG593" t="str">
            <v>д. Ритенберг Александр Симханович</v>
          </cell>
          <cell r="AH593" t="str">
            <v>д. Ритенберг А.С.</v>
          </cell>
          <cell r="AQ593">
            <v>4</v>
          </cell>
          <cell r="AR593">
            <v>8</v>
          </cell>
          <cell r="AS593">
            <v>9</v>
          </cell>
          <cell r="AT593">
            <v>10</v>
          </cell>
          <cell r="BH593" t="str">
            <v>есть</v>
          </cell>
          <cell r="BI593">
            <v>1</v>
          </cell>
          <cell r="BJ593" t="str">
            <v>Филиал ДОАО "Центрэнергогаз" ОАО "Газпром" в г. Сургуте</v>
          </cell>
          <cell r="BK593" t="str">
            <v>г-ну Ритенбергу А.С.</v>
          </cell>
          <cell r="BL593" t="str">
            <v xml:space="preserve">Директору </v>
          </cell>
          <cell r="BO593" t="str">
            <v>РТО МГПУ</v>
          </cell>
          <cell r="BP593" t="str">
            <v>РТО МГПУ</v>
          </cell>
        </row>
        <row r="594">
          <cell r="A594">
            <v>30843</v>
          </cell>
          <cell r="B594" t="str">
            <v>ООО "Торговый дом "Северный"</v>
          </cell>
          <cell r="C594" t="str">
            <v>ООО "ТД Северный"</v>
          </cell>
          <cell r="D594" t="str">
            <v>12-257/2007 от 01.10.2007г.</v>
          </cell>
          <cell r="F594" t="str">
            <v>"Запсибкомбанк" ОАО г. Тюмень</v>
          </cell>
          <cell r="G594" t="str">
            <v>047130639</v>
          </cell>
          <cell r="H594" t="str">
            <v>30101810100000000639</v>
          </cell>
          <cell r="I594" t="str">
            <v>40702810900140000134</v>
          </cell>
          <cell r="K594">
            <v>8903021648</v>
          </cell>
          <cell r="L594">
            <v>890301001</v>
          </cell>
          <cell r="M594" t="str">
            <v xml:space="preserve">80300   71311     </v>
          </cell>
          <cell r="O594" t="str">
            <v>18021468</v>
          </cell>
          <cell r="W594">
            <v>629757</v>
          </cell>
          <cell r="X594" t="str">
            <v>ЯНАО, Надымский р-он</v>
          </cell>
          <cell r="Y594" t="str">
            <v>п. Пангоды</v>
          </cell>
          <cell r="Z594" t="str">
            <v>ул. Набережная 10-1</v>
          </cell>
          <cell r="AA594">
            <v>629757</v>
          </cell>
          <cell r="AB594" t="str">
            <v>ЯНАО, Надымский р-он</v>
          </cell>
          <cell r="AC594" t="str">
            <v>п. Пангоды</v>
          </cell>
          <cell r="AD594" t="str">
            <v>ул. Набережная 10-1</v>
          </cell>
          <cell r="AF594" t="str">
            <v>т.55-01-74, 
ф.55-01-74</v>
          </cell>
          <cell r="AG594" t="str">
            <v>Генеральный директор     Поддубный Игорь Николаевич</v>
          </cell>
          <cell r="AH594" t="str">
            <v>Ген.директор Поддубный И.Н.</v>
          </cell>
          <cell r="AK594" t="str">
            <v>Гусевская Виктория Ивановна</v>
          </cell>
          <cell r="AL594" t="str">
            <v>Гусевская В. И.</v>
          </cell>
          <cell r="AQ594">
            <v>4</v>
          </cell>
          <cell r="AR594">
            <v>8</v>
          </cell>
          <cell r="AS594">
            <v>9</v>
          </cell>
          <cell r="AT594">
            <v>10</v>
          </cell>
          <cell r="BI594">
            <v>1</v>
          </cell>
          <cell r="BJ594" t="str">
            <v>ООО "Торговый дом "Северный"</v>
          </cell>
          <cell r="BK594" t="str">
            <v>г-ну Поддубному И. Н.</v>
          </cell>
          <cell r="BL594" t="str">
            <v>Генеральному директору</v>
          </cell>
        </row>
        <row r="595">
          <cell r="A595">
            <v>30844</v>
          </cell>
          <cell r="B595" t="str">
            <v>ООО "Газпром северподземремонт"</v>
          </cell>
          <cell r="C595" t="str">
            <v>УИРС ООО "Газпромсеверподземремонт-Надым"</v>
          </cell>
          <cell r="D595" t="str">
            <v>12-161/2007    от 01.10.2007г.</v>
          </cell>
          <cell r="F595" t="str">
            <v>филиал АБ "Газпромбанк" (ОАО) г. Новый Уренгой</v>
          </cell>
          <cell r="G595" t="str">
            <v>047195753</v>
          </cell>
          <cell r="H595" t="str">
            <v>30101810700000000753</v>
          </cell>
          <cell r="I595" t="str">
            <v>40702810900020001728</v>
          </cell>
          <cell r="K595">
            <v>8904051130</v>
          </cell>
          <cell r="L595">
            <v>890401001</v>
          </cell>
          <cell r="N595" t="str">
            <v>11.20.4 11.20.1 11.20.2 45.21 74.20.2</v>
          </cell>
          <cell r="O595" t="str">
            <v>80131325</v>
          </cell>
          <cell r="P595">
            <v>1078904001241</v>
          </cell>
          <cell r="R595">
            <v>71176000000</v>
          </cell>
          <cell r="S595">
            <v>16</v>
          </cell>
          <cell r="T595">
            <v>65</v>
          </cell>
          <cell r="U595">
            <v>41001</v>
          </cell>
          <cell r="W595">
            <v>629300</v>
          </cell>
          <cell r="X595" t="str">
            <v>Российская Федерация, Тюменская обл., Ямало-Ненецкий автономный округ,</v>
          </cell>
          <cell r="Y595" t="str">
            <v>г. Новый Уренгой</v>
          </cell>
          <cell r="Z595" t="str">
            <v>ул. Набережная, 52Г</v>
          </cell>
          <cell r="AA595">
            <v>629300</v>
          </cell>
          <cell r="AB595" t="str">
            <v>Российская Федерация, Тюменская обл., Ямало-Ненецкий автономный округ,</v>
          </cell>
          <cell r="AC595" t="str">
            <v>г. Новый Уренгой</v>
          </cell>
          <cell r="AD595" t="str">
            <v>ул. Набережная, 52Г</v>
          </cell>
          <cell r="AF595" t="str">
            <v>т. (3494) 94-18-29 
т. (3499) 56-40-99 
ф. (3499) 56-41-86</v>
          </cell>
          <cell r="AG595" t="str">
            <v>Дмитрук Владимир Владимирович</v>
          </cell>
          <cell r="AH595" t="str">
            <v>Дмитрук В. В.</v>
          </cell>
          <cell r="AK595" t="str">
            <v>Степаненко Руслан Иванович</v>
          </cell>
          <cell r="AL595" t="str">
            <v>Степаненко Р. И.</v>
          </cell>
          <cell r="AQ595">
            <v>4</v>
          </cell>
          <cell r="AR595">
            <v>8</v>
          </cell>
          <cell r="AS595">
            <v>9</v>
          </cell>
          <cell r="AT595">
            <v>10</v>
          </cell>
          <cell r="BI595">
            <v>1</v>
          </cell>
          <cell r="BJ595" t="str">
            <v>ООО "Газпром северподземремонт"</v>
          </cell>
          <cell r="BK595" t="str">
            <v>г-ну Дмитруку В. В.</v>
          </cell>
          <cell r="BL595" t="str">
            <v>Генеральному директору</v>
          </cell>
        </row>
        <row r="596">
          <cell r="A596">
            <v>30845</v>
          </cell>
          <cell r="B596" t="str">
            <v>ООО "Удмуртгеология - Бурение"</v>
          </cell>
          <cell r="C596" t="str">
            <v>ООО "Удмуртгеология - Бурение"</v>
          </cell>
          <cell r="D596" t="str">
            <v>12-195/2007 от 01.07.2007г.</v>
          </cell>
          <cell r="F596" t="str">
            <v>КБ "Губернский" (ООО) г. Москва</v>
          </cell>
          <cell r="G596" t="str">
            <v>044579785</v>
          </cell>
          <cell r="H596" t="str">
            <v>30101810600000000785</v>
          </cell>
          <cell r="I596" t="str">
            <v>40702810300090000004</v>
          </cell>
          <cell r="K596">
            <v>1835066250</v>
          </cell>
          <cell r="L596">
            <v>183501001</v>
          </cell>
          <cell r="P596">
            <v>1051802267340</v>
          </cell>
          <cell r="Q596" t="str">
            <v>18 №001909787</v>
          </cell>
          <cell r="W596">
            <v>426003</v>
          </cell>
          <cell r="X596" t="str">
            <v>Удмуртская Республика,</v>
          </cell>
          <cell r="Y596" t="str">
            <v>г. Ижевск,</v>
          </cell>
          <cell r="Z596" t="str">
            <v>ул. Карла Маркса, 130.</v>
          </cell>
          <cell r="AA596">
            <v>426003</v>
          </cell>
          <cell r="AB596" t="str">
            <v>Удмуртская Республика,</v>
          </cell>
          <cell r="AC596" t="str">
            <v>г. Ижевск,</v>
          </cell>
          <cell r="AD596" t="str">
            <v>ул. Карла Маркса, 130.</v>
          </cell>
          <cell r="AE596" t="str">
            <v>office@ugbr.izhnet.ru</v>
          </cell>
          <cell r="AF596" t="str">
            <v>т.(3412) 52-80-05, 52-80-15</v>
          </cell>
          <cell r="AG596" t="str">
            <v>Управляющий директор Шилов Николай Александрович</v>
          </cell>
          <cell r="AH596" t="str">
            <v>Управляющий директор Шилов Н. А.</v>
          </cell>
          <cell r="AK596" t="str">
            <v>Красноперов Александр Александрович</v>
          </cell>
          <cell r="AL596" t="str">
            <v>Красноперов А. А.</v>
          </cell>
          <cell r="AO596" t="str">
            <v>8-3412-52-81-15</v>
          </cell>
          <cell r="AQ596">
            <v>4</v>
          </cell>
          <cell r="AR596">
            <v>8</v>
          </cell>
          <cell r="AS596">
            <v>9</v>
          </cell>
          <cell r="AT596">
            <v>10</v>
          </cell>
          <cell r="BI596">
            <v>1</v>
          </cell>
          <cell r="BJ596" t="str">
            <v>ООО "Удмуртгеология - Бурение"</v>
          </cell>
          <cell r="BK596" t="str">
            <v>г-ну Шилову Н.А.</v>
          </cell>
          <cell r="BL596" t="str">
            <v>Управляющему директору</v>
          </cell>
        </row>
        <row r="597">
          <cell r="A597">
            <v>30846</v>
          </cell>
          <cell r="B597" t="str">
            <v>ООО "Новострой"</v>
          </cell>
          <cell r="C597" t="str">
            <v>ООО "Новострой"</v>
          </cell>
          <cell r="D597" t="str">
            <v>12-191/2007 от 01.07.2007г.</v>
          </cell>
          <cell r="F597" t="str">
            <v>АКБ"НЕФТЕПРОМБАНК"(ЗАО)</v>
          </cell>
          <cell r="G597" t="str">
            <v>044585272</v>
          </cell>
          <cell r="H597" t="str">
            <v>30101810800000000272</v>
          </cell>
          <cell r="I597" t="str">
            <v>40702810400008097001</v>
          </cell>
          <cell r="K597" t="str">
            <v>0411101397</v>
          </cell>
          <cell r="L597" t="str">
            <v>041150001</v>
          </cell>
          <cell r="N597" t="str">
            <v>45.11.1</v>
          </cell>
          <cell r="O597" t="str">
            <v>36635599</v>
          </cell>
          <cell r="P597">
            <v>1020400752767</v>
          </cell>
          <cell r="Q597" t="str">
            <v>04 №0054414</v>
          </cell>
          <cell r="W597">
            <v>649000</v>
          </cell>
          <cell r="X597" t="str">
            <v>Республика Алтай</v>
          </cell>
          <cell r="Y597" t="str">
            <v>г. Горно-Алтайск</v>
          </cell>
          <cell r="Z597" t="str">
            <v>ул. Чорос Гуркина д.29</v>
          </cell>
          <cell r="AA597">
            <v>649000</v>
          </cell>
          <cell r="AB597" t="str">
            <v>Республика Алтай</v>
          </cell>
          <cell r="AC597" t="str">
            <v>г. Горно-Алтайск</v>
          </cell>
          <cell r="AD597" t="str">
            <v>ул. Чорос Гуркина д.29</v>
          </cell>
          <cell r="AF597" t="str">
            <v>т. 55-72-59</v>
          </cell>
          <cell r="AG597" t="str">
            <v>Генеральный директор Виторт Вячеслав Сергеевич</v>
          </cell>
          <cell r="AH597" t="str">
            <v>Ген.директор Виторт В.С.</v>
          </cell>
          <cell r="AQ597">
            <v>4</v>
          </cell>
          <cell r="AR597">
            <v>8</v>
          </cell>
          <cell r="AS597">
            <v>9</v>
          </cell>
          <cell r="AT597">
            <v>10</v>
          </cell>
          <cell r="AX597" t="str">
            <v>Договор</v>
          </cell>
          <cell r="AY597" t="str">
            <v>ПРОДАВЕЦ</v>
          </cell>
          <cell r="BI597">
            <v>1</v>
          </cell>
          <cell r="BJ597" t="str">
            <v>ООО "Новострой"</v>
          </cell>
          <cell r="BK597" t="str">
            <v>г-ну Виторт В.С.</v>
          </cell>
          <cell r="BL597" t="str">
            <v>Генеральному директору</v>
          </cell>
        </row>
        <row r="598">
          <cell r="A598">
            <v>30847</v>
          </cell>
          <cell r="B598" t="str">
            <v>"Тюменское Центральное Агенство Воздушных Сообщений"</v>
          </cell>
          <cell r="C598" t="str">
            <v>ОАО "ТЦАВС"</v>
          </cell>
          <cell r="D598" t="str">
            <v>12-116/2006 от 01.01.2006г.</v>
          </cell>
          <cell r="F598" t="str">
            <v>"Запсибкомбанк" ОАО г. Салехард</v>
          </cell>
          <cell r="G598" t="str">
            <v>047182727</v>
          </cell>
          <cell r="H598" t="str">
            <v>30101810600000000727</v>
          </cell>
          <cell r="I598" t="str">
            <v>40702810500220001563</v>
          </cell>
          <cell r="K598">
            <v>7203085130</v>
          </cell>
          <cell r="L598">
            <v>720301001</v>
          </cell>
          <cell r="M598" t="str">
            <v>51300</v>
          </cell>
          <cell r="N598" t="str">
            <v>63.23.1, 63.30.1, 63.21.1</v>
          </cell>
          <cell r="O598" t="str">
            <v>01130437</v>
          </cell>
          <cell r="P598">
            <v>1027200778989</v>
          </cell>
          <cell r="Q598" t="str">
            <v>72 №0001619</v>
          </cell>
          <cell r="R598">
            <v>71401368000</v>
          </cell>
          <cell r="S598">
            <v>16</v>
          </cell>
          <cell r="T598">
            <v>47</v>
          </cell>
          <cell r="U598">
            <v>49008</v>
          </cell>
          <cell r="W598">
            <v>625026</v>
          </cell>
          <cell r="Y598" t="str">
            <v>г. Тюмень</v>
          </cell>
          <cell r="Z598" t="str">
            <v>ул. Республики 156</v>
          </cell>
          <cell r="AA598">
            <v>625026</v>
          </cell>
          <cell r="AC598" t="str">
            <v>г. Тюмень</v>
          </cell>
          <cell r="AD598" t="str">
            <v>ул. Республики 156</v>
          </cell>
          <cell r="AE598" t="str">
            <v>avs@tcavs.ru</v>
          </cell>
          <cell r="AF598" t="str">
            <v>(3452) 20-72-11? 49-42-70, 20-60-64, 20-12-56</v>
          </cell>
          <cell r="AG598" t="str">
            <v>Ген.директор
Бородина Эвелина Николаевна</v>
          </cell>
          <cell r="AK598" t="str">
            <v>Ацапина Нина Георгиевна т. 20-94-75</v>
          </cell>
          <cell r="AQ598">
            <v>4</v>
          </cell>
          <cell r="AR598">
            <v>8</v>
          </cell>
          <cell r="AS598">
            <v>9</v>
          </cell>
          <cell r="AT598">
            <v>10</v>
          </cell>
          <cell r="BF598" t="str">
            <v>продажа и брониров.авиа,ж/д билетов</v>
          </cell>
          <cell r="BI598">
            <v>1</v>
          </cell>
          <cell r="BJ598" t="str">
            <v>"Тюменское Центральное Агенство Воздушных Сообщений"</v>
          </cell>
          <cell r="BK598" t="str">
            <v>г-же Бородиной Э. Н.</v>
          </cell>
          <cell r="BL598" t="str">
            <v>Генеральному директору</v>
          </cell>
        </row>
        <row r="599">
          <cell r="A599">
            <v>30848</v>
          </cell>
          <cell r="B599" t="str">
            <v>ООО  "Ямалдорстрой"</v>
          </cell>
          <cell r="C599" t="str">
            <v>ООО"Ямалдорстрой"</v>
          </cell>
          <cell r="D599" t="str">
            <v>12-707/2007 от 01.01.2007г</v>
          </cell>
          <cell r="F599" t="str">
            <v>ЗАО АКБ "Сибирьгазбанк" г. Сургут</v>
          </cell>
          <cell r="G599" t="str">
            <v>047144853</v>
          </cell>
          <cell r="H599" t="str">
            <v>30101810200000000853</v>
          </cell>
          <cell r="I599" t="str">
            <v>40702810000000001599</v>
          </cell>
          <cell r="K599">
            <v>8602017408</v>
          </cell>
          <cell r="L599">
            <v>860201001</v>
          </cell>
          <cell r="N599" t="str">
            <v>45.21.1</v>
          </cell>
          <cell r="O599" t="str">
            <v>95849465</v>
          </cell>
          <cell r="P599">
            <v>1068602154334</v>
          </cell>
          <cell r="T599">
            <v>65</v>
          </cell>
          <cell r="W599">
            <v>628400</v>
          </cell>
          <cell r="X599" t="str">
            <v>ХМАО-Югра, Тюменская обл.</v>
          </cell>
          <cell r="Y599" t="str">
            <v>г. Сургут</v>
          </cell>
          <cell r="Z599" t="str">
            <v>ул. Маяковская, д. 45, корп. 1, кв. 104</v>
          </cell>
          <cell r="AA599">
            <v>628406</v>
          </cell>
          <cell r="AB599" t="str">
            <v>ХМАО-Югра, Тюменская обл.</v>
          </cell>
          <cell r="AC599" t="str">
            <v>г. Сургут</v>
          </cell>
          <cell r="AD599" t="str">
            <v>а/я 320</v>
          </cell>
          <cell r="AE599" t="str">
            <v>Yamal ds@mail.ru</v>
          </cell>
          <cell r="AF599" t="str">
            <v>(3462) 55-55-35, 55-55-36, факс 51-80-58</v>
          </cell>
          <cell r="AG599" t="str">
            <v>Генеральный директор Понайда Иван Петрович</v>
          </cell>
          <cell r="AQ599">
            <v>4</v>
          </cell>
          <cell r="AR599">
            <v>8</v>
          </cell>
          <cell r="AS599">
            <v>9</v>
          </cell>
          <cell r="AT599">
            <v>10</v>
          </cell>
          <cell r="BF599" t="str">
            <v>строительство</v>
          </cell>
          <cell r="BI599">
            <v>1</v>
          </cell>
          <cell r="BJ599" t="str">
            <v>ООО  "Ямалдорстрой"</v>
          </cell>
          <cell r="BK599" t="str">
            <v>г-ну Понайде И. П.</v>
          </cell>
          <cell r="BL599" t="str">
            <v>Генеральному директору</v>
          </cell>
        </row>
        <row r="600">
          <cell r="A600">
            <v>30849</v>
          </cell>
          <cell r="B600" t="str">
            <v>Новый Абонент</v>
          </cell>
          <cell r="C600" t="str">
            <v>Новый Абонент</v>
          </cell>
          <cell r="BJ600" t="str">
            <v>Новый Абонент</v>
          </cell>
        </row>
        <row r="601">
          <cell r="A601">
            <v>30850</v>
          </cell>
          <cell r="B601" t="str">
            <v>ООО "Газпром трансгаз Югорск" Ямбургское ЛПУ МГ</v>
          </cell>
          <cell r="C601" t="str">
            <v>Ямбургское ЛПУ ООО "ГТЮ"</v>
          </cell>
          <cell r="D601" t="str">
            <v>12-192/2007 от 01.01.2007г.</v>
          </cell>
          <cell r="F601" t="str">
            <v>филиал "Газпромбанк" (ОАО) г. Белоярский</v>
          </cell>
          <cell r="G601" t="str">
            <v>047177629</v>
          </cell>
          <cell r="H601" t="str">
            <v>30101810500000000629</v>
          </cell>
          <cell r="I601" t="str">
            <v>4070281000001000129</v>
          </cell>
          <cell r="K601">
            <v>8622000931</v>
          </cell>
          <cell r="L601">
            <v>890302007</v>
          </cell>
          <cell r="M601" t="str">
            <v>51133</v>
          </cell>
          <cell r="N601" t="str">
            <v>60.30.21</v>
          </cell>
          <cell r="O601" t="str">
            <v>00116547</v>
          </cell>
          <cell r="P601">
            <v>1028601843918</v>
          </cell>
          <cell r="R601">
            <v>71156656000</v>
          </cell>
          <cell r="S601">
            <v>16</v>
          </cell>
          <cell r="T601">
            <v>90</v>
          </cell>
          <cell r="U601">
            <v>41001</v>
          </cell>
          <cell r="W601">
            <v>628260</v>
          </cell>
          <cell r="X601" t="str">
            <v>Российская Федерация, Тюменская обл. Ханты-Мансийский автономный округ - Югра</v>
          </cell>
          <cell r="Y601" t="str">
            <v>г. Югорск</v>
          </cell>
          <cell r="Z601" t="str">
            <v>ул. Мира д. 15</v>
          </cell>
          <cell r="AA601">
            <v>629757</v>
          </cell>
          <cell r="AB601" t="str">
            <v>Ямало-Ненецкий автономный округ,  Надымский р-он</v>
          </cell>
          <cell r="AC601" t="str">
            <v>п. Пангоды</v>
          </cell>
          <cell r="AF601" t="str">
            <v>51-570, ф.51-516</v>
          </cell>
          <cell r="AG601" t="str">
            <v>и.о. Начальника Пидкович Александр Иванович т. 51-510</v>
          </cell>
          <cell r="AI601" t="str">
            <v xml:space="preserve">и.о зам. Начальника по производству Лун-Фу Александр Викторович </v>
          </cell>
          <cell r="AJ601" t="str">
            <v>И.о. гл. инженера Валишин Сергей Васильевич т. 51-511</v>
          </cell>
          <cell r="AQ601">
            <v>4</v>
          </cell>
          <cell r="AR601">
            <v>8</v>
          </cell>
          <cell r="AS601">
            <v>9</v>
          </cell>
          <cell r="AT601">
            <v>10</v>
          </cell>
          <cell r="BG601" t="str">
            <v>ТТГ</v>
          </cell>
          <cell r="BI601">
            <v>0.5</v>
          </cell>
          <cell r="BJ601" t="str">
            <v>ООО "Газпром трансгаз Югорск" Ямбургское ЛПУ МГ</v>
          </cell>
          <cell r="BK601" t="str">
            <v>г-ну Пидковичу А. И.</v>
          </cell>
          <cell r="BL601" t="str">
            <v>Исполняющему обязанности начальника</v>
          </cell>
        </row>
        <row r="602">
          <cell r="A602">
            <v>30851</v>
          </cell>
          <cell r="B602" t="str">
            <v>ИП Джафаров Юсиф  Джафар</v>
          </cell>
          <cell r="C602" t="str">
            <v>ИП Джафаров Ю. Д.</v>
          </cell>
          <cell r="D602" t="str">
            <v>12-255/2006 от 01.01.2006г.</v>
          </cell>
          <cell r="K602">
            <v>890300240605</v>
          </cell>
          <cell r="P602">
            <v>304890310000067</v>
          </cell>
          <cell r="Q602" t="str">
            <v>000189006</v>
          </cell>
          <cell r="W602">
            <v>629757</v>
          </cell>
          <cell r="X602" t="str">
            <v>ЯНАО Надымский р-он</v>
          </cell>
          <cell r="Y602" t="str">
            <v>п. Пангоды</v>
          </cell>
          <cell r="Z602" t="str">
            <v>ул. Звездная, 60-2</v>
          </cell>
          <cell r="AA602">
            <v>629757</v>
          </cell>
          <cell r="AB602" t="str">
            <v>ЯНАО Надымский р-он</v>
          </cell>
          <cell r="AC602" t="str">
            <v>п. Пангоды</v>
          </cell>
          <cell r="AD602" t="str">
            <v>ул. Звездная, 60-2</v>
          </cell>
          <cell r="AF602" t="str">
            <v>52-707</v>
          </cell>
          <cell r="AG602" t="str">
            <v>ИП Джафаров Юсиф  Джафар</v>
          </cell>
          <cell r="AH602" t="str">
            <v>ИП Джафаров Ю. Д.</v>
          </cell>
          <cell r="AQ602">
            <v>4</v>
          </cell>
          <cell r="AR602">
            <v>8</v>
          </cell>
          <cell r="AS602">
            <v>9</v>
          </cell>
          <cell r="AT602">
            <v>10</v>
          </cell>
          <cell r="BI602">
            <v>1</v>
          </cell>
          <cell r="BJ602" t="str">
            <v>ИП Джафаров Юсиф  Джафар</v>
          </cell>
          <cell r="BK602" t="str">
            <v>г-ну Джафарову Ю. Д.</v>
          </cell>
          <cell r="BL602" t="str">
            <v>Индивидуальному предпринимателю</v>
          </cell>
        </row>
        <row r="603">
          <cell r="A603">
            <v>30852</v>
          </cell>
          <cell r="B603" t="str">
            <v>Новый Абонент</v>
          </cell>
          <cell r="C603" t="str">
            <v>Новый Абонент</v>
          </cell>
          <cell r="BJ603" t="str">
            <v>Новый Абонент</v>
          </cell>
        </row>
        <row r="604">
          <cell r="A604">
            <v>30853</v>
          </cell>
          <cell r="B604" t="str">
            <v>Новый Абонент</v>
          </cell>
          <cell r="C604" t="str">
            <v>Новый Абонент</v>
          </cell>
          <cell r="BJ604" t="str">
            <v>Новый Абонент</v>
          </cell>
        </row>
        <row r="605">
          <cell r="A605">
            <v>30854</v>
          </cell>
          <cell r="B605" t="str">
            <v>Новый Абонент</v>
          </cell>
          <cell r="C605" t="str">
            <v>Новый Абонент</v>
          </cell>
          <cell r="BJ605" t="str">
            <v>Новый Абонент</v>
          </cell>
        </row>
        <row r="607">
          <cell r="B607" t="str">
            <v>ПОТЕРИ</v>
          </cell>
          <cell r="BJ607" t="str">
            <v>ПОТЕРИ</v>
          </cell>
        </row>
        <row r="608">
          <cell r="A608">
            <v>80001</v>
          </cell>
          <cell r="B608" t="str">
            <v>ООО "Газтеплоэнергоремонт"</v>
          </cell>
          <cell r="C608" t="str">
            <v>ООО "ГТЭР"</v>
          </cell>
          <cell r="D608" t="str">
            <v>12-367П/2007   от 01.01.2007г.</v>
          </cell>
          <cell r="F608" t="str">
            <v>филиал ОАО "Уралсиб"  г. Тюмень</v>
          </cell>
          <cell r="G608" t="str">
            <v>047106957</v>
          </cell>
          <cell r="H608" t="str">
            <v>30101810900000000957</v>
          </cell>
          <cell r="I608" t="str">
            <v>40702810863020000048</v>
          </cell>
          <cell r="K608">
            <v>8903023300</v>
          </cell>
          <cell r="L608">
            <v>890301001</v>
          </cell>
          <cell r="O608" t="str">
            <v>31124173</v>
          </cell>
          <cell r="W608">
            <v>629733</v>
          </cell>
          <cell r="X608" t="str">
            <v>Ямало-Ненецкий автономный округ</v>
          </cell>
          <cell r="Y608" t="str">
            <v>г. Надым</v>
          </cell>
          <cell r="Z608" t="str">
            <v>пос. Лесной, здание ООО "НРЭП", кабинет ООО "ГТЭР"</v>
          </cell>
          <cell r="AA608">
            <v>629733</v>
          </cell>
          <cell r="AB608" t="str">
            <v>Ямало-Ненецкий автономный округ</v>
          </cell>
          <cell r="AC608" t="str">
            <v>г. Надым</v>
          </cell>
          <cell r="AD608" t="str">
            <v>пос. Лесной, здание ООО "НРЭП", кабинет ООО "ГТЭР"</v>
          </cell>
          <cell r="AF608" t="str">
            <v>т. 6-12-00
т/ф 3-26-96
т. 3-23-05</v>
          </cell>
          <cell r="AG608" t="str">
            <v>исп.д. Миннушин Эдуард Загитович
т.3-26-96</v>
          </cell>
          <cell r="AH608" t="str">
            <v>исп.д. Миннушин Э. З.</v>
          </cell>
          <cell r="AJ608" t="str">
            <v>Белкин Виталий Владимирович
т.3-35-49</v>
          </cell>
          <cell r="AK608" t="str">
            <v>Тихонова Диана Ивановна 
т. 3-01-74</v>
          </cell>
          <cell r="BJ608" t="str">
            <v>ООО "Газтеплоэнергоремонт"</v>
          </cell>
          <cell r="BK608" t="str">
            <v>г-ну. Миннушину Э. З.</v>
          </cell>
          <cell r="BL608" t="str">
            <v>Исполнительному директору</v>
          </cell>
        </row>
        <row r="609">
          <cell r="A609">
            <v>80002</v>
          </cell>
          <cell r="B609" t="str">
            <v>Управление "Надымэнергогаз"</v>
          </cell>
          <cell r="C609" t="str">
            <v>Управление "Надымэнергогаз"</v>
          </cell>
          <cell r="BJ609" t="str">
            <v>Управление "Надымэнергогаз"</v>
          </cell>
        </row>
        <row r="610">
          <cell r="A610">
            <v>80003</v>
          </cell>
          <cell r="B610" t="str">
            <v>ОАО "Межрегионэнергосбыт"</v>
          </cell>
          <cell r="C610" t="str">
            <v>"Межрегионэнергосбыт" (ТТГ)</v>
          </cell>
          <cell r="D610" t="str">
            <v>ЭС-11/17 от 01.04.2007г.</v>
          </cell>
          <cell r="F610" t="str">
            <v>ЗАО "Газэнергопромбанк" п. Газопровод</v>
          </cell>
          <cell r="G610" t="str">
            <v>044650376</v>
          </cell>
          <cell r="H610" t="str">
            <v>30101810100000000363</v>
          </cell>
          <cell r="I610" t="str">
            <v>40702810200010004487</v>
          </cell>
          <cell r="K610">
            <v>7705750968</v>
          </cell>
          <cell r="L610">
            <v>770501001</v>
          </cell>
          <cell r="O610" t="str">
            <v>97201337</v>
          </cell>
          <cell r="R610">
            <v>45286560000</v>
          </cell>
          <cell r="W610">
            <v>115093</v>
          </cell>
          <cell r="Y610" t="str">
            <v>г. Москва</v>
          </cell>
          <cell r="Z610" t="str">
            <v>ул. Щипок д. 4</v>
          </cell>
          <cell r="AA610">
            <v>142770</v>
          </cell>
          <cell r="AB610" t="str">
            <v>Московская обл., Ленинградский р-он</v>
          </cell>
          <cell r="AC610" t="str">
            <v>п/о Коммунарка</v>
          </cell>
          <cell r="AD610" t="str">
            <v>Деловой центр</v>
          </cell>
          <cell r="AG610" t="str">
            <v>первый зам. г.д. Аширов Станислав Олегович</v>
          </cell>
          <cell r="AH610" t="str">
            <v>зам. г.д. Аширов С. О.</v>
          </cell>
          <cell r="BJ610" t="str">
            <v>ОАО "Межрегионэнергосбыт"</v>
          </cell>
          <cell r="BK610" t="str">
            <v>г-ну Аширову С. О.</v>
          </cell>
          <cell r="BL610" t="str">
            <v>Первову заместителю генерального директора</v>
          </cell>
        </row>
        <row r="611">
          <cell r="A611">
            <v>80004</v>
          </cell>
          <cell r="B611" t="str">
            <v>МУП "Теплоэнергоремонт"</v>
          </cell>
          <cell r="C611" t="str">
            <v>МУП "ТЭР"</v>
          </cell>
          <cell r="D611" t="str">
            <v>12-370/2007-П от 01.01.2007г.</v>
          </cell>
          <cell r="F611" t="str">
            <v>"Запсибкомбанк" ОАО г. Тюмень</v>
          </cell>
          <cell r="G611" t="str">
            <v>047130639</v>
          </cell>
          <cell r="H611" t="str">
            <v>30101810100000000639</v>
          </cell>
          <cell r="I611" t="str">
            <v>40702810100140000866</v>
          </cell>
          <cell r="K611">
            <v>8903003575</v>
          </cell>
          <cell r="L611">
            <v>890301001</v>
          </cell>
          <cell r="M611" t="str">
            <v>90110,  90215, 90213, 11170</v>
          </cell>
          <cell r="O611" t="str">
            <v>31432420</v>
          </cell>
          <cell r="W611">
            <v>629730</v>
          </cell>
          <cell r="X611" t="str">
            <v>ЯНАО</v>
          </cell>
          <cell r="Y611" t="str">
            <v>г. Надым</v>
          </cell>
          <cell r="Z611" t="str">
            <v>ул. Зверева 3/2</v>
          </cell>
          <cell r="AA611">
            <v>629730</v>
          </cell>
          <cell r="AB611" t="str">
            <v>ЯНАО</v>
          </cell>
          <cell r="AC611" t="str">
            <v>г. Надым</v>
          </cell>
          <cell r="AD611" t="str">
            <v>ул. Зверева 3/2</v>
          </cell>
          <cell r="AF611" t="str">
            <v>т.3-10-21; 
ф.3-42-76</v>
          </cell>
          <cell r="AG611" t="str">
            <v>д. Дежуров Сергей Петрович
т.3-10-21</v>
          </cell>
          <cell r="AH611" t="str">
            <v>д. Дежуров С. П.</v>
          </cell>
          <cell r="AI611" t="str">
            <v>Швецов Александр Николаевич
т.3-04-65</v>
          </cell>
          <cell r="AJ611" t="str">
            <v>Дежуров Сергей Петрович
т.3-04-74</v>
          </cell>
          <cell r="AK611" t="str">
            <v>Кибенева Лидия Ильинична 
т.3-17-31</v>
          </cell>
          <cell r="AL611" t="str">
            <v>Кибенева Л. И.</v>
          </cell>
          <cell r="AM611" t="str">
            <v>Власенко Иван Михайлович 
т.3-04-65</v>
          </cell>
          <cell r="AP611" t="str">
            <v>Людмила Петровна 
т.3-10-21</v>
          </cell>
          <cell r="AZ611" t="str">
            <v>нет</v>
          </cell>
          <cell r="BA611" t="str">
            <v>нет</v>
          </cell>
          <cell r="BD611" t="str">
            <v>III</v>
          </cell>
          <cell r="BF611" t="str">
            <v>Эксплуатация ЖКХ</v>
          </cell>
          <cell r="BJ611" t="str">
            <v>МУП "Теплоэнергоремонт"</v>
          </cell>
          <cell r="BK611" t="str">
            <v>г-ну Дежурову С. П.</v>
          </cell>
          <cell r="BL611" t="str">
            <v>Директору</v>
          </cell>
        </row>
        <row r="612">
          <cell r="A612">
            <v>80005</v>
          </cell>
          <cell r="B612" t="str">
            <v>Новый Абонент</v>
          </cell>
          <cell r="C612" t="str">
            <v>Новый Абонент</v>
          </cell>
          <cell r="BJ612" t="str">
            <v>Новый Абонент</v>
          </cell>
        </row>
        <row r="613">
          <cell r="A613">
            <v>80006</v>
          </cell>
          <cell r="B613" t="str">
            <v>Новый Абонент</v>
          </cell>
          <cell r="C613" t="str">
            <v>Новый Абонент</v>
          </cell>
          <cell r="BJ613" t="str">
            <v>Новый Абонент</v>
          </cell>
        </row>
        <row r="614">
          <cell r="A614">
            <v>80007</v>
          </cell>
          <cell r="B614" t="str">
            <v xml:space="preserve">Общество с ограниченной ответственностью "Газпромэнерго" </v>
          </cell>
          <cell r="C614" t="str">
            <v xml:space="preserve">НФ "ГПЭ" </v>
          </cell>
          <cell r="D614" t="str">
            <v>12-739/П от 01.01.2007г.</v>
          </cell>
          <cell r="F614" t="str">
            <v>АБ «Газпромбанк» (ОАО) г. Москва</v>
          </cell>
          <cell r="G614" t="str">
            <v>044525823</v>
          </cell>
          <cell r="H614" t="str">
            <v>30101810100000000898</v>
          </cell>
          <cell r="I614" t="str">
            <v>40702810301000000229</v>
          </cell>
          <cell r="K614">
            <v>7736186950</v>
          </cell>
          <cell r="L614">
            <v>890302001</v>
          </cell>
          <cell r="N614" t="str">
            <v>62.23, 65.23.3, 65.23.1,74.20.13, 74.14,74.13.1, 45.21.5, 74.20, 40.10.4, 40.10.5, 40.30.5, 74.84</v>
          </cell>
          <cell r="O614" t="str">
            <v>18584757</v>
          </cell>
          <cell r="P614">
            <v>1027739841370</v>
          </cell>
          <cell r="R614">
            <v>45293558000</v>
          </cell>
          <cell r="S614">
            <v>16</v>
          </cell>
          <cell r="T614">
            <v>65</v>
          </cell>
          <cell r="X614" t="str">
            <v xml:space="preserve">Российская Федерация, 117939, </v>
          </cell>
          <cell r="Y614" t="str">
            <v>Москва,</v>
          </cell>
          <cell r="Z614" t="str">
            <v>ул. Строителей, д.8, корп.1</v>
          </cell>
          <cell r="AA614">
            <v>629730</v>
          </cell>
          <cell r="AB614" t="str">
            <v>Российская Федерация, Тюменская обл, Ямало-Ненецкий автономный округ,</v>
          </cell>
          <cell r="AC614" t="str">
            <v>г.Надым,</v>
          </cell>
          <cell r="AD614" t="str">
            <v>ул. Зверева, д.1</v>
          </cell>
          <cell r="AG614" t="str">
            <v>Дир. филиала Кавратский Игорь Вячеславович</v>
          </cell>
          <cell r="AH614" t="str">
            <v>Дир. филиала Кавратский И. В.</v>
          </cell>
          <cell r="AJ614" t="str">
            <v>Даценко В. В.</v>
          </cell>
          <cell r="AK614" t="str">
            <v>рук. учётно-кредитной гр. Сударик Галина Николаевна 
т.  6-63-41</v>
          </cell>
          <cell r="AL614" t="str">
            <v>рук. учётно-кредитной гр. Сударик Г. Н.</v>
          </cell>
          <cell r="BJ614" t="str">
            <v xml:space="preserve">Надымский филиал Общества с ограниченной ответственностью "Газпромэнерго" </v>
          </cell>
          <cell r="BK614" t="str">
            <v>г-ну Колосову В. Н.</v>
          </cell>
          <cell r="BL614" t="str">
            <v>Директору филиала</v>
          </cell>
        </row>
        <row r="615">
          <cell r="A615">
            <v>80008</v>
          </cell>
          <cell r="B615" t="str">
            <v>Новый Абонент</v>
          </cell>
          <cell r="C615" t="str">
            <v>Новый Абонент</v>
          </cell>
          <cell r="BJ615" t="str">
            <v>Новый Абонент</v>
          </cell>
        </row>
        <row r="616">
          <cell r="A616">
            <v>80009</v>
          </cell>
          <cell r="B616" t="str">
            <v>Новый Абонент</v>
          </cell>
          <cell r="C616" t="str">
            <v>Новый Абонент</v>
          </cell>
          <cell r="BJ616" t="str">
            <v>Новый Абонент</v>
          </cell>
        </row>
        <row r="617">
          <cell r="A617">
            <v>90010</v>
          </cell>
          <cell r="B617" t="str">
            <v xml:space="preserve">Общество с ограниченной ответственностью "Газпромэнерго" </v>
          </cell>
          <cell r="C617" t="str">
            <v>"ГПЭ" (г. Москва)</v>
          </cell>
          <cell r="D617" t="str">
            <v>11/30-П от 01.01.2006г.</v>
          </cell>
          <cell r="F617" t="str">
            <v>АБ «Газпромбанк» (ОАО) г. Москва</v>
          </cell>
          <cell r="G617" t="str">
            <v>044525823</v>
          </cell>
          <cell r="H617" t="str">
            <v>30101810200000000823</v>
          </cell>
          <cell r="I617" t="str">
            <v>40702810500000000459</v>
          </cell>
          <cell r="K617">
            <v>7736186950</v>
          </cell>
          <cell r="L617">
            <v>773601001</v>
          </cell>
          <cell r="N617" t="str">
            <v>62.23, 65.23.3, 65.23.1,74.20.13, 74.14,74.13.1, 45.21.5, 74.20, 40.10.4, 40.10.5, 40.30.5, 74.84</v>
          </cell>
          <cell r="O617" t="str">
            <v>18584757</v>
          </cell>
          <cell r="P617">
            <v>1027739841370</v>
          </cell>
          <cell r="R617">
            <v>45293558000</v>
          </cell>
          <cell r="S617">
            <v>16</v>
          </cell>
          <cell r="T617">
            <v>65</v>
          </cell>
          <cell r="X617" t="str">
            <v xml:space="preserve">Российская Федерация, 117939, </v>
          </cell>
          <cell r="Y617" t="str">
            <v>Москва,</v>
          </cell>
          <cell r="Z617" t="str">
            <v>ул. Строителей, д.8, корп.1</v>
          </cell>
          <cell r="AB617" t="str">
            <v xml:space="preserve">Российская Федерация, 117939, </v>
          </cell>
          <cell r="AC617" t="str">
            <v>Москва,</v>
          </cell>
          <cell r="AD617" t="str">
            <v>ул. Строителей, д.8, корп.1</v>
          </cell>
          <cell r="AG617" t="str">
            <v>г. д. Ильяхин Николай Васильевич</v>
          </cell>
          <cell r="AH617" t="str">
            <v>г.д. Ильяхин Н. В.</v>
          </cell>
          <cell r="BJ617" t="str">
            <v>Общество с ограниченной ответственностью "Газпромэнерго"</v>
          </cell>
          <cell r="BK617" t="str">
            <v>г-ну  Ильяхину Н. В.</v>
          </cell>
          <cell r="BL617" t="str">
            <v>Генеральному директору</v>
          </cell>
        </row>
        <row r="619">
          <cell r="B619" t="str">
            <v>СЕТЕВЫЕ  КОМПАНИИ</v>
          </cell>
        </row>
        <row r="621">
          <cell r="A621">
            <v>50000</v>
          </cell>
          <cell r="B621" t="str">
            <v>ф-ал ОАО "Тюменьэнерго" "Северные электрические сети"</v>
          </cell>
          <cell r="C621" t="str">
            <v>"Сев. ЭС"</v>
          </cell>
          <cell r="BJ621" t="str">
            <v>ф-ал ОАО "Тюменьэнерго" "Северные электрические сети"</v>
          </cell>
        </row>
        <row r="622">
          <cell r="A622">
            <v>50001</v>
          </cell>
          <cell r="B622" t="str">
            <v>ООО "Газтеплоэнергоремонт"</v>
          </cell>
          <cell r="C622" t="str">
            <v>ООО "ГТЭР"</v>
          </cell>
          <cell r="D622" t="str">
            <v>12-1001/2006 от 01.01.2006г.</v>
          </cell>
          <cell r="F622" t="str">
            <v>филиал ОАО "Уралсиб"  г. Тюмень</v>
          </cell>
          <cell r="G622" t="str">
            <v>047106957</v>
          </cell>
          <cell r="H622" t="str">
            <v>30101810900000000957</v>
          </cell>
          <cell r="I622" t="str">
            <v>40702810863020000048</v>
          </cell>
          <cell r="K622">
            <v>8903023300</v>
          </cell>
          <cell r="L622">
            <v>890301001</v>
          </cell>
          <cell r="O622" t="str">
            <v>31124173</v>
          </cell>
          <cell r="W622">
            <v>629733</v>
          </cell>
          <cell r="X622" t="str">
            <v>Ямало-Ненецкий автономный округ</v>
          </cell>
          <cell r="Y622" t="str">
            <v>г. Надым</v>
          </cell>
          <cell r="Z622" t="str">
            <v>пос. Лесной, здание ООО "НРЭП", кабинет ООО "ГТЭР"</v>
          </cell>
          <cell r="AA622">
            <v>629733</v>
          </cell>
          <cell r="AB622" t="str">
            <v>Ямало-Ненецкий автономный округ</v>
          </cell>
          <cell r="AC622" t="str">
            <v>г. Надым</v>
          </cell>
          <cell r="AD622" t="str">
            <v>пос. Лесной, здание ООО "НРЭП", кабинет ООО "ГТЭР"</v>
          </cell>
          <cell r="AF622" t="str">
            <v>т. 6-12-00
т/ф 3-26-96
т. 3-23-05</v>
          </cell>
          <cell r="AG622" t="str">
            <v>исп.д. Миннушин Эдуард Загитович
т.3-26-96</v>
          </cell>
          <cell r="AH622" t="str">
            <v>исп.д. Миннушин Э. З.</v>
          </cell>
          <cell r="AJ622" t="str">
            <v>Белкин Виталий Владимирович
т.3-35-49</v>
          </cell>
          <cell r="AK622" t="str">
            <v>Тихонова Диана Ивановна 
т. 3-01-74</v>
          </cell>
          <cell r="BJ622" t="str">
            <v>ООО "Газтеплоэнергоремонт"</v>
          </cell>
          <cell r="BK622" t="str">
            <v>г-ну. Миннушину Э. З.</v>
          </cell>
          <cell r="BL622" t="str">
            <v>Исполнительному директору</v>
          </cell>
        </row>
        <row r="623">
          <cell r="A623">
            <v>50002</v>
          </cell>
          <cell r="B623" t="str">
            <v>МУП  "Редакция Надымской студии телевидения"</v>
          </cell>
          <cell r="C623" t="str">
            <v>МУП "РНСТ"</v>
          </cell>
          <cell r="F623" t="str">
            <v>Расчётно - кассовый центр г. Надым</v>
          </cell>
          <cell r="G623" t="str">
            <v>047186000</v>
          </cell>
          <cell r="I623" t="str">
            <v>40702810700000000001</v>
          </cell>
          <cell r="K623">
            <v>8903009344</v>
          </cell>
          <cell r="L623">
            <v>890301001</v>
          </cell>
          <cell r="W623">
            <v>629730</v>
          </cell>
          <cell r="X623" t="str">
            <v>ЯНАО</v>
          </cell>
          <cell r="Y623" t="str">
            <v>г. Надым</v>
          </cell>
          <cell r="Z623" t="str">
            <v>ул. Комсомольская д.8</v>
          </cell>
          <cell r="AA623">
            <v>629730</v>
          </cell>
          <cell r="AB623" t="str">
            <v>Тюменская обл. ЯНАО</v>
          </cell>
          <cell r="AC623" t="str">
            <v>г. Надым</v>
          </cell>
          <cell r="AD623" t="str">
            <v>Проезд 1</v>
          </cell>
          <cell r="AE623" t="str">
            <v>nst@nadym.ru</v>
          </cell>
          <cell r="AF623" t="str">
            <v>т. 3-0800 
ф. 3-40-77, 
ф. 3-19-21.</v>
          </cell>
          <cell r="AG623" t="str">
            <v>гл. редактор Загатов Сергей Валентинович</v>
          </cell>
          <cell r="AH623" t="str">
            <v>гл. редактор Загатов С. В.</v>
          </cell>
          <cell r="AK623" t="str">
            <v>Бакайкина Людмила Владимировна</v>
          </cell>
          <cell r="AL623" t="str">
            <v>Бакайкина Л. В.</v>
          </cell>
          <cell r="AZ623" t="str">
            <v>нет</v>
          </cell>
          <cell r="BA623" t="str">
            <v>нет</v>
          </cell>
          <cell r="BF623" t="str">
            <v>Телевещание</v>
          </cell>
          <cell r="BG623" t="str">
            <v>Бюджет</v>
          </cell>
          <cell r="BI623">
            <v>0</v>
          </cell>
          <cell r="BJ623" t="str">
            <v>МУП  "Редакция Надымской студии телевидения"</v>
          </cell>
          <cell r="BK623" t="str">
            <v>г-ну Загатову С. В.</v>
          </cell>
          <cell r="BL623" t="str">
            <v>Главному редактору</v>
          </cell>
          <cell r="BO623">
            <v>2.0209999999999999</v>
          </cell>
          <cell r="BP623" t="str">
            <v>8й проезд</v>
          </cell>
        </row>
        <row r="624">
          <cell r="A624">
            <v>50003</v>
          </cell>
          <cell r="B624" t="str">
            <v>ДОАО "Электрогаз" ОАО "Газпром"</v>
          </cell>
          <cell r="C624" t="str">
            <v>"Надымэлектрогаз"</v>
          </cell>
          <cell r="F624" t="str">
            <v>"Запсибкомбанк" ОАО г. Надым</v>
          </cell>
          <cell r="G624" t="str">
            <v>047186784</v>
          </cell>
          <cell r="H624" t="str">
            <v>30101810900000000784</v>
          </cell>
          <cell r="I624" t="str">
            <v>40702810700000000901</v>
          </cell>
          <cell r="K624">
            <v>2310013155</v>
          </cell>
          <cell r="L624">
            <v>890302001</v>
          </cell>
          <cell r="M624" t="str">
            <v>61110</v>
          </cell>
          <cell r="O624" t="str">
            <v>04811244</v>
          </cell>
          <cell r="P624">
            <v>1022301610297</v>
          </cell>
          <cell r="W624">
            <v>350760</v>
          </cell>
          <cell r="X624" t="str">
            <v>Россия, Краснодарский край,</v>
          </cell>
          <cell r="Y624" t="str">
            <v>г. Краснодар</v>
          </cell>
          <cell r="Z624" t="str">
            <v>ул. Красноармейская, 39</v>
          </cell>
          <cell r="AA624">
            <v>629736</v>
          </cell>
          <cell r="AB624" t="str">
            <v>ЯНАО, Тюменская обл.,</v>
          </cell>
          <cell r="AC624" t="str">
            <v>г. Надым</v>
          </cell>
          <cell r="AD624" t="str">
            <v>8-й проезд</v>
          </cell>
          <cell r="AE624" t="str">
            <v>nadelgaz@ptline.ru</v>
          </cell>
          <cell r="AF624" t="str">
            <v>т. 6-79-08 
ф. 6-74-85</v>
          </cell>
          <cell r="AG624" t="str">
            <v>д. Каськов Андрей Владимирович 
т. 6-79-08</v>
          </cell>
          <cell r="AH624" t="str">
            <v>д. Каськов А. В.</v>
          </cell>
          <cell r="AJ624" t="str">
            <v>Цой Владимир Николаевич 
т. 67-5-62</v>
          </cell>
          <cell r="AK624" t="str">
            <v>Волкова Татьяна Николаевна</v>
          </cell>
          <cell r="AL624" t="str">
            <v>Волкова Т. И.</v>
          </cell>
          <cell r="AM624" t="str">
            <v>Цой Владимир Николаевич 
т. 67-5-62</v>
          </cell>
          <cell r="AQ624">
            <v>4</v>
          </cell>
          <cell r="AR624">
            <v>8</v>
          </cell>
          <cell r="AS624">
            <v>9</v>
          </cell>
          <cell r="AT624">
            <v>10</v>
          </cell>
          <cell r="AX624" t="str">
            <v>Договор</v>
          </cell>
          <cell r="AY624" t="str">
            <v>ПРОДАВЕЦ</v>
          </cell>
          <cell r="AZ624" t="str">
            <v>нет</v>
          </cell>
          <cell r="BA624" t="str">
            <v>нет</v>
          </cell>
          <cell r="BB624" t="str">
            <v>нет</v>
          </cell>
          <cell r="BD624" t="str">
            <v>III</v>
          </cell>
          <cell r="BI624">
            <v>1</v>
          </cell>
          <cell r="BJ624" t="str">
            <v>ДОАО "Электрогаз" ОАО "Газпром" Филиал "Надымэлектрогаз"</v>
          </cell>
          <cell r="BK624" t="str">
            <v>г-ну Каськову А. В.</v>
          </cell>
          <cell r="BL624" t="str">
            <v>Директору</v>
          </cell>
          <cell r="BO624">
            <v>2.0169999999999999</v>
          </cell>
          <cell r="BP624" t="str">
            <v>8й проезд</v>
          </cell>
        </row>
        <row r="625">
          <cell r="A625">
            <v>50004</v>
          </cell>
          <cell r="B625" t="str">
            <v>МУП "Теплоэнергоремонт"</v>
          </cell>
          <cell r="C625" t="str">
            <v>МУП "ТЭР"</v>
          </cell>
          <cell r="F625" t="str">
            <v>"Запсибкомбанк" ОАО г. Тюмень</v>
          </cell>
          <cell r="G625" t="str">
            <v>047130639</v>
          </cell>
          <cell r="H625" t="str">
            <v>30101810100000000639</v>
          </cell>
          <cell r="I625" t="str">
            <v>40702810100140000866</v>
          </cell>
          <cell r="K625">
            <v>8903003575</v>
          </cell>
          <cell r="L625">
            <v>890301001</v>
          </cell>
          <cell r="M625" t="str">
            <v>90110,  90215, 90213, 11170</v>
          </cell>
          <cell r="O625" t="str">
            <v>31432420</v>
          </cell>
          <cell r="W625">
            <v>629730</v>
          </cell>
          <cell r="X625" t="str">
            <v>ЯНАО</v>
          </cell>
          <cell r="Y625" t="str">
            <v>г. Надым</v>
          </cell>
          <cell r="Z625" t="str">
            <v>ул. Зверева 3/2</v>
          </cell>
          <cell r="AA625">
            <v>629730</v>
          </cell>
          <cell r="AB625" t="str">
            <v>ЯНАО</v>
          </cell>
          <cell r="AC625" t="str">
            <v>г. Надым</v>
          </cell>
          <cell r="AD625" t="str">
            <v>ул. Зверева 3/2</v>
          </cell>
          <cell r="AF625" t="str">
            <v>т.3-10-21; 
ф.3-42-76</v>
          </cell>
          <cell r="AG625" t="str">
            <v>д. Дежуров Сергей Петрович
т.3-10-21</v>
          </cell>
          <cell r="AH625" t="str">
            <v>д. Дежуров С. П.</v>
          </cell>
          <cell r="AI625" t="str">
            <v>Швецов Александр Николаевич
т.3-04-65</v>
          </cell>
          <cell r="AJ625" t="str">
            <v>Дежуров Сергей Петрович
т.3-04-74</v>
          </cell>
          <cell r="AK625" t="str">
            <v>Кибенева Лидия Ильинична 
т.3-17-31</v>
          </cell>
          <cell r="AL625" t="str">
            <v>Кибенева Л. И.</v>
          </cell>
          <cell r="AM625" t="str">
            <v>Власенко Иван Михайлович 
т.3-04-65</v>
          </cell>
          <cell r="AP625" t="str">
            <v>Людмила Петровна 
т.3-10-21</v>
          </cell>
          <cell r="AZ625" t="str">
            <v>нет</v>
          </cell>
          <cell r="BA625" t="str">
            <v>нет</v>
          </cell>
          <cell r="BD625" t="str">
            <v>III</v>
          </cell>
          <cell r="BF625" t="str">
            <v>Эксплуатация ЖКХ</v>
          </cell>
          <cell r="BJ625" t="str">
            <v>МУП "Теплоэнергоремонт"</v>
          </cell>
          <cell r="BK625" t="str">
            <v>г-ну Дежурову С. П.</v>
          </cell>
          <cell r="BL625" t="str">
            <v>Директору</v>
          </cell>
        </row>
        <row r="626">
          <cell r="A626">
            <v>50005</v>
          </cell>
          <cell r="B626" t="str">
            <v>ОАО "Севертрубопроводстрой"</v>
          </cell>
          <cell r="C626" t="str">
            <v>ОАО "СТПС"</v>
          </cell>
          <cell r="F626" t="str">
            <v>филиал "Газпромбанк" (ОАО) в г. Надым</v>
          </cell>
          <cell r="G626" t="str">
            <v>047186898</v>
          </cell>
          <cell r="H626" t="str">
            <v>30101810100000000898</v>
          </cell>
          <cell r="I626" t="str">
            <v>40702810601000000110</v>
          </cell>
          <cell r="K626">
            <v>8903002846</v>
          </cell>
          <cell r="L626">
            <v>890150001</v>
          </cell>
          <cell r="M626" t="str">
            <v>61129</v>
          </cell>
          <cell r="O626" t="str">
            <v>01289617</v>
          </cell>
          <cell r="W626">
            <v>629730</v>
          </cell>
          <cell r="X626" t="str">
            <v>Тюменская обл. ЯНАО</v>
          </cell>
          <cell r="Y626" t="str">
            <v>г. Надым</v>
          </cell>
          <cell r="Z626" t="str">
            <v>ул. Топчева</v>
          </cell>
          <cell r="AA626">
            <v>629730</v>
          </cell>
          <cell r="AB626" t="str">
            <v>Тюменская обл. ЯНАО</v>
          </cell>
          <cell r="AC626" t="str">
            <v>г. Надым</v>
          </cell>
          <cell r="AD626" t="str">
            <v>ул. Топчева</v>
          </cell>
          <cell r="AE626" t="str">
            <v>stps@ptline.ru</v>
          </cell>
          <cell r="AF626" t="str">
            <v>т/ф 40-919
т/ф 49-931
т. 49-792</v>
          </cell>
          <cell r="AG626" t="str">
            <v>г.д. Мельничук Николай Васильевич 
т. 49-931</v>
          </cell>
          <cell r="AH626" t="str">
            <v>г. д. Мельничук Н. В,</v>
          </cell>
          <cell r="AI626" t="str">
            <v>Хоптюк Дмитрий Маркович</v>
          </cell>
          <cell r="AJ626" t="str">
            <v>Мазур Василий Прокопьевич</v>
          </cell>
          <cell r="AK626" t="str">
            <v>Ситникова Валентина Александровна 
т. 49-929</v>
          </cell>
          <cell r="AM626" t="str">
            <v>Дежуров Сергей Петрович 
т. 49-921</v>
          </cell>
          <cell r="AP626" t="str">
            <v>Елена Анатольевна 
т. 49-931</v>
          </cell>
          <cell r="BJ626" t="str">
            <v>ОАО "Севертрубопроводстрой"</v>
          </cell>
          <cell r="BK626" t="str">
            <v>г-ну Мельничуку Н. В,</v>
          </cell>
          <cell r="BL626" t="str">
            <v>Генеральному директору</v>
          </cell>
        </row>
        <row r="627">
          <cell r="A627">
            <v>60006</v>
          </cell>
          <cell r="B627" t="str">
            <v xml:space="preserve">ООО "Газпромэнерго" </v>
          </cell>
          <cell r="C627" t="str">
            <v>"ГПЭ"  ПУЭВС</v>
          </cell>
          <cell r="F627" t="str">
            <v>АБ «Газпромбанк» (ОАО) г. Москва</v>
          </cell>
          <cell r="G627" t="str">
            <v>044525823</v>
          </cell>
          <cell r="H627" t="str">
            <v>30101810100000000898</v>
          </cell>
          <cell r="I627" t="str">
            <v>40702810301000000229</v>
          </cell>
          <cell r="K627">
            <v>7736186950</v>
          </cell>
          <cell r="L627">
            <v>773601001</v>
          </cell>
          <cell r="N627" t="str">
            <v>62.23, 65.23.3, 65.23.1,74.20.13, 74.14,74.13.1, 45.21.5, 74.20, 40.10.4, 40.10.5, 40.30.5, 74.84</v>
          </cell>
          <cell r="O627" t="str">
            <v>18584757</v>
          </cell>
          <cell r="P627">
            <v>1027739841370</v>
          </cell>
          <cell r="R627">
            <v>45293558000</v>
          </cell>
          <cell r="S627">
            <v>16</v>
          </cell>
          <cell r="T627">
            <v>65</v>
          </cell>
          <cell r="W627">
            <v>117939</v>
          </cell>
          <cell r="X627" t="str">
            <v>Российская Федерация</v>
          </cell>
          <cell r="Y627" t="str">
            <v>г. Москва</v>
          </cell>
          <cell r="Z627" t="str">
            <v>ул. Строителей, д.8 корп.1</v>
          </cell>
          <cell r="AA627">
            <v>629730</v>
          </cell>
          <cell r="AB627" t="str">
            <v>Российская Федерация, Тюменская область, Ямало-Ненецкий автономный округ,</v>
          </cell>
          <cell r="AC627" t="str">
            <v>г.Надым</v>
          </cell>
          <cell r="AD627" t="str">
            <v>ул. Полярная, 1</v>
          </cell>
          <cell r="AG627" t="str">
            <v>Дир. филиала Кавратский Игорь Вячеславович</v>
          </cell>
          <cell r="AH627" t="str">
            <v>Дир. филиала Кавратский И. В.</v>
          </cell>
          <cell r="AJ627" t="str">
            <v>Даценко В. В.</v>
          </cell>
          <cell r="AK627" t="str">
            <v>рук. учётно-контрольной гр. Сударик Галина Николаевна 
т.  6-63-41</v>
          </cell>
          <cell r="AL627" t="str">
            <v>рук. учётно-контрольной гр. Сударик Г. Н.</v>
          </cell>
          <cell r="BJ627" t="str">
            <v xml:space="preserve">Надымский филиал ООО "Газпромэнерго" </v>
          </cell>
          <cell r="BK627" t="str">
            <v>г-ну Колосову В. Н.</v>
          </cell>
          <cell r="BL627" t="str">
            <v>Директору филиала</v>
          </cell>
        </row>
        <row r="628">
          <cell r="A628">
            <v>50007</v>
          </cell>
          <cell r="B628" t="str">
            <v xml:space="preserve">ООО "Газпромэнерго" </v>
          </cell>
          <cell r="C628" t="str">
            <v>"ГПЭ"  НУЭВС</v>
          </cell>
          <cell r="F628" t="str">
            <v>АБ «Газпромбанк» (ОАО) г. Москва</v>
          </cell>
          <cell r="G628" t="str">
            <v>044525823</v>
          </cell>
          <cell r="H628" t="str">
            <v>30101810100000000898</v>
          </cell>
          <cell r="I628" t="str">
            <v>40702810500000000459</v>
          </cell>
          <cell r="K628">
            <v>7736186950</v>
          </cell>
          <cell r="L628">
            <v>773601001</v>
          </cell>
          <cell r="N628" t="str">
            <v>62.23, 65.23.3, 65.23.1,74.20.13, 74.14,74.13.1, 45.21.5, 74.20, 40.10.4, 40.10.5, 40.30.5, 74.84</v>
          </cell>
          <cell r="O628" t="str">
            <v>18584757</v>
          </cell>
          <cell r="P628">
            <v>1027739841370</v>
          </cell>
          <cell r="R628">
            <v>45293558000</v>
          </cell>
          <cell r="S628">
            <v>16</v>
          </cell>
          <cell r="T628">
            <v>65</v>
          </cell>
          <cell r="W628">
            <v>117939</v>
          </cell>
          <cell r="X628" t="str">
            <v>Российская Федерация</v>
          </cell>
          <cell r="Y628" t="str">
            <v>г. Москва</v>
          </cell>
          <cell r="Z628" t="str">
            <v>ул. Строителей, д.8 корп.1</v>
          </cell>
          <cell r="AA628">
            <v>629730</v>
          </cell>
          <cell r="AB628" t="str">
            <v>Российская Федерация, Тюменская область, Ямало-Ненецкий автономный округ,</v>
          </cell>
          <cell r="AC628" t="str">
            <v>г.Надым</v>
          </cell>
          <cell r="AD628" t="str">
            <v>ул. Полярная, 1</v>
          </cell>
          <cell r="AG628" t="str">
            <v>Дир. филиала Кавратский Игорь Вячеславович</v>
          </cell>
          <cell r="AH628" t="str">
            <v>Дир. филиала Кавратский И. В.</v>
          </cell>
          <cell r="AJ628" t="str">
            <v>Даценко В. В.</v>
          </cell>
          <cell r="AK628" t="str">
            <v>рук. учётно-контрольной гр. Сударик Галина Николаевна 
т.  6-63-41</v>
          </cell>
          <cell r="AL628" t="str">
            <v>рук. учётно-контрольной гр. Сударик Г. Н.</v>
          </cell>
          <cell r="BJ628" t="str">
            <v xml:space="preserve">Надымский филиал ООО "Газпромэнерго" </v>
          </cell>
          <cell r="BK628" t="str">
            <v>г-ну Колосову В. Н.</v>
          </cell>
          <cell r="BL628" t="str">
            <v>Директору филиала</v>
          </cell>
        </row>
        <row r="629">
          <cell r="A629">
            <v>50008</v>
          </cell>
          <cell r="B629" t="str">
            <v>ОАО "Арктикнефтегазстрой"</v>
          </cell>
          <cell r="C629" t="str">
            <v>ОАО "АНГС"</v>
          </cell>
          <cell r="BJ629" t="str">
            <v>ОАО "Арктикнефтегазстрой"</v>
          </cell>
        </row>
        <row r="630">
          <cell r="A630">
            <v>50009</v>
          </cell>
          <cell r="B630" t="str">
            <v>ООО "Надымстройгаздобыча"</v>
          </cell>
          <cell r="C630" t="str">
            <v>ООО "НСГД"</v>
          </cell>
          <cell r="BJ630" t="str">
            <v>ООО "Надымстройгаздобыча"</v>
          </cell>
        </row>
        <row r="631">
          <cell r="A631">
            <v>60010</v>
          </cell>
          <cell r="B631" t="str">
            <v xml:space="preserve">ООО "Газпромэнерго" </v>
          </cell>
          <cell r="C631" t="str">
            <v>"ГПЭ" (г. Москва)</v>
          </cell>
          <cell r="D631" t="str">
            <v>26/ПЭ   от 01.01.2006г.</v>
          </cell>
          <cell r="F631" t="str">
            <v>АБ «Газпромбанк» (ОАО) г. Москва</v>
          </cell>
          <cell r="G631" t="str">
            <v>044525823</v>
          </cell>
          <cell r="H631" t="str">
            <v>30101810200000000823</v>
          </cell>
          <cell r="I631" t="str">
            <v>40702810500000000459</v>
          </cell>
          <cell r="K631">
            <v>7736186950</v>
          </cell>
          <cell r="L631">
            <v>773601001</v>
          </cell>
          <cell r="N631" t="str">
            <v>62.23, 65.23.3, 65.23.1,74.20.13, 74.14,74.13.1, 45.21.5, 74.20, 40.10.4, 40.10.5, 40.30.5, 74.84</v>
          </cell>
          <cell r="O631" t="str">
            <v>18584757</v>
          </cell>
          <cell r="P631">
            <v>1027739841370</v>
          </cell>
          <cell r="R631">
            <v>45293558000</v>
          </cell>
          <cell r="S631">
            <v>16</v>
          </cell>
          <cell r="T631">
            <v>65</v>
          </cell>
          <cell r="W631">
            <v>117939</v>
          </cell>
          <cell r="X631" t="str">
            <v>РФ</v>
          </cell>
          <cell r="Y631" t="str">
            <v>г. Москва</v>
          </cell>
          <cell r="Z631" t="str">
            <v>ул. Строителей, д.8 корп.1</v>
          </cell>
          <cell r="AA631">
            <v>117939</v>
          </cell>
          <cell r="AB631" t="str">
            <v>РФ</v>
          </cell>
          <cell r="AC631" t="str">
            <v>г. Москва</v>
          </cell>
          <cell r="AD631" t="str">
            <v>ул. Строителей, д.8 корп.1</v>
          </cell>
          <cell r="AG631" t="str">
            <v>г. д. Ильяхин Николай Васильевич</v>
          </cell>
          <cell r="AH631" t="str">
            <v>г.д. Ильяхин Н. В.</v>
          </cell>
          <cell r="BJ631" t="str">
            <v>ООО "Газпромэнерго"</v>
          </cell>
          <cell r="BK631" t="str">
            <v>г-ну  Ильяхину Н. В.</v>
          </cell>
          <cell r="BL631" t="str">
            <v>Генеральному директору</v>
          </cell>
        </row>
        <row r="632">
          <cell r="A632">
            <v>50011</v>
          </cell>
          <cell r="B632" t="str">
            <v>МУП "Муниципальная исполнительная дирекция"</v>
          </cell>
          <cell r="C632" t="str">
            <v>МУП "МИД"</v>
          </cell>
          <cell r="BJ632" t="str">
            <v>МУП "Муниципальная исполнительная дирекция"</v>
          </cell>
        </row>
        <row r="633">
          <cell r="A633">
            <v>50012</v>
          </cell>
          <cell r="B633" t="str">
            <v>МУП "Производственное ремонтно-эксплутационное предприятие"</v>
          </cell>
          <cell r="C633" t="str">
            <v>МУП "ПРЭП"</v>
          </cell>
          <cell r="AF633" t="str">
            <v>т. 3-35-20</v>
          </cell>
          <cell r="AG633" t="str">
            <v>и.о. г.д. Сторожев Олег Дмитриевич</v>
          </cell>
          <cell r="AH633" t="str">
            <v>и.о. г.д. Сторожев О. Д.</v>
          </cell>
          <cell r="BJ633" t="str">
            <v>МУП "Производственное ремонтно-эксплутационное предприятие"</v>
          </cell>
          <cell r="BK633" t="str">
            <v>г-ну Сторожеву О. Д.</v>
          </cell>
          <cell r="BL633" t="str">
            <v>И.о. генерального директора</v>
          </cell>
        </row>
        <row r="634">
          <cell r="A634">
            <v>50013</v>
          </cell>
          <cell r="B634" t="str">
            <v>ОАО "Надымское авиапредприятие"</v>
          </cell>
          <cell r="C634" t="str">
            <v>"НАП"</v>
          </cell>
          <cell r="BJ634" t="str">
            <v>ОАО "Надымское авиапредприятие"</v>
          </cell>
        </row>
        <row r="635">
          <cell r="A635">
            <v>50014</v>
          </cell>
          <cell r="B635" t="str">
            <v>ООО "Л-Инвест 2001"</v>
          </cell>
          <cell r="C635" t="str">
            <v>ООО "Л-Инвест"</v>
          </cell>
          <cell r="F635" t="str">
            <v>ОАО "Сибнефтебанк" г. Тюмень</v>
          </cell>
          <cell r="G635" t="str">
            <v>047106962</v>
          </cell>
          <cell r="H635" t="str">
            <v>30101810700000000861</v>
          </cell>
          <cell r="I635" t="str">
            <v>40702810405000000404</v>
          </cell>
          <cell r="K635">
            <v>8904044817</v>
          </cell>
          <cell r="L635">
            <v>890401001</v>
          </cell>
          <cell r="W635">
            <v>629300</v>
          </cell>
          <cell r="X635" t="str">
            <v>Тюменская обл. ЯНАО</v>
          </cell>
          <cell r="Y635" t="str">
            <v>г. Новый Уренгой</v>
          </cell>
          <cell r="Z635" t="str">
            <v>ул. Молодёжная д. 17"А" оф. 55</v>
          </cell>
          <cell r="AA635">
            <v>629300</v>
          </cell>
          <cell r="AB635" t="str">
            <v>Тюменская обл. ЯНАО</v>
          </cell>
          <cell r="AC635" t="str">
            <v>г. Новый Уренгой</v>
          </cell>
          <cell r="AD635" t="str">
            <v>ул. Молодёжная д. 17"А" оф. 55</v>
          </cell>
          <cell r="AF635" t="str">
            <v>т. (3494) 26-05-48, 
ф.(3494) 23-09-44, 
т. 8-902-621-28-63</v>
          </cell>
          <cell r="AG635" t="str">
            <v>г.д. Найманов Джамбулат Казиевич</v>
          </cell>
          <cell r="AH635" t="str">
            <v>г.д. Найманов Д. К.</v>
          </cell>
          <cell r="BD635" t="str">
            <v>III</v>
          </cell>
          <cell r="BF635" t="str">
            <v>Эксплуатация ЖКХ</v>
          </cell>
          <cell r="BJ635" t="str">
            <v>ООО "Л-Инвест 2001"</v>
          </cell>
          <cell r="BK635" t="str">
            <v>г-ну Найманову Д. К.</v>
          </cell>
          <cell r="BL635" t="str">
            <v>Генеральному директору</v>
          </cell>
        </row>
        <row r="636">
          <cell r="A636">
            <v>50015</v>
          </cell>
          <cell r="B636" t="str">
            <v>ОАО "Ямальская железнодорожная компания"</v>
          </cell>
          <cell r="C636" t="str">
            <v>ОАО "ЯЖДК"</v>
          </cell>
          <cell r="BJ636">
            <v>0</v>
          </cell>
        </row>
        <row r="637">
          <cell r="A637">
            <v>60015</v>
          </cell>
          <cell r="B637" t="str">
            <v>ООО "Сургутгазпром"</v>
          </cell>
          <cell r="C637" t="str">
            <v>"СГП"</v>
          </cell>
          <cell r="BJ637" t="str">
            <v>ООО "Сургутгазпром"</v>
          </cell>
        </row>
        <row r="638">
          <cell r="A638">
            <v>50016</v>
          </cell>
          <cell r="B638" t="str">
            <v>ОАО "Надымдорстрой"</v>
          </cell>
          <cell r="C638" t="str">
            <v>"НДС"</v>
          </cell>
          <cell r="BJ638" t="str">
            <v>ОАО "Надымдорстрой"</v>
          </cell>
        </row>
        <row r="639">
          <cell r="A639">
            <v>60017</v>
          </cell>
          <cell r="B639" t="str">
            <v>ООО "Пангодинское ремонтно-эксплутационное предприятие"</v>
          </cell>
          <cell r="C639" t="str">
            <v>ООО "ПРЭП"</v>
          </cell>
          <cell r="BJ639" t="str">
            <v>ООО "Пангодинское ремонтно-эксплутационное предприятие"</v>
          </cell>
        </row>
        <row r="640">
          <cell r="A640">
            <v>60018</v>
          </cell>
          <cell r="B640" t="str">
            <v>"Пангодинское ЛПУ МГ" ООО "Газпром трансгаз Югорск"</v>
          </cell>
          <cell r="C640" t="str">
            <v>"ПЛПУ"</v>
          </cell>
          <cell r="BJ640" t="str">
            <v>"Пангодинское ЛПУ МГ" ООО "Газпром трансгаз Югорск"</v>
          </cell>
        </row>
        <row r="641">
          <cell r="A641">
            <v>60019</v>
          </cell>
          <cell r="B641" t="str">
            <v>ООО "Газпром трансгаз Югорск" Ямбургское ЛПУ МГ</v>
          </cell>
          <cell r="C641" t="str">
            <v>ЯЛПУ ООО "ГТЮ"</v>
          </cell>
          <cell r="BJ641" t="str">
            <v>ООО "Газпром трансгаз Югорск" Ямбургское ЛПУ МГ</v>
          </cell>
        </row>
        <row r="642">
          <cell r="A642">
            <v>60020</v>
          </cell>
          <cell r="B642" t="str">
            <v>ООО "Комплекс"</v>
          </cell>
          <cell r="C642" t="str">
            <v>"Комплекс"</v>
          </cell>
          <cell r="BJ642" t="str">
            <v>ООО "Комплекс"</v>
          </cell>
        </row>
        <row r="643">
          <cell r="A643">
            <v>60021</v>
          </cell>
          <cell r="B643" t="str">
            <v>Управляющая компания ООО "Ямалжилкомсервис"</v>
          </cell>
          <cell r="C643" t="str">
            <v>"ЯЖКС"</v>
          </cell>
          <cell r="BJ643" t="str">
            <v>Управляющая компания ООО "Ямалжилкомсервис"</v>
          </cell>
        </row>
        <row r="644">
          <cell r="A644">
            <v>60022</v>
          </cell>
          <cell r="B644" t="str">
            <v>ООО "Комплекс 2"</v>
          </cell>
          <cell r="C644" t="str">
            <v>"Комплекс 2"</v>
          </cell>
          <cell r="BJ644" t="str">
            <v>ООО "Комплекс 2"</v>
          </cell>
        </row>
        <row r="645">
          <cell r="A645">
            <v>60023</v>
          </cell>
          <cell r="B645" t="str">
            <v>ООО "Газпром добыча Надым"</v>
          </cell>
          <cell r="C645" t="str">
            <v>ф. "НГС" ООО "ГДН"</v>
          </cell>
          <cell r="BJ645" t="str">
            <v>ООО "Газпром добыча Надым"</v>
          </cell>
        </row>
        <row r="646">
          <cell r="A646">
            <v>50024</v>
          </cell>
          <cell r="B646" t="str">
            <v>ОАО "Ямальская железнодорожная компания"</v>
          </cell>
          <cell r="C646" t="str">
            <v>ОАО "ЯЖДК"</v>
          </cell>
          <cell r="D646">
            <v>0</v>
          </cell>
          <cell r="F646">
            <v>0</v>
          </cell>
          <cell r="G646">
            <v>0</v>
          </cell>
          <cell r="H646">
            <v>0</v>
          </cell>
          <cell r="I646">
            <v>0</v>
          </cell>
          <cell r="K646">
            <v>0</v>
          </cell>
          <cell r="L646">
            <v>0</v>
          </cell>
          <cell r="O646">
            <v>0</v>
          </cell>
          <cell r="R646">
            <v>0</v>
          </cell>
          <cell r="W646">
            <v>0</v>
          </cell>
          <cell r="Y646">
            <v>0</v>
          </cell>
          <cell r="Z646">
            <v>0</v>
          </cell>
          <cell r="AA646">
            <v>0</v>
          </cell>
          <cell r="AB646">
            <v>0</v>
          </cell>
          <cell r="AC646">
            <v>0</v>
          </cell>
          <cell r="AD646">
            <v>0</v>
          </cell>
          <cell r="AG646">
            <v>0</v>
          </cell>
          <cell r="AH646">
            <v>0</v>
          </cell>
          <cell r="BJ646" t="str">
            <v>ОАО "Ямальская железнодорожная компания"</v>
          </cell>
          <cell r="BK646">
            <v>0</v>
          </cell>
          <cell r="BL646">
            <v>0</v>
          </cell>
        </row>
        <row r="647">
          <cell r="A647">
            <v>50025</v>
          </cell>
          <cell r="B647" t="str">
            <v>ООО "Газпром добыча Надым" ОАО "Газпром"</v>
          </cell>
          <cell r="C647" t="str">
            <v>ООО "Газпром добыча Надым"</v>
          </cell>
          <cell r="D647" t="str">
            <v>ЭС-11/17 от 01.04.2007г.</v>
          </cell>
          <cell r="F647" t="str">
            <v>ЗАО "Газэнергопромбанк" п. Газопровод</v>
          </cell>
          <cell r="G647" t="str">
            <v>044650376</v>
          </cell>
          <cell r="H647" t="str">
            <v>30101810100000000363</v>
          </cell>
          <cell r="I647" t="str">
            <v>40702810200010004487</v>
          </cell>
          <cell r="K647">
            <v>7705750968</v>
          </cell>
          <cell r="L647">
            <v>770501001</v>
          </cell>
          <cell r="O647" t="str">
            <v>97201337</v>
          </cell>
          <cell r="R647">
            <v>45286560000</v>
          </cell>
          <cell r="W647">
            <v>115093</v>
          </cell>
          <cell r="X647">
            <v>0</v>
          </cell>
          <cell r="Y647" t="str">
            <v>г. Москва</v>
          </cell>
          <cell r="Z647" t="str">
            <v>ул. Щипок д. 4</v>
          </cell>
          <cell r="AA647">
            <v>142770</v>
          </cell>
          <cell r="AB647" t="str">
            <v>Московская обл., Ленинградский р-он</v>
          </cell>
          <cell r="AC647" t="str">
            <v>п/о Коммунарка</v>
          </cell>
          <cell r="AD647" t="str">
            <v>Деловой центр</v>
          </cell>
          <cell r="AF647">
            <v>0</v>
          </cell>
          <cell r="AG647" t="str">
            <v>первый зам. г.д. Аширов Станислав Олегович</v>
          </cell>
          <cell r="AH647" t="str">
            <v>зам. г.д. Аширов С. О.</v>
          </cell>
          <cell r="AI647">
            <v>0</v>
          </cell>
          <cell r="AJ647">
            <v>0</v>
          </cell>
          <cell r="AK647">
            <v>0</v>
          </cell>
          <cell r="AL647">
            <v>0</v>
          </cell>
          <cell r="AM647">
            <v>0</v>
          </cell>
          <cell r="AN647">
            <v>0</v>
          </cell>
          <cell r="BG647">
            <v>0</v>
          </cell>
          <cell r="BJ647" t="str">
            <v>ОАО "Межрегионэнергосбыт"</v>
          </cell>
          <cell r="BK647" t="str">
            <v>г-ну Аширову С. О.</v>
          </cell>
          <cell r="BL647" t="str">
            <v>Первову заместителю генерального директора</v>
          </cell>
        </row>
        <row r="648">
          <cell r="B648" t="str">
            <v>ООО "Газпром добыча Надым" ОАО "Газпром"</v>
          </cell>
          <cell r="C648" t="str">
            <v>ООО "Газпром добыча Надым"</v>
          </cell>
          <cell r="F648" t="str">
            <v>филиал "Газпромбанк" (ОАО) в г. Надым</v>
          </cell>
          <cell r="G648" t="str">
            <v>047186898</v>
          </cell>
          <cell r="H648" t="str">
            <v>301018101000000000898</v>
          </cell>
          <cell r="I648" t="str">
            <v>40702810000000300576</v>
          </cell>
          <cell r="K648">
            <v>8903019871</v>
          </cell>
          <cell r="L648">
            <v>997250001</v>
          </cell>
          <cell r="W648">
            <v>629730</v>
          </cell>
          <cell r="X648" t="str">
            <v>Тюменская обл. ЯНАО</v>
          </cell>
          <cell r="Y648" t="str">
            <v>г. Надым</v>
          </cell>
          <cell r="Z648" t="str">
            <v>ул. Зверева, 1</v>
          </cell>
          <cell r="AA648">
            <v>629730</v>
          </cell>
          <cell r="AB648" t="str">
            <v>Тюменская обл. ЯНАО</v>
          </cell>
          <cell r="AC648" t="str">
            <v>г. Надым</v>
          </cell>
          <cell r="AD648" t="str">
            <v>ул. Зверева, 1</v>
          </cell>
          <cell r="AF648" t="str">
            <v>т. 67-353</v>
          </cell>
          <cell r="AG648" t="str">
            <v>г. д. Аксютин Олег Евгеньевич</v>
          </cell>
          <cell r="AH648" t="str">
            <v>г. д. Аксютин О. Е.</v>
          </cell>
          <cell r="AI648" t="str">
            <v>Зинаидова Татьяна Иосифовна 
т. 67-378</v>
          </cell>
          <cell r="AJ648" t="str">
            <v>Голубкин Виктор Константинович 
т. 67-363</v>
          </cell>
          <cell r="AK648" t="str">
            <v>Поддубнова Екатерина Владимировна 
т. 67-303</v>
          </cell>
          <cell r="AL648" t="str">
            <v>Поддубнова Е. В.</v>
          </cell>
          <cell r="AM648" t="str">
            <v>Дугин Александр Евтеевич 
т.67-355</v>
          </cell>
          <cell r="AN648" t="str">
            <v>Харченко Олег Анатольевич 
т. 67-117</v>
          </cell>
          <cell r="BG648" t="str">
            <v>НГП</v>
          </cell>
          <cell r="BJ648" t="str">
            <v>ООО "Газпром добыча Надым"</v>
          </cell>
          <cell r="BK648" t="str">
            <v>г-ну Аксютину О. Е.</v>
          </cell>
          <cell r="BL648" t="str">
            <v>Генеральному директору</v>
          </cell>
        </row>
        <row r="649">
          <cell r="B649">
            <v>0</v>
          </cell>
        </row>
        <row r="650">
          <cell r="B650" t="str">
            <v>Последнияя строка. Не заступать!</v>
          </cell>
        </row>
        <row r="651">
          <cell r="B651">
            <v>0</v>
          </cell>
          <cell r="E651">
            <v>0</v>
          </cell>
        </row>
        <row r="652">
          <cell r="B652" t="str">
            <v>ВСЕГО договоров</v>
          </cell>
          <cell r="E652">
            <v>460</v>
          </cell>
        </row>
        <row r="653">
          <cell r="B653" t="str">
            <v>Кол-тво договоров в г. Надым</v>
          </cell>
          <cell r="E653">
            <v>326</v>
          </cell>
        </row>
        <row r="654">
          <cell r="B654" t="str">
            <v>Кол-тво договоров в пос. Пангоды</v>
          </cell>
          <cell r="C654">
            <v>0</v>
          </cell>
          <cell r="E654">
            <v>134</v>
          </cell>
        </row>
        <row r="655">
          <cell r="B655" t="str">
            <v>Новый Абонент</v>
          </cell>
          <cell r="C655" t="str">
            <v>ВСЕГО</v>
          </cell>
          <cell r="E655">
            <v>127</v>
          </cell>
        </row>
        <row r="656">
          <cell r="B656" t="str">
            <v>Новый Абонент</v>
          </cell>
          <cell r="C656" t="str">
            <v>в г. Надым</v>
          </cell>
          <cell r="E656">
            <v>102</v>
          </cell>
        </row>
        <row r="657">
          <cell r="B657" t="str">
            <v>Новый Абонент</v>
          </cell>
          <cell r="C657" t="str">
            <v>в пос. Пангоды</v>
          </cell>
          <cell r="E657">
            <v>25</v>
          </cell>
        </row>
        <row r="658">
          <cell r="B658" t="str">
            <v>Расторгнуть</v>
          </cell>
          <cell r="C658" t="str">
            <v>ВСЕГО</v>
          </cell>
          <cell r="E658">
            <v>12</v>
          </cell>
        </row>
        <row r="659">
          <cell r="B659" t="str">
            <v>Расторгнуть</v>
          </cell>
          <cell r="C659" t="str">
            <v>в г. Надым</v>
          </cell>
          <cell r="E659">
            <v>15</v>
          </cell>
        </row>
        <row r="660">
          <cell r="B660" t="str">
            <v>Расторгнуть</v>
          </cell>
          <cell r="C660" t="str">
            <v>в пос. Пангоды</v>
          </cell>
          <cell r="E660">
            <v>0</v>
          </cell>
          <cell r="AD660">
            <v>0</v>
          </cell>
          <cell r="AE660">
            <v>0</v>
          </cell>
          <cell r="AF660">
            <v>0</v>
          </cell>
          <cell r="AG660">
            <v>0</v>
          </cell>
          <cell r="AH660">
            <v>0</v>
          </cell>
        </row>
        <row r="661">
          <cell r="AD661">
            <v>15500</v>
          </cell>
          <cell r="AE661">
            <v>1.373</v>
          </cell>
          <cell r="AF661">
            <v>21281.5</v>
          </cell>
          <cell r="AG661">
            <v>3830.67</v>
          </cell>
          <cell r="AH661">
            <v>25112.17</v>
          </cell>
        </row>
      </sheetData>
      <sheetData sheetId="1" refreshError="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ЭГ"/>
      <sheetName val="СТПС"/>
      <sheetName val="НРЭП"/>
      <sheetName val="НРЭП_Ст_надым"/>
      <sheetName val="ТЭР"/>
      <sheetName val="Речпорт"/>
      <sheetName val="Речпорт_Ст_Надым"/>
      <sheetName val="АНГС"/>
      <sheetName val="НСГД"/>
      <sheetName val="НСГД (2)"/>
      <sheetName val="ТТГ"/>
      <sheetName val="ТТГ_РУ"/>
      <sheetName val="Аэропорт"/>
      <sheetName val="НГТ"/>
      <sheetName val="УНЭГ_РУ"/>
      <sheetName val="УНЭГ"/>
      <sheetName val="НПЖТ"/>
      <sheetName val="Мета"/>
      <sheetName val="Энергокомплект"/>
      <sheetName val="Энергокомплект (2)"/>
      <sheetName val="НДС"/>
      <sheetName val="НДС_СтНадым"/>
      <sheetName val="АНГС_СтНадым"/>
      <sheetName val="НСГД_ПМК-4"/>
      <sheetName val="НСГД_УПТК"/>
      <sheetName val="Общий"/>
      <sheetName val="Дебет_Креди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4">
          <cell r="A4">
            <v>101</v>
          </cell>
          <cell r="B4" t="str">
            <v>"УПЭГ" ООО "НГП"</v>
          </cell>
          <cell r="D4">
            <v>0</v>
          </cell>
          <cell r="E4">
            <v>0</v>
          </cell>
          <cell r="F4">
            <v>0</v>
          </cell>
          <cell r="G4">
            <v>0</v>
          </cell>
          <cell r="H4">
            <v>0</v>
          </cell>
          <cell r="I4">
            <v>0</v>
          </cell>
          <cell r="J4">
            <v>0</v>
          </cell>
          <cell r="K4">
            <v>0</v>
          </cell>
          <cell r="N4">
            <v>0</v>
          </cell>
          <cell r="O4">
            <v>0</v>
          </cell>
          <cell r="P4">
            <v>0</v>
          </cell>
          <cell r="Q4">
            <v>0</v>
          </cell>
          <cell r="R4">
            <v>0</v>
          </cell>
          <cell r="S4">
            <v>0</v>
          </cell>
          <cell r="T4">
            <v>0</v>
          </cell>
        </row>
        <row r="5">
          <cell r="A5">
            <v>102</v>
          </cell>
          <cell r="B5" t="str">
            <v>ОАО  "СТПС"</v>
          </cell>
          <cell r="D5">
            <v>0</v>
          </cell>
          <cell r="E5">
            <v>220176</v>
          </cell>
          <cell r="F5">
            <v>157856.99</v>
          </cell>
          <cell r="G5">
            <v>0</v>
          </cell>
          <cell r="H5">
            <v>25100.19</v>
          </cell>
          <cell r="I5">
            <v>140588.19</v>
          </cell>
          <cell r="J5">
            <v>0</v>
          </cell>
          <cell r="K5">
            <v>165688.38</v>
          </cell>
          <cell r="N5">
            <v>0</v>
          </cell>
          <cell r="O5">
            <v>157856.99</v>
          </cell>
          <cell r="P5">
            <v>0</v>
          </cell>
          <cell r="Q5">
            <v>25100.19</v>
          </cell>
          <cell r="R5">
            <v>140588.19</v>
          </cell>
          <cell r="S5">
            <v>0</v>
          </cell>
          <cell r="T5">
            <v>165688.38</v>
          </cell>
        </row>
        <row r="6">
          <cell r="A6">
            <v>103</v>
          </cell>
          <cell r="B6" t="str">
            <v>ООО "НРЭП"</v>
          </cell>
          <cell r="D6">
            <v>0</v>
          </cell>
          <cell r="E6">
            <v>35280</v>
          </cell>
          <cell r="F6">
            <v>19760.04</v>
          </cell>
          <cell r="G6">
            <v>149481.07999999999</v>
          </cell>
          <cell r="H6">
            <v>0</v>
          </cell>
          <cell r="I6">
            <v>150000</v>
          </cell>
          <cell r="J6">
            <v>49481.08</v>
          </cell>
          <cell r="K6">
            <v>0</v>
          </cell>
          <cell r="N6">
            <v>0</v>
          </cell>
          <cell r="O6">
            <v>19760.04</v>
          </cell>
          <cell r="P6">
            <v>149481.07999999999</v>
          </cell>
          <cell r="Q6">
            <v>0</v>
          </cell>
          <cell r="R6">
            <v>100000</v>
          </cell>
          <cell r="S6">
            <v>49481.08</v>
          </cell>
          <cell r="T6">
            <v>0</v>
          </cell>
        </row>
        <row r="7">
          <cell r="A7">
            <v>104</v>
          </cell>
          <cell r="B7" t="str">
            <v>"Теплоэнергоремонт"</v>
          </cell>
          <cell r="D7">
            <v>0</v>
          </cell>
          <cell r="E7">
            <v>1635600</v>
          </cell>
          <cell r="F7">
            <v>660744.21</v>
          </cell>
          <cell r="G7">
            <v>68003.070000000007</v>
          </cell>
          <cell r="H7">
            <v>0</v>
          </cell>
          <cell r="I7">
            <v>940000</v>
          </cell>
          <cell r="J7">
            <v>68003.070000000007</v>
          </cell>
          <cell r="K7">
            <v>0</v>
          </cell>
          <cell r="N7">
            <v>0</v>
          </cell>
          <cell r="O7">
            <v>660744.21</v>
          </cell>
          <cell r="P7">
            <v>68003.070000000007</v>
          </cell>
          <cell r="Q7">
            <v>0</v>
          </cell>
          <cell r="R7">
            <v>0</v>
          </cell>
          <cell r="S7">
            <v>68003.070000000007</v>
          </cell>
          <cell r="T7">
            <v>0</v>
          </cell>
        </row>
        <row r="8">
          <cell r="A8">
            <v>105</v>
          </cell>
          <cell r="B8" t="str">
            <v>РЕЧПОРТ</v>
          </cell>
          <cell r="D8">
            <v>0</v>
          </cell>
          <cell r="E8">
            <v>39240</v>
          </cell>
          <cell r="F8">
            <v>41444.5</v>
          </cell>
          <cell r="G8">
            <v>0</v>
          </cell>
          <cell r="H8">
            <v>121989.87</v>
          </cell>
          <cell r="I8">
            <v>-73285.919999999998</v>
          </cell>
          <cell r="J8">
            <v>0</v>
          </cell>
          <cell r="K8">
            <v>121989.87</v>
          </cell>
          <cell r="N8">
            <v>0</v>
          </cell>
          <cell r="O8">
            <v>41444.5</v>
          </cell>
          <cell r="P8">
            <v>0</v>
          </cell>
          <cell r="Q8">
            <v>121989.87</v>
          </cell>
          <cell r="R8">
            <v>0</v>
          </cell>
          <cell r="S8">
            <v>0</v>
          </cell>
          <cell r="T8">
            <v>121989.87</v>
          </cell>
        </row>
        <row r="9">
          <cell r="A9">
            <v>106</v>
          </cell>
          <cell r="B9" t="str">
            <v>Речпорт-Ст. Надым</v>
          </cell>
          <cell r="D9">
            <v>0</v>
          </cell>
          <cell r="E9">
            <v>72450</v>
          </cell>
          <cell r="F9">
            <v>48762.92</v>
          </cell>
          <cell r="G9">
            <v>64571.360000000001</v>
          </cell>
          <cell r="H9">
            <v>0</v>
          </cell>
          <cell r="I9">
            <v>73285.919999999998</v>
          </cell>
          <cell r="J9">
            <v>64571.360000000001</v>
          </cell>
          <cell r="K9">
            <v>0</v>
          </cell>
          <cell r="N9">
            <v>0</v>
          </cell>
          <cell r="O9">
            <v>48762.92</v>
          </cell>
          <cell r="P9">
            <v>64571.360000000001</v>
          </cell>
          <cell r="Q9">
            <v>0</v>
          </cell>
          <cell r="R9">
            <v>0</v>
          </cell>
          <cell r="S9">
            <v>64571.360000000001</v>
          </cell>
          <cell r="T9">
            <v>0</v>
          </cell>
        </row>
        <row r="10">
          <cell r="A10">
            <v>107</v>
          </cell>
          <cell r="B10" t="str">
            <v>Новый Абонент</v>
          </cell>
          <cell r="D10">
            <v>0</v>
          </cell>
          <cell r="E10">
            <v>0</v>
          </cell>
          <cell r="F10">
            <v>0</v>
          </cell>
          <cell r="G10">
            <v>0</v>
          </cell>
          <cell r="H10">
            <v>0</v>
          </cell>
          <cell r="I10">
            <v>0</v>
          </cell>
          <cell r="J10">
            <v>0</v>
          </cell>
          <cell r="K10">
            <v>0</v>
          </cell>
          <cell r="N10">
            <v>0</v>
          </cell>
          <cell r="O10">
            <v>0</v>
          </cell>
          <cell r="P10">
            <v>0</v>
          </cell>
          <cell r="Q10">
            <v>0</v>
          </cell>
          <cell r="R10">
            <v>0</v>
          </cell>
          <cell r="S10">
            <v>0</v>
          </cell>
          <cell r="T10">
            <v>0</v>
          </cell>
        </row>
        <row r="11">
          <cell r="A11">
            <v>108</v>
          </cell>
          <cell r="B11" t="str">
            <v>"Арктикнефтегазстрой"</v>
          </cell>
          <cell r="D11">
            <v>0</v>
          </cell>
          <cell r="E11">
            <v>37800</v>
          </cell>
          <cell r="F11">
            <v>25814.59</v>
          </cell>
          <cell r="G11">
            <v>7348.81</v>
          </cell>
          <cell r="H11">
            <v>0</v>
          </cell>
          <cell r="I11">
            <v>42928.81</v>
          </cell>
          <cell r="J11">
            <v>7348.81</v>
          </cell>
          <cell r="K11">
            <v>0</v>
          </cell>
          <cell r="N11">
            <v>0</v>
          </cell>
          <cell r="O11">
            <v>25814.59</v>
          </cell>
          <cell r="P11">
            <v>7348.81</v>
          </cell>
          <cell r="Q11">
            <v>0</v>
          </cell>
          <cell r="R11">
            <v>0</v>
          </cell>
          <cell r="S11">
            <v>7348.81</v>
          </cell>
          <cell r="T11">
            <v>0</v>
          </cell>
        </row>
        <row r="12">
          <cell r="A12">
            <v>109</v>
          </cell>
          <cell r="B12" t="str">
            <v>"Надымстройгаздобыча"</v>
          </cell>
          <cell r="D12">
            <v>0</v>
          </cell>
          <cell r="E12">
            <v>39600</v>
          </cell>
          <cell r="F12">
            <v>27086.400000000001</v>
          </cell>
          <cell r="G12">
            <v>16256.68</v>
          </cell>
          <cell r="H12">
            <v>0</v>
          </cell>
          <cell r="I12">
            <v>53000</v>
          </cell>
          <cell r="J12">
            <v>16256.68</v>
          </cell>
          <cell r="K12">
            <v>0</v>
          </cell>
          <cell r="N12">
            <v>0</v>
          </cell>
          <cell r="O12">
            <v>27086.400000000001</v>
          </cell>
          <cell r="P12">
            <v>16256.68</v>
          </cell>
          <cell r="Q12">
            <v>0</v>
          </cell>
          <cell r="R12">
            <v>0</v>
          </cell>
          <cell r="S12">
            <v>16256.68</v>
          </cell>
          <cell r="T12">
            <v>0</v>
          </cell>
        </row>
        <row r="13">
          <cell r="A13">
            <v>110</v>
          </cell>
          <cell r="B13" t="str">
            <v>СМУ-60  ("СТПС")</v>
          </cell>
          <cell r="D13">
            <v>0</v>
          </cell>
          <cell r="E13">
            <v>0</v>
          </cell>
          <cell r="F13">
            <v>0</v>
          </cell>
          <cell r="G13">
            <v>0</v>
          </cell>
          <cell r="H13">
            <v>0</v>
          </cell>
          <cell r="I13">
            <v>0</v>
          </cell>
          <cell r="J13">
            <v>0</v>
          </cell>
          <cell r="K13">
            <v>0</v>
          </cell>
          <cell r="N13">
            <v>0</v>
          </cell>
          <cell r="O13">
            <v>0</v>
          </cell>
          <cell r="P13">
            <v>0</v>
          </cell>
          <cell r="Q13">
            <v>0</v>
          </cell>
          <cell r="R13">
            <v>0</v>
          </cell>
          <cell r="S13">
            <v>0</v>
          </cell>
          <cell r="T13">
            <v>0</v>
          </cell>
        </row>
        <row r="14">
          <cell r="A14">
            <v>111</v>
          </cell>
          <cell r="B14" t="str">
            <v>"Тюментрансгаз"</v>
          </cell>
          <cell r="D14">
            <v>0</v>
          </cell>
          <cell r="E14">
            <v>27327260</v>
          </cell>
          <cell r="F14">
            <v>18475662.449999999</v>
          </cell>
          <cell r="G14">
            <v>15803770.09</v>
          </cell>
          <cell r="H14">
            <v>0</v>
          </cell>
          <cell r="I14">
            <v>28455577.199999999</v>
          </cell>
          <cell r="J14">
            <v>15803770.09</v>
          </cell>
          <cell r="K14">
            <v>0</v>
          </cell>
          <cell r="N14">
            <v>0</v>
          </cell>
          <cell r="O14">
            <v>18475662.449999999</v>
          </cell>
          <cell r="P14">
            <v>23849857.670000002</v>
          </cell>
          <cell r="Q14">
            <v>0</v>
          </cell>
          <cell r="R14">
            <v>8046087.6200000001</v>
          </cell>
          <cell r="S14">
            <v>15803770.050000001</v>
          </cell>
          <cell r="T14">
            <v>0</v>
          </cell>
          <cell r="W14">
            <v>0</v>
          </cell>
          <cell r="X14">
            <v>0</v>
          </cell>
          <cell r="Y14">
            <v>0</v>
          </cell>
          <cell r="Z14">
            <v>8046087.6200000001</v>
          </cell>
          <cell r="AA14">
            <v>-8046087.6200000001</v>
          </cell>
          <cell r="AB14">
            <v>0</v>
          </cell>
          <cell r="AC14">
            <v>0</v>
          </cell>
        </row>
        <row r="15">
          <cell r="A15">
            <v>112</v>
          </cell>
          <cell r="B15" t="str">
            <v>Надымский Аэропорт</v>
          </cell>
          <cell r="D15">
            <v>0</v>
          </cell>
          <cell r="E15">
            <v>147960</v>
          </cell>
          <cell r="F15">
            <v>99791.29</v>
          </cell>
          <cell r="G15">
            <v>29544.66</v>
          </cell>
          <cell r="H15">
            <v>0</v>
          </cell>
          <cell r="I15">
            <v>98598.62</v>
          </cell>
          <cell r="J15">
            <v>0</v>
          </cell>
          <cell r="K15">
            <v>69053.960000000006</v>
          </cell>
          <cell r="N15">
            <v>0</v>
          </cell>
          <cell r="O15">
            <v>99791.29</v>
          </cell>
          <cell r="P15">
            <v>29544.66</v>
          </cell>
          <cell r="Q15">
            <v>0</v>
          </cell>
          <cell r="R15">
            <v>98598.62</v>
          </cell>
          <cell r="S15">
            <v>0</v>
          </cell>
          <cell r="T15">
            <v>69053.960000000006</v>
          </cell>
        </row>
        <row r="16">
          <cell r="A16">
            <v>113</v>
          </cell>
          <cell r="B16" t="str">
            <v>Новый Абонент</v>
          </cell>
          <cell r="D16">
            <v>0</v>
          </cell>
          <cell r="E16">
            <v>0</v>
          </cell>
          <cell r="F16">
            <v>0</v>
          </cell>
          <cell r="G16">
            <v>0</v>
          </cell>
          <cell r="H16">
            <v>0</v>
          </cell>
          <cell r="I16">
            <v>0</v>
          </cell>
          <cell r="J16">
            <v>0</v>
          </cell>
          <cell r="K16">
            <v>0</v>
          </cell>
          <cell r="N16">
            <v>0</v>
          </cell>
          <cell r="O16">
            <v>0</v>
          </cell>
          <cell r="P16">
            <v>0</v>
          </cell>
          <cell r="Q16">
            <v>0</v>
          </cell>
          <cell r="R16">
            <v>0</v>
          </cell>
          <cell r="S16">
            <v>0</v>
          </cell>
          <cell r="T16">
            <v>0</v>
          </cell>
        </row>
        <row r="17">
          <cell r="A17">
            <v>114</v>
          </cell>
          <cell r="B17" t="str">
            <v>Новый Абонент</v>
          </cell>
          <cell r="D17">
            <v>0</v>
          </cell>
          <cell r="E17">
            <v>0</v>
          </cell>
          <cell r="F17">
            <v>0</v>
          </cell>
          <cell r="G17">
            <v>0</v>
          </cell>
          <cell r="H17">
            <v>0</v>
          </cell>
          <cell r="I17">
            <v>0</v>
          </cell>
          <cell r="J17">
            <v>0</v>
          </cell>
          <cell r="K17">
            <v>0</v>
          </cell>
          <cell r="N17">
            <v>0</v>
          </cell>
          <cell r="O17">
            <v>0</v>
          </cell>
          <cell r="P17">
            <v>0</v>
          </cell>
          <cell r="Q17">
            <v>0</v>
          </cell>
          <cell r="R17">
            <v>0</v>
          </cell>
          <cell r="S17">
            <v>0</v>
          </cell>
          <cell r="T17">
            <v>0</v>
          </cell>
        </row>
        <row r="18">
          <cell r="A18">
            <v>115</v>
          </cell>
          <cell r="B18" t="str">
            <v>Новый Абонент</v>
          </cell>
          <cell r="D18">
            <v>0</v>
          </cell>
          <cell r="E18">
            <v>0</v>
          </cell>
          <cell r="F18">
            <v>0</v>
          </cell>
          <cell r="G18">
            <v>0</v>
          </cell>
          <cell r="H18">
            <v>0</v>
          </cell>
          <cell r="I18">
            <v>0</v>
          </cell>
          <cell r="J18">
            <v>0</v>
          </cell>
          <cell r="K18">
            <v>0</v>
          </cell>
          <cell r="N18">
            <v>0</v>
          </cell>
          <cell r="O18">
            <v>0</v>
          </cell>
          <cell r="P18">
            <v>0</v>
          </cell>
          <cell r="Q18">
            <v>0</v>
          </cell>
          <cell r="R18">
            <v>0</v>
          </cell>
          <cell r="S18">
            <v>0</v>
          </cell>
          <cell r="T18">
            <v>0</v>
          </cell>
        </row>
        <row r="19">
          <cell r="A19">
            <v>116</v>
          </cell>
          <cell r="B19" t="str">
            <v>"Надымгазторг"</v>
          </cell>
          <cell r="D19">
            <v>0</v>
          </cell>
          <cell r="E19">
            <v>21360</v>
          </cell>
          <cell r="F19">
            <v>19486.939999999999</v>
          </cell>
          <cell r="G19">
            <v>15670.66</v>
          </cell>
          <cell r="H19">
            <v>0</v>
          </cell>
          <cell r="I19">
            <v>15670.66</v>
          </cell>
          <cell r="J19">
            <v>0</v>
          </cell>
          <cell r="K19">
            <v>0</v>
          </cell>
          <cell r="N19">
            <v>0</v>
          </cell>
          <cell r="O19">
            <v>19486.939999999999</v>
          </cell>
          <cell r="P19">
            <v>15670.66</v>
          </cell>
          <cell r="Q19">
            <v>0</v>
          </cell>
          <cell r="R19">
            <v>15670.66</v>
          </cell>
          <cell r="S19">
            <v>0</v>
          </cell>
          <cell r="T19">
            <v>0</v>
          </cell>
        </row>
        <row r="20">
          <cell r="A20">
            <v>117</v>
          </cell>
          <cell r="B20" t="str">
            <v>Новый Абонент</v>
          </cell>
          <cell r="D20">
            <v>0</v>
          </cell>
          <cell r="E20">
            <v>0</v>
          </cell>
          <cell r="F20">
            <v>0</v>
          </cell>
          <cell r="G20">
            <v>0</v>
          </cell>
          <cell r="H20">
            <v>0</v>
          </cell>
          <cell r="I20">
            <v>0</v>
          </cell>
          <cell r="J20">
            <v>0</v>
          </cell>
          <cell r="K20">
            <v>0</v>
          </cell>
          <cell r="N20">
            <v>0</v>
          </cell>
          <cell r="O20">
            <v>0</v>
          </cell>
          <cell r="P20">
            <v>0</v>
          </cell>
          <cell r="Q20">
            <v>0</v>
          </cell>
          <cell r="R20">
            <v>0</v>
          </cell>
          <cell r="S20">
            <v>0</v>
          </cell>
          <cell r="T20">
            <v>0</v>
          </cell>
        </row>
        <row r="21">
          <cell r="A21">
            <v>118</v>
          </cell>
          <cell r="B21" t="str">
            <v>Новый Абонент</v>
          </cell>
          <cell r="D21">
            <v>0</v>
          </cell>
          <cell r="E21">
            <v>0</v>
          </cell>
          <cell r="F21">
            <v>0</v>
          </cell>
          <cell r="G21">
            <v>0</v>
          </cell>
          <cell r="H21">
            <v>0</v>
          </cell>
          <cell r="I21">
            <v>0</v>
          </cell>
          <cell r="J21">
            <v>0</v>
          </cell>
          <cell r="K21">
            <v>0</v>
          </cell>
          <cell r="N21">
            <v>0</v>
          </cell>
          <cell r="O21">
            <v>0</v>
          </cell>
          <cell r="P21">
            <v>0</v>
          </cell>
          <cell r="Q21">
            <v>0</v>
          </cell>
          <cell r="R21">
            <v>0</v>
          </cell>
          <cell r="S21">
            <v>0</v>
          </cell>
          <cell r="T21">
            <v>0</v>
          </cell>
        </row>
        <row r="22">
          <cell r="A22">
            <v>119</v>
          </cell>
          <cell r="B22" t="str">
            <v>"Надымэнергогаз"</v>
          </cell>
          <cell r="D22">
            <v>0</v>
          </cell>
          <cell r="E22">
            <v>5819400</v>
          </cell>
          <cell r="F22">
            <v>2520964.08</v>
          </cell>
          <cell r="G22">
            <v>6577920.8899999997</v>
          </cell>
          <cell r="H22">
            <v>0</v>
          </cell>
          <cell r="I22">
            <v>6600000</v>
          </cell>
          <cell r="J22">
            <v>6577920.8899999997</v>
          </cell>
          <cell r="K22">
            <v>0</v>
          </cell>
          <cell r="N22">
            <v>0</v>
          </cell>
          <cell r="O22">
            <v>2520964.08</v>
          </cell>
          <cell r="P22">
            <v>2476205.86</v>
          </cell>
          <cell r="Q22">
            <v>0</v>
          </cell>
          <cell r="R22">
            <v>0</v>
          </cell>
          <cell r="S22">
            <v>2476205.86</v>
          </cell>
          <cell r="T22">
            <v>0</v>
          </cell>
          <cell r="W22">
            <v>0</v>
          </cell>
          <cell r="X22">
            <v>0</v>
          </cell>
          <cell r="Y22">
            <v>4101715.03</v>
          </cell>
          <cell r="Z22">
            <v>0</v>
          </cell>
          <cell r="AA22">
            <v>0</v>
          </cell>
          <cell r="AB22">
            <v>4101715.03</v>
          </cell>
          <cell r="AC22">
            <v>0</v>
          </cell>
        </row>
        <row r="23">
          <cell r="A23">
            <v>120</v>
          </cell>
          <cell r="B23" t="str">
            <v>"УНЭГ" Ст. Надым</v>
          </cell>
          <cell r="D23">
            <v>0</v>
          </cell>
          <cell r="E23">
            <v>149229</v>
          </cell>
          <cell r="F23">
            <v>86150.13</v>
          </cell>
          <cell r="G23">
            <v>985436.15</v>
          </cell>
          <cell r="H23">
            <v>0</v>
          </cell>
          <cell r="I23">
            <v>900000</v>
          </cell>
          <cell r="J23">
            <v>985436.15</v>
          </cell>
          <cell r="K23">
            <v>0</v>
          </cell>
          <cell r="N23">
            <v>0</v>
          </cell>
          <cell r="O23">
            <v>86150.13</v>
          </cell>
          <cell r="P23">
            <v>985436.15</v>
          </cell>
          <cell r="Q23">
            <v>0</v>
          </cell>
          <cell r="R23">
            <v>0</v>
          </cell>
          <cell r="S23">
            <v>985436.15</v>
          </cell>
          <cell r="T23">
            <v>0</v>
          </cell>
        </row>
        <row r="24">
          <cell r="A24">
            <v>121</v>
          </cell>
          <cell r="B24" t="str">
            <v>ОАО "НПЖТ"</v>
          </cell>
          <cell r="D24">
            <v>0</v>
          </cell>
          <cell r="E24">
            <v>60606</v>
          </cell>
          <cell r="F24">
            <v>32837.54</v>
          </cell>
          <cell r="G24">
            <v>9738</v>
          </cell>
          <cell r="H24">
            <v>0</v>
          </cell>
          <cell r="I24">
            <v>63142.080000000002</v>
          </cell>
          <cell r="J24">
            <v>0</v>
          </cell>
          <cell r="K24">
            <v>53404.08</v>
          </cell>
          <cell r="N24">
            <v>0</v>
          </cell>
          <cell r="O24">
            <v>32837.54</v>
          </cell>
          <cell r="P24">
            <v>9738</v>
          </cell>
          <cell r="Q24">
            <v>0</v>
          </cell>
          <cell r="R24">
            <v>63142.080000000002</v>
          </cell>
          <cell r="S24">
            <v>0</v>
          </cell>
          <cell r="T24">
            <v>53404.08</v>
          </cell>
        </row>
        <row r="25">
          <cell r="A25">
            <v>122</v>
          </cell>
          <cell r="B25" t="str">
            <v>"НРЭП"  Ст. Надым</v>
          </cell>
          <cell r="D25">
            <v>0</v>
          </cell>
          <cell r="E25">
            <v>40635</v>
          </cell>
          <cell r="F25">
            <v>17427.060000000001</v>
          </cell>
          <cell r="G25">
            <v>18624.82</v>
          </cell>
          <cell r="H25">
            <v>0</v>
          </cell>
          <cell r="I25">
            <v>50000</v>
          </cell>
          <cell r="J25">
            <v>18624.82</v>
          </cell>
          <cell r="K25">
            <v>0</v>
          </cell>
          <cell r="N25">
            <v>0</v>
          </cell>
          <cell r="O25">
            <v>17427.060000000001</v>
          </cell>
          <cell r="P25">
            <v>18624.82</v>
          </cell>
          <cell r="Q25">
            <v>0</v>
          </cell>
          <cell r="R25">
            <v>0</v>
          </cell>
          <cell r="S25">
            <v>18624.82</v>
          </cell>
          <cell r="T25">
            <v>0</v>
          </cell>
        </row>
        <row r="26">
          <cell r="A26">
            <v>123</v>
          </cell>
          <cell r="B26" t="str">
            <v>ООО "МЕТА"</v>
          </cell>
          <cell r="D26">
            <v>0</v>
          </cell>
          <cell r="E26">
            <v>0</v>
          </cell>
          <cell r="F26">
            <v>0</v>
          </cell>
          <cell r="G26">
            <v>0</v>
          </cell>
          <cell r="H26">
            <v>21808.799999999999</v>
          </cell>
          <cell r="I26">
            <v>0</v>
          </cell>
          <cell r="J26">
            <v>0</v>
          </cell>
          <cell r="K26">
            <v>21808.799999999999</v>
          </cell>
          <cell r="N26">
            <v>0</v>
          </cell>
          <cell r="O26">
            <v>0</v>
          </cell>
          <cell r="P26">
            <v>0</v>
          </cell>
          <cell r="Q26">
            <v>21808.799999999999</v>
          </cell>
          <cell r="R26">
            <v>0</v>
          </cell>
          <cell r="S26">
            <v>0</v>
          </cell>
          <cell r="T26">
            <v>21808.799999999999</v>
          </cell>
        </row>
        <row r="27">
          <cell r="A27">
            <v>124</v>
          </cell>
          <cell r="B27" t="str">
            <v>ООО "Энергокомплект"</v>
          </cell>
          <cell r="D27">
            <v>0</v>
          </cell>
          <cell r="E27">
            <v>0</v>
          </cell>
          <cell r="F27">
            <v>0</v>
          </cell>
          <cell r="G27">
            <v>864105.24</v>
          </cell>
          <cell r="H27">
            <v>0</v>
          </cell>
          <cell r="I27">
            <v>0</v>
          </cell>
          <cell r="J27">
            <v>864105.24</v>
          </cell>
          <cell r="K27">
            <v>0</v>
          </cell>
          <cell r="N27">
            <v>0</v>
          </cell>
          <cell r="O27">
            <v>0</v>
          </cell>
          <cell r="P27">
            <v>864105.24</v>
          </cell>
          <cell r="Q27">
            <v>0</v>
          </cell>
          <cell r="R27">
            <v>0</v>
          </cell>
          <cell r="S27">
            <v>864105.24</v>
          </cell>
          <cell r="T27">
            <v>0</v>
          </cell>
        </row>
        <row r="28">
          <cell r="A28">
            <v>125</v>
          </cell>
          <cell r="B28" t="str">
            <v>Новый Абонент</v>
          </cell>
          <cell r="D28">
            <v>0</v>
          </cell>
          <cell r="E28">
            <v>0</v>
          </cell>
          <cell r="F28">
            <v>0</v>
          </cell>
          <cell r="G28">
            <v>0</v>
          </cell>
          <cell r="H28">
            <v>0</v>
          </cell>
          <cell r="I28">
            <v>0</v>
          </cell>
          <cell r="J28">
            <v>0</v>
          </cell>
          <cell r="K28">
            <v>0</v>
          </cell>
          <cell r="N28">
            <v>0</v>
          </cell>
          <cell r="O28">
            <v>0</v>
          </cell>
          <cell r="P28">
            <v>0</v>
          </cell>
          <cell r="Q28">
            <v>0</v>
          </cell>
          <cell r="R28">
            <v>0</v>
          </cell>
          <cell r="S28">
            <v>0</v>
          </cell>
          <cell r="T28">
            <v>0</v>
          </cell>
        </row>
        <row r="29">
          <cell r="A29">
            <v>126</v>
          </cell>
          <cell r="B29" t="str">
            <v>Новый Абонент</v>
          </cell>
          <cell r="D29">
            <v>0</v>
          </cell>
          <cell r="E29">
            <v>0</v>
          </cell>
          <cell r="F29">
            <v>0</v>
          </cell>
          <cell r="G29">
            <v>0</v>
          </cell>
          <cell r="H29">
            <v>0</v>
          </cell>
          <cell r="I29">
            <v>0</v>
          </cell>
          <cell r="J29">
            <v>0</v>
          </cell>
          <cell r="K29">
            <v>0</v>
          </cell>
          <cell r="N29">
            <v>0</v>
          </cell>
          <cell r="O29">
            <v>0</v>
          </cell>
          <cell r="P29">
            <v>0</v>
          </cell>
          <cell r="Q29">
            <v>0</v>
          </cell>
          <cell r="R29">
            <v>0</v>
          </cell>
          <cell r="S29">
            <v>0</v>
          </cell>
          <cell r="T29">
            <v>0</v>
          </cell>
        </row>
        <row r="30">
          <cell r="A30">
            <v>127</v>
          </cell>
          <cell r="B30" t="str">
            <v>Новый Абонент</v>
          </cell>
          <cell r="D30">
            <v>0</v>
          </cell>
          <cell r="E30">
            <v>0</v>
          </cell>
          <cell r="F30">
            <v>0</v>
          </cell>
          <cell r="G30">
            <v>0</v>
          </cell>
          <cell r="H30">
            <v>0</v>
          </cell>
          <cell r="I30">
            <v>0</v>
          </cell>
          <cell r="J30">
            <v>0</v>
          </cell>
          <cell r="K30">
            <v>0</v>
          </cell>
          <cell r="N30">
            <v>0</v>
          </cell>
          <cell r="O30">
            <v>0</v>
          </cell>
          <cell r="P30">
            <v>0</v>
          </cell>
          <cell r="Q30">
            <v>0</v>
          </cell>
          <cell r="R30">
            <v>0</v>
          </cell>
          <cell r="S30">
            <v>0</v>
          </cell>
          <cell r="T30">
            <v>0</v>
          </cell>
        </row>
        <row r="31">
          <cell r="A31">
            <v>128</v>
          </cell>
          <cell r="B31" t="str">
            <v>Новый Абонент</v>
          </cell>
          <cell r="D31">
            <v>0</v>
          </cell>
          <cell r="E31">
            <v>0</v>
          </cell>
          <cell r="F31">
            <v>0</v>
          </cell>
          <cell r="G31">
            <v>0</v>
          </cell>
          <cell r="H31">
            <v>0</v>
          </cell>
          <cell r="I31">
            <v>0</v>
          </cell>
          <cell r="J31">
            <v>0</v>
          </cell>
          <cell r="K31">
            <v>0</v>
          </cell>
          <cell r="N31">
            <v>0</v>
          </cell>
          <cell r="O31">
            <v>0</v>
          </cell>
          <cell r="P31">
            <v>0</v>
          </cell>
          <cell r="Q31">
            <v>0</v>
          </cell>
          <cell r="R31">
            <v>0</v>
          </cell>
          <cell r="S31">
            <v>0</v>
          </cell>
          <cell r="T31">
            <v>0</v>
          </cell>
        </row>
        <row r="32">
          <cell r="A32">
            <v>129</v>
          </cell>
          <cell r="B32" t="str">
            <v>Новый Абонент</v>
          </cell>
          <cell r="D32">
            <v>0</v>
          </cell>
          <cell r="E32">
            <v>0</v>
          </cell>
          <cell r="F32">
            <v>0</v>
          </cell>
          <cell r="G32">
            <v>0</v>
          </cell>
          <cell r="H32">
            <v>0</v>
          </cell>
          <cell r="I32">
            <v>0</v>
          </cell>
          <cell r="J32">
            <v>0</v>
          </cell>
          <cell r="K32">
            <v>0</v>
          </cell>
          <cell r="N32">
            <v>0</v>
          </cell>
          <cell r="O32">
            <v>0</v>
          </cell>
          <cell r="P32">
            <v>0</v>
          </cell>
          <cell r="Q32">
            <v>0</v>
          </cell>
          <cell r="R32">
            <v>0</v>
          </cell>
          <cell r="S32">
            <v>0</v>
          </cell>
          <cell r="T32">
            <v>0</v>
          </cell>
        </row>
        <row r="33">
          <cell r="A33">
            <v>130</v>
          </cell>
          <cell r="B33" t="str">
            <v>Новый Абонент</v>
          </cell>
          <cell r="D33">
            <v>0</v>
          </cell>
          <cell r="E33">
            <v>0</v>
          </cell>
          <cell r="F33">
            <v>0</v>
          </cell>
          <cell r="G33">
            <v>0</v>
          </cell>
          <cell r="H33">
            <v>0</v>
          </cell>
          <cell r="I33">
            <v>0</v>
          </cell>
          <cell r="J33">
            <v>0</v>
          </cell>
          <cell r="K33">
            <v>0</v>
          </cell>
          <cell r="N33">
            <v>0</v>
          </cell>
          <cell r="O33">
            <v>0</v>
          </cell>
          <cell r="P33">
            <v>0</v>
          </cell>
          <cell r="Q33">
            <v>0</v>
          </cell>
          <cell r="R33">
            <v>0</v>
          </cell>
          <cell r="S33">
            <v>0</v>
          </cell>
          <cell r="T33">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Приложение-1"/>
      <sheetName val="Приложение-3"/>
      <sheetName val="Прил4"/>
    </sheetNames>
    <sheetDataSet>
      <sheetData sheetId="0"/>
      <sheetData sheetId="1">
        <row r="23">
          <cell r="AB23" t="str">
            <v>4кв. 2004г.</v>
          </cell>
        </row>
        <row r="24">
          <cell r="AB24" t="str">
            <v>4кв. 2004г.</v>
          </cell>
        </row>
        <row r="25">
          <cell r="AB25" t="str">
            <v>4кв. 2004г.</v>
          </cell>
        </row>
        <row r="26">
          <cell r="AB26" t="str">
            <v>4кв. 2004г.</v>
          </cell>
        </row>
        <row r="27">
          <cell r="AB27" t="str">
            <v>4кв. 2004г.</v>
          </cell>
        </row>
        <row r="28">
          <cell r="AB28" t="str">
            <v>4кв. 2004г.</v>
          </cell>
        </row>
        <row r="30">
          <cell r="AB30" t="str">
            <v>4кв. 2004г.</v>
          </cell>
        </row>
        <row r="33">
          <cell r="AB33" t="str">
            <v>4кв. 2004г.</v>
          </cell>
        </row>
        <row r="34">
          <cell r="AB34" t="str">
            <v>4кв. 2004г.</v>
          </cell>
        </row>
        <row r="36">
          <cell r="AB36" t="str">
            <v>2кв. 2004г.</v>
          </cell>
        </row>
        <row r="37">
          <cell r="AB37" t="str">
            <v>2кв.2004г.</v>
          </cell>
        </row>
        <row r="38">
          <cell r="AB38" t="str">
            <v>2кв.2004г.</v>
          </cell>
        </row>
        <row r="39">
          <cell r="AB39" t="str">
            <v>2кв.2004г.</v>
          </cell>
        </row>
        <row r="40">
          <cell r="AB40" t="str">
            <v>2кв.2004г.</v>
          </cell>
        </row>
        <row r="41">
          <cell r="AB41" t="str">
            <v>4кв. 2004г.</v>
          </cell>
        </row>
        <row r="42">
          <cell r="AB42" t="str">
            <v>2кв.2004г.</v>
          </cell>
        </row>
        <row r="43">
          <cell r="AB43" t="str">
            <v>2кв.2004г.</v>
          </cell>
        </row>
        <row r="45">
          <cell r="AB45" t="str">
            <v>4кв. 2004г.</v>
          </cell>
        </row>
        <row r="46">
          <cell r="AB46" t="str">
            <v>4кв. 2004г.</v>
          </cell>
        </row>
        <row r="47">
          <cell r="AB47" t="str">
            <v>4кв. 2004г.</v>
          </cell>
        </row>
        <row r="48">
          <cell r="AB48" t="str">
            <v>4кв. 2004г.</v>
          </cell>
        </row>
        <row r="49">
          <cell r="AB49" t="str">
            <v>4кв. 2004г.</v>
          </cell>
        </row>
        <row r="50">
          <cell r="AB50" t="str">
            <v>4кв. 2004г.</v>
          </cell>
        </row>
        <row r="51">
          <cell r="AB51" t="str">
            <v>4кв. 2004г.</v>
          </cell>
        </row>
        <row r="52">
          <cell r="AB52" t="str">
            <v>4кв. 2004г.</v>
          </cell>
        </row>
        <row r="53">
          <cell r="AB53" t="str">
            <v>4кв. 2004г.</v>
          </cell>
        </row>
        <row r="54">
          <cell r="AB54" t="str">
            <v>4кв. 2004г.</v>
          </cell>
        </row>
        <row r="55">
          <cell r="AB55" t="str">
            <v>4кв. 2004г.</v>
          </cell>
        </row>
        <row r="56">
          <cell r="AB56" t="str">
            <v>4кв. 2004г.</v>
          </cell>
        </row>
        <row r="58">
          <cell r="AB58" t="str">
            <v>4кв. 2004г.</v>
          </cell>
        </row>
        <row r="59">
          <cell r="AB59" t="str">
            <v>1кв.2006г.</v>
          </cell>
        </row>
        <row r="60">
          <cell r="AB60" t="str">
            <v>4кв.2005г</v>
          </cell>
        </row>
        <row r="61">
          <cell r="AB61" t="str">
            <v>4кв. 2002 г.</v>
          </cell>
        </row>
        <row r="62">
          <cell r="AB62" t="str">
            <v>4кв. 2002 г.</v>
          </cell>
        </row>
        <row r="63">
          <cell r="AB63" t="str">
            <v>2кв.2002г.</v>
          </cell>
        </row>
        <row r="64">
          <cell r="AB64" t="str">
            <v>4кв 2005г.</v>
          </cell>
        </row>
        <row r="65">
          <cell r="AB65" t="str">
            <v>4кв 2005г.</v>
          </cell>
        </row>
        <row r="66">
          <cell r="AB66" t="str">
            <v>3кв.2005г.</v>
          </cell>
        </row>
        <row r="67">
          <cell r="AB67" t="str">
            <v>3кв.2005г.</v>
          </cell>
        </row>
        <row r="68">
          <cell r="AB68" t="str">
            <v>3кв.2005г.</v>
          </cell>
        </row>
        <row r="69">
          <cell r="AB69" t="str">
            <v>3кв.2005г.</v>
          </cell>
        </row>
        <row r="70">
          <cell r="AB70" t="str">
            <v>2кв. 2007г.</v>
          </cell>
        </row>
        <row r="71">
          <cell r="AB71" t="str">
            <v>2кв.2005г.</v>
          </cell>
        </row>
        <row r="72">
          <cell r="AB72" t="str">
            <v>1 кв. 2002г.</v>
          </cell>
        </row>
        <row r="73">
          <cell r="AB73" t="str">
            <v>4кв. 2004г.</v>
          </cell>
        </row>
        <row r="74">
          <cell r="AB74" t="str">
            <v>1кв.2004г.</v>
          </cell>
        </row>
        <row r="75">
          <cell r="AB75" t="str">
            <v>3кв. 2005г.</v>
          </cell>
        </row>
        <row r="76">
          <cell r="AB76" t="str">
            <v>1кв. 2007г</v>
          </cell>
        </row>
        <row r="77">
          <cell r="AB77" t="str">
            <v>3кв.2005г</v>
          </cell>
        </row>
        <row r="78">
          <cell r="AB78" t="str">
            <v>1кв.2004г</v>
          </cell>
        </row>
        <row r="79">
          <cell r="AB79" t="str">
            <v>4кв.2001г.</v>
          </cell>
        </row>
        <row r="80">
          <cell r="AB80" t="str">
            <v>3кв. 2005г</v>
          </cell>
        </row>
        <row r="81">
          <cell r="AB81" t="str">
            <v>2 кв. 2005г</v>
          </cell>
        </row>
        <row r="83">
          <cell r="AB83" t="str">
            <v>24.05.2006.</v>
          </cell>
        </row>
        <row r="84">
          <cell r="AB84" t="str">
            <v>24.05.2006.</v>
          </cell>
        </row>
        <row r="85">
          <cell r="AB85" t="str">
            <v>4кв. 2004г.</v>
          </cell>
        </row>
        <row r="86">
          <cell r="AB86" t="str">
            <v>4кв. 2007г.</v>
          </cell>
        </row>
        <row r="87">
          <cell r="AB87" t="str">
            <v>3кв. 2007г.</v>
          </cell>
        </row>
        <row r="88">
          <cell r="AB88" t="str">
            <v>2кв. 2003г.</v>
          </cell>
        </row>
        <row r="89">
          <cell r="AB89" t="str">
            <v>4кв. 2004г.</v>
          </cell>
        </row>
        <row r="90">
          <cell r="AB90" t="str">
            <v>4кв. 2004г.</v>
          </cell>
        </row>
        <row r="91">
          <cell r="AB91" t="str">
            <v>2 кв. 2005г</v>
          </cell>
        </row>
        <row r="92">
          <cell r="AB92" t="str">
            <v>4 кв. 2005г</v>
          </cell>
        </row>
        <row r="93">
          <cell r="AB93" t="str">
            <v>4кв.2000г.</v>
          </cell>
        </row>
        <row r="95">
          <cell r="AB95" t="str">
            <v>3кв. 2003г.</v>
          </cell>
        </row>
        <row r="96">
          <cell r="AB96" t="str">
            <v>4 кв. 2007г.</v>
          </cell>
        </row>
        <row r="97">
          <cell r="AB97" t="str">
            <v>3кв.2006г.</v>
          </cell>
        </row>
        <row r="98">
          <cell r="AB98" t="str">
            <v>3кв.2003г.</v>
          </cell>
        </row>
        <row r="99">
          <cell r="AB99" t="str">
            <v>2кв.2002г.</v>
          </cell>
        </row>
        <row r="100">
          <cell r="AB100" t="str">
            <v>4кв. 2007г.</v>
          </cell>
        </row>
        <row r="101">
          <cell r="AB101" t="str">
            <v>4кв. 2001г.</v>
          </cell>
        </row>
        <row r="102">
          <cell r="AB102" t="str">
            <v>3кв. 2001г.</v>
          </cell>
        </row>
        <row r="103">
          <cell r="AB103" t="str">
            <v>2кв.2002г.</v>
          </cell>
        </row>
        <row r="104">
          <cell r="AB104" t="str">
            <v>2кв.2002г.</v>
          </cell>
        </row>
        <row r="105">
          <cell r="AB105" t="str">
            <v>1кв.2003г.</v>
          </cell>
        </row>
        <row r="106">
          <cell r="AB106" t="str">
            <v>1кв 2005г.</v>
          </cell>
        </row>
        <row r="107">
          <cell r="AB107" t="str">
            <v>4кв. 2004г.</v>
          </cell>
        </row>
        <row r="108">
          <cell r="AB108" t="str">
            <v>4кв. 2004г.</v>
          </cell>
        </row>
        <row r="109">
          <cell r="AB109" t="str">
            <v>4кв. 2004г.</v>
          </cell>
        </row>
        <row r="110">
          <cell r="AB110" t="str">
            <v>4кв. 2004г.</v>
          </cell>
        </row>
        <row r="111">
          <cell r="AB111" t="str">
            <v>4кв. 2004г.</v>
          </cell>
        </row>
        <row r="112">
          <cell r="AB112" t="str">
            <v>4кв. 2004г.</v>
          </cell>
        </row>
        <row r="113">
          <cell r="AB113" t="str">
            <v>4кв. 2004г.</v>
          </cell>
        </row>
        <row r="114">
          <cell r="AB114" t="str">
            <v>4кв. 2004г.</v>
          </cell>
        </row>
        <row r="115">
          <cell r="AB115" t="str">
            <v>4кв. 2004г.</v>
          </cell>
        </row>
        <row r="116">
          <cell r="AB116" t="str">
            <v>4кв. 2004г.</v>
          </cell>
        </row>
        <row r="117">
          <cell r="AB117" t="str">
            <v>3кв. 2003г.</v>
          </cell>
        </row>
        <row r="118">
          <cell r="AB118" t="str">
            <v>1кв 2003г.</v>
          </cell>
        </row>
        <row r="119">
          <cell r="AB119" t="str">
            <v>4кв. 2004г.</v>
          </cell>
        </row>
        <row r="120">
          <cell r="AB120" t="str">
            <v>4кв.2003г.</v>
          </cell>
        </row>
        <row r="121">
          <cell r="AB121" t="str">
            <v>3 кв. 2005г</v>
          </cell>
        </row>
        <row r="122">
          <cell r="AB122" t="str">
            <v>17.05.2006г.</v>
          </cell>
        </row>
        <row r="123">
          <cell r="AB123" t="str">
            <v>4кв. 2005г.</v>
          </cell>
        </row>
        <row r="124">
          <cell r="AB124" t="str">
            <v>4кв.2006г.</v>
          </cell>
        </row>
        <row r="125">
          <cell r="AB125" t="str">
            <v>1кв.2002г.</v>
          </cell>
        </row>
        <row r="126">
          <cell r="AB126" t="str">
            <v>1кв. 2005г.</v>
          </cell>
        </row>
        <row r="127">
          <cell r="AB127" t="str">
            <v>4кв 2004г.</v>
          </cell>
        </row>
        <row r="128">
          <cell r="AB128" t="str">
            <v>1кв.2003</v>
          </cell>
        </row>
        <row r="129">
          <cell r="AB129" t="str">
            <v>3кв.2001г.</v>
          </cell>
        </row>
        <row r="130">
          <cell r="AB130" t="str">
            <v>3кв.2001г.</v>
          </cell>
        </row>
        <row r="131">
          <cell r="AB131" t="str">
            <v>3кв 2004</v>
          </cell>
        </row>
        <row r="132">
          <cell r="AB132" t="str">
            <v>4кв. 2004г.</v>
          </cell>
        </row>
        <row r="133">
          <cell r="AB133" t="str">
            <v>4кв. 2004г.</v>
          </cell>
        </row>
        <row r="134">
          <cell r="AB134" t="str">
            <v>4кв. 2004г.</v>
          </cell>
        </row>
        <row r="135">
          <cell r="AB135" t="str">
            <v>3кв.2005г.</v>
          </cell>
        </row>
        <row r="136">
          <cell r="AB136" t="str">
            <v>1кв.2005г.</v>
          </cell>
        </row>
        <row r="137">
          <cell r="AB137" t="str">
            <v>1кв. 2004г.</v>
          </cell>
        </row>
        <row r="138">
          <cell r="AB138" t="str">
            <v>3кв 2004</v>
          </cell>
        </row>
        <row r="139">
          <cell r="AB139" t="str">
            <v>1кв.2004г.</v>
          </cell>
        </row>
        <row r="140">
          <cell r="AB140" t="str">
            <v>4кв.2004г</v>
          </cell>
        </row>
        <row r="141">
          <cell r="AB141" t="str">
            <v>4кв. 2005г.</v>
          </cell>
        </row>
        <row r="143">
          <cell r="AB143" t="str">
            <v>II кв. 2007г</v>
          </cell>
        </row>
        <row r="144">
          <cell r="AB144" t="str">
            <v>I кв. 2006г</v>
          </cell>
        </row>
        <row r="145">
          <cell r="AB145" t="str">
            <v>IV кв.2003</v>
          </cell>
        </row>
        <row r="146">
          <cell r="AB146" t="str">
            <v>IV кв.2003</v>
          </cell>
        </row>
        <row r="147">
          <cell r="AB147" t="str">
            <v>IV кв.2003</v>
          </cell>
        </row>
        <row r="148">
          <cell r="AB148" t="str">
            <v>IV кв.2007 г.</v>
          </cell>
        </row>
        <row r="149">
          <cell r="AB149" t="str">
            <v>IV кв.2007 г.</v>
          </cell>
        </row>
        <row r="150">
          <cell r="AB150" t="str">
            <v>I кв. 2007</v>
          </cell>
        </row>
        <row r="152">
          <cell r="AB152" t="str">
            <v>III кв. 2005</v>
          </cell>
        </row>
        <row r="154">
          <cell r="AB154" t="str">
            <v>4 кв.2004г.</v>
          </cell>
        </row>
        <row r="177">
          <cell r="AB177" t="str">
            <v>4кв. 2004г.</v>
          </cell>
        </row>
        <row r="180">
          <cell r="AB180" t="str">
            <v>4кв. 2004г.</v>
          </cell>
        </row>
        <row r="183">
          <cell r="AB183" t="str">
            <v>3 кв.2005</v>
          </cell>
        </row>
        <row r="184">
          <cell r="AB184" t="str">
            <v>3 кв.2005</v>
          </cell>
        </row>
        <row r="188">
          <cell r="AB188" t="str">
            <v>1 кв.2005</v>
          </cell>
        </row>
        <row r="191">
          <cell r="AB191" t="str">
            <v>4 кв.2007г.</v>
          </cell>
        </row>
        <row r="192">
          <cell r="AB192" t="str">
            <v>4 кв.2007г.</v>
          </cell>
        </row>
        <row r="193">
          <cell r="AB193" t="str">
            <v>1 кв. 2007г.</v>
          </cell>
        </row>
        <row r="196">
          <cell r="AB196" t="str">
            <v>1кв. 2007</v>
          </cell>
        </row>
        <row r="198">
          <cell r="AB198" t="str">
            <v>4 кв.2002</v>
          </cell>
        </row>
        <row r="199">
          <cell r="AB199" t="str">
            <v>4 кв.2002</v>
          </cell>
        </row>
        <row r="200">
          <cell r="AB200" t="str">
            <v>4кв. 2004г.</v>
          </cell>
        </row>
        <row r="201">
          <cell r="AB201" t="str">
            <v>2 кв.2005</v>
          </cell>
        </row>
        <row r="202">
          <cell r="AB202" t="str">
            <v>4 кв.2005</v>
          </cell>
        </row>
        <row r="204">
          <cell r="AB204" t="str">
            <v>4кв. 2004г.</v>
          </cell>
        </row>
        <row r="205">
          <cell r="AB205" t="str">
            <v>4кв. 2004г.</v>
          </cell>
        </row>
        <row r="206">
          <cell r="AB206" t="str">
            <v>4 кв 2004г.</v>
          </cell>
        </row>
        <row r="207">
          <cell r="AB207" t="str">
            <v>1кв. 2004г.</v>
          </cell>
        </row>
        <row r="208">
          <cell r="AB208" t="str">
            <v>4кв. 2004г.</v>
          </cell>
        </row>
        <row r="209">
          <cell r="AB209" t="str">
            <v>4кв. 2004г.</v>
          </cell>
        </row>
        <row r="213">
          <cell r="AB213" t="str">
            <v>4кв. 2004г.</v>
          </cell>
        </row>
        <row r="215">
          <cell r="AB215" t="str">
            <v>1кв.2003г.</v>
          </cell>
        </row>
        <row r="216">
          <cell r="AB216" t="str">
            <v>4кв. 2004г.</v>
          </cell>
        </row>
        <row r="217">
          <cell r="AB217" t="str">
            <v>4кв. 2004г.</v>
          </cell>
        </row>
        <row r="218">
          <cell r="AB218" t="str">
            <v>4кв. 2004г.</v>
          </cell>
        </row>
        <row r="219">
          <cell r="AB219" t="str">
            <v>1кв.2004</v>
          </cell>
        </row>
        <row r="220">
          <cell r="AB220" t="str">
            <v>4кв. 2006г.</v>
          </cell>
        </row>
        <row r="224">
          <cell r="AB224" t="str">
            <v>4кв. 2004г.</v>
          </cell>
        </row>
        <row r="225">
          <cell r="AB225" t="str">
            <v>1кв. 2006г.</v>
          </cell>
        </row>
        <row r="226">
          <cell r="AB226" t="str">
            <v>4кв.2005г.</v>
          </cell>
        </row>
        <row r="227">
          <cell r="AB227" t="str">
            <v>4кв. 2004г.</v>
          </cell>
        </row>
        <row r="228">
          <cell r="AB228" t="str">
            <v>4кв. 2004г.</v>
          </cell>
        </row>
        <row r="229">
          <cell r="AB229" t="str">
            <v>4кв. 2004г.</v>
          </cell>
        </row>
        <row r="230">
          <cell r="AB230" t="str">
            <v>3кв.2002г.</v>
          </cell>
        </row>
        <row r="231">
          <cell r="AB231" t="str">
            <v>4кв. 2004г.</v>
          </cell>
        </row>
        <row r="232">
          <cell r="AB232" t="str">
            <v>4кв. 2004г.</v>
          </cell>
        </row>
        <row r="233">
          <cell r="AB233" t="str">
            <v>4кв. 2004г.</v>
          </cell>
        </row>
        <row r="234">
          <cell r="AB234" t="str">
            <v>4кв. 2004г.</v>
          </cell>
        </row>
        <row r="235">
          <cell r="AB235" t="str">
            <v>4кв. 2004г.</v>
          </cell>
        </row>
        <row r="236">
          <cell r="AB236" t="str">
            <v>3кв. 2007г.</v>
          </cell>
        </row>
        <row r="237">
          <cell r="AB237" t="str">
            <v>4кв. 2004г.</v>
          </cell>
        </row>
        <row r="238">
          <cell r="AB238" t="str">
            <v>3кв 2004</v>
          </cell>
        </row>
        <row r="239">
          <cell r="AB239" t="str">
            <v>4кв. 2004г.</v>
          </cell>
        </row>
        <row r="240">
          <cell r="AB240" t="str">
            <v>4кв. 2004г.</v>
          </cell>
        </row>
        <row r="241">
          <cell r="AB241" t="str">
            <v>4кв. 2004г.</v>
          </cell>
        </row>
        <row r="242">
          <cell r="AB242" t="str">
            <v>4кв. 2004г.</v>
          </cell>
        </row>
        <row r="243">
          <cell r="AB243" t="str">
            <v>4кв.2005г.</v>
          </cell>
        </row>
        <row r="244">
          <cell r="AB244" t="str">
            <v>4кв.2002г.</v>
          </cell>
        </row>
        <row r="245">
          <cell r="AB245" t="str">
            <v>1кв.2002г</v>
          </cell>
        </row>
        <row r="246">
          <cell r="AB246" t="str">
            <v>2кв. 2002г.</v>
          </cell>
        </row>
        <row r="247">
          <cell r="AB247" t="str">
            <v>2кв.2006г.</v>
          </cell>
        </row>
        <row r="248">
          <cell r="AB248" t="str">
            <v>3кв 2004</v>
          </cell>
        </row>
        <row r="249">
          <cell r="AB249" t="str">
            <v>2кв.1999г</v>
          </cell>
        </row>
        <row r="250">
          <cell r="AB250" t="str">
            <v>4кв. 2004г.</v>
          </cell>
        </row>
        <row r="251">
          <cell r="AB251" t="str">
            <v>2кв.2001г.</v>
          </cell>
        </row>
        <row r="252">
          <cell r="AB252" t="str">
            <v>4кв. 2004г.</v>
          </cell>
        </row>
        <row r="253">
          <cell r="AB253" t="str">
            <v>4кв.2001г.</v>
          </cell>
        </row>
        <row r="254">
          <cell r="AB254" t="str">
            <v>4кв. 2004г.</v>
          </cell>
        </row>
        <row r="255">
          <cell r="AB255" t="str">
            <v>4кв. 2004г.</v>
          </cell>
        </row>
        <row r="256">
          <cell r="AB256" t="str">
            <v>4кв. 2004г.</v>
          </cell>
        </row>
        <row r="258">
          <cell r="AB258" t="str">
            <v>4кв. 2004г.</v>
          </cell>
        </row>
        <row r="259">
          <cell r="AB259" t="str">
            <v>4кв. 2004г.</v>
          </cell>
        </row>
        <row r="260">
          <cell r="AB260" t="str">
            <v>2кв.2004г.</v>
          </cell>
        </row>
        <row r="261">
          <cell r="AB261" t="str">
            <v>2 кв.2003</v>
          </cell>
        </row>
        <row r="262">
          <cell r="AB262" t="str">
            <v>4кв. 2004г.</v>
          </cell>
        </row>
        <row r="263">
          <cell r="AB263" t="str">
            <v>4кв. 2004г.</v>
          </cell>
        </row>
        <row r="264">
          <cell r="AB264" t="str">
            <v>4кв. 2004г.</v>
          </cell>
        </row>
        <row r="265">
          <cell r="AB265" t="str">
            <v>4кв. 2004г.</v>
          </cell>
        </row>
        <row r="266">
          <cell r="AB266" t="str">
            <v>1кв.2006г</v>
          </cell>
        </row>
        <row r="267">
          <cell r="AB267" t="str">
            <v>3кв 2004</v>
          </cell>
        </row>
        <row r="268">
          <cell r="AB268" t="str">
            <v>4кв. 2004г.</v>
          </cell>
        </row>
        <row r="269">
          <cell r="AB269" t="str">
            <v>4кв. 2004г.</v>
          </cell>
        </row>
        <row r="270">
          <cell r="AB270" t="str">
            <v>4кв. 2004г.</v>
          </cell>
        </row>
        <row r="271">
          <cell r="AB271" t="str">
            <v>4кв. 2004г.</v>
          </cell>
        </row>
        <row r="272">
          <cell r="AB272" t="str">
            <v>4кв. 2004г.</v>
          </cell>
        </row>
        <row r="273">
          <cell r="AB273" t="str">
            <v>4кв. 2004г.</v>
          </cell>
        </row>
        <row r="274">
          <cell r="AB274" t="str">
            <v>4кв. 2006г.</v>
          </cell>
        </row>
        <row r="275">
          <cell r="AB275" t="str">
            <v>4кв.2001г.</v>
          </cell>
        </row>
        <row r="276">
          <cell r="AB276" t="str">
            <v>4кв.2001г.</v>
          </cell>
        </row>
        <row r="277">
          <cell r="AB277" t="str">
            <v>4кв. 2004г.</v>
          </cell>
        </row>
        <row r="278">
          <cell r="AB278" t="str">
            <v>4кв. 2004г.</v>
          </cell>
        </row>
        <row r="279">
          <cell r="AB279" t="str">
            <v>4кв. 2004г.</v>
          </cell>
        </row>
        <row r="280">
          <cell r="AB280" t="str">
            <v>1кв. 2006г.</v>
          </cell>
        </row>
        <row r="281">
          <cell r="AB281" t="str">
            <v>4кв. 2004г.</v>
          </cell>
        </row>
        <row r="282">
          <cell r="AB282" t="str">
            <v>4кв. 2004г.</v>
          </cell>
        </row>
        <row r="283">
          <cell r="AB283" t="str">
            <v>4кв. 2004г.</v>
          </cell>
        </row>
        <row r="284">
          <cell r="AB284" t="str">
            <v>4кв. 2004г.</v>
          </cell>
        </row>
        <row r="286">
          <cell r="AB286" t="str">
            <v>4кв. 2004г.</v>
          </cell>
        </row>
        <row r="287">
          <cell r="AB287" t="str">
            <v>2кв.2005г.</v>
          </cell>
        </row>
        <row r="288">
          <cell r="AB288" t="str">
            <v>4кв. 2004г.</v>
          </cell>
        </row>
        <row r="336">
          <cell r="AB336" t="str">
            <v>IV кв 2007г.</v>
          </cell>
        </row>
        <row r="337">
          <cell r="AB337" t="str">
            <v>I кв. 2006г.</v>
          </cell>
        </row>
        <row r="338">
          <cell r="AB338" t="str">
            <v>I кв. 2006г.</v>
          </cell>
        </row>
        <row r="339">
          <cell r="AB339" t="str">
            <v>II кв. 2005г.</v>
          </cell>
        </row>
        <row r="340">
          <cell r="AB340" t="str">
            <v>II кв. 2005г.</v>
          </cell>
        </row>
        <row r="341">
          <cell r="AB341" t="str">
            <v>II кв. 2005г.</v>
          </cell>
        </row>
        <row r="343">
          <cell r="AB343" t="str">
            <v>III кв. 2000</v>
          </cell>
        </row>
        <row r="344">
          <cell r="AB344" t="str">
            <v>III кв. 2000</v>
          </cell>
        </row>
        <row r="345">
          <cell r="AB345" t="str">
            <v>III кв. 2000</v>
          </cell>
        </row>
        <row r="346">
          <cell r="AB346" t="str">
            <v>III кв. 2000</v>
          </cell>
        </row>
        <row r="347">
          <cell r="AB347" t="str">
            <v>III кв. 2000</v>
          </cell>
        </row>
        <row r="348">
          <cell r="AB348" t="str">
            <v>II кв. 2003</v>
          </cell>
        </row>
        <row r="349">
          <cell r="AB349" t="str">
            <v>I кв. 2005</v>
          </cell>
        </row>
        <row r="350">
          <cell r="AB350" t="str">
            <v>2 кв. 2000г.</v>
          </cell>
        </row>
        <row r="351">
          <cell r="AB351" t="str">
            <v>4кв. 1997г.</v>
          </cell>
        </row>
        <row r="352">
          <cell r="AB352" t="str">
            <v>2кв. 2000г.</v>
          </cell>
        </row>
        <row r="353">
          <cell r="AB353" t="str">
            <v>2кв. 2005г.</v>
          </cell>
        </row>
        <row r="355">
          <cell r="AB355" t="str">
            <v>3кв 2004</v>
          </cell>
        </row>
        <row r="356">
          <cell r="AB356" t="str">
            <v>2кв. 2004г.</v>
          </cell>
        </row>
        <row r="357">
          <cell r="AB357" t="str">
            <v>4кв.19 97г.</v>
          </cell>
        </row>
        <row r="358">
          <cell r="AB358" t="str">
            <v>2кв. 2004г.</v>
          </cell>
        </row>
        <row r="359">
          <cell r="AB359" t="str">
            <v>III кв. 2005</v>
          </cell>
        </row>
        <row r="360">
          <cell r="AB360" t="str">
            <v>III кв. 2005</v>
          </cell>
        </row>
        <row r="361">
          <cell r="AB361" t="str">
            <v>III кв. 2005</v>
          </cell>
        </row>
        <row r="362">
          <cell r="AB362" t="str">
            <v>III кв. 2005</v>
          </cell>
        </row>
        <row r="363">
          <cell r="AB363" t="str">
            <v>III кв. 2005</v>
          </cell>
        </row>
        <row r="364">
          <cell r="AB364" t="str">
            <v>III кв. 2005</v>
          </cell>
        </row>
        <row r="365">
          <cell r="AB365" t="str">
            <v>4 кв.2005</v>
          </cell>
        </row>
        <row r="366">
          <cell r="AB366" t="str">
            <v>3кв 2004</v>
          </cell>
        </row>
        <row r="370">
          <cell r="AB370" t="str">
            <v>2кв 2000г.</v>
          </cell>
        </row>
        <row r="371">
          <cell r="AB371" t="str">
            <v>1кв.2005г.</v>
          </cell>
        </row>
        <row r="372">
          <cell r="AB372" t="str">
            <v>3кв.2005г.</v>
          </cell>
        </row>
        <row r="373">
          <cell r="AB373" t="str">
            <v>1кв.2007г.</v>
          </cell>
        </row>
        <row r="379">
          <cell r="AB379" t="str">
            <v>2кв.2005г.</v>
          </cell>
        </row>
        <row r="384">
          <cell r="AB384" t="str">
            <v>4кв.2006г.</v>
          </cell>
        </row>
        <row r="385">
          <cell r="AB385" t="str">
            <v>1 кв.2004</v>
          </cell>
        </row>
        <row r="387">
          <cell r="AB387" t="str">
            <v>2 кв. 2004г.</v>
          </cell>
        </row>
      </sheetData>
      <sheetData sheetId="2"/>
      <sheetData sheetId="3"/>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ализация"/>
      <sheetName val="Покупка от СЭС общ"/>
      <sheetName val="План"/>
      <sheetName val="Форма-2"/>
      <sheetName val="Сводная"/>
      <sheetName val="Тарифы"/>
      <sheetName val="Лист2"/>
      <sheetName val="Модуль1"/>
      <sheetName val="Модуль2"/>
    </sheetNames>
    <sheetDataSet>
      <sheetData sheetId="0"/>
      <sheetData sheetId="1"/>
      <sheetData sheetId="2" refreshError="1">
        <row r="1">
          <cell r="C1" t="str">
            <v>Абоненты</v>
          </cell>
          <cell r="E1" t="str">
            <v>Тариф руб</v>
          </cell>
          <cell r="F1" t="str">
            <v>Январь</v>
          </cell>
          <cell r="G1" t="str">
            <v>Февраль</v>
          </cell>
          <cell r="H1" t="str">
            <v>Март</v>
          </cell>
          <cell r="I1" t="str">
            <v>Апрель</v>
          </cell>
          <cell r="J1" t="str">
            <v>Май</v>
          </cell>
          <cell r="K1" t="str">
            <v>Июнь</v>
          </cell>
          <cell r="L1" t="str">
            <v>Июль</v>
          </cell>
          <cell r="M1" t="str">
            <v>Август</v>
          </cell>
          <cell r="N1" t="str">
            <v>Сентябрь</v>
          </cell>
          <cell r="O1" t="str">
            <v>Октябрь</v>
          </cell>
          <cell r="P1" t="str">
            <v>Ноябрь</v>
          </cell>
          <cell r="Q1" t="str">
            <v>Декабрь</v>
          </cell>
          <cell r="S1" t="str">
            <v>1 квартал</v>
          </cell>
          <cell r="T1" t="str">
            <v>2 квартал</v>
          </cell>
          <cell r="U1" t="str">
            <v>3 квартал</v>
          </cell>
          <cell r="V1" t="str">
            <v>4 квартал</v>
          </cell>
          <cell r="W1" t="str">
            <v>ГОД</v>
          </cell>
        </row>
        <row r="2">
          <cell r="B2">
            <v>30</v>
          </cell>
          <cell r="F2">
            <v>31</v>
          </cell>
          <cell r="G2">
            <v>28</v>
          </cell>
          <cell r="H2">
            <v>31</v>
          </cell>
          <cell r="I2">
            <v>30</v>
          </cell>
          <cell r="J2">
            <v>31</v>
          </cell>
          <cell r="K2">
            <v>30</v>
          </cell>
          <cell r="L2">
            <v>31</v>
          </cell>
          <cell r="M2">
            <v>31</v>
          </cell>
          <cell r="N2">
            <v>30</v>
          </cell>
          <cell r="O2">
            <v>31</v>
          </cell>
          <cell r="P2">
            <v>30</v>
          </cell>
          <cell r="Q2">
            <v>31</v>
          </cell>
        </row>
        <row r="3">
          <cell r="A3" t="str">
            <v>Код</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row>
        <row r="4">
          <cell r="A4">
            <v>1</v>
          </cell>
          <cell r="C4" t="str">
            <v>Новый Абонент</v>
          </cell>
          <cell r="F4">
            <v>0</v>
          </cell>
          <cell r="G4">
            <v>0</v>
          </cell>
          <cell r="H4">
            <v>0</v>
          </cell>
          <cell r="I4">
            <v>0</v>
          </cell>
          <cell r="J4">
            <v>0</v>
          </cell>
          <cell r="K4">
            <v>0</v>
          </cell>
          <cell r="L4">
            <v>0</v>
          </cell>
          <cell r="M4">
            <v>0</v>
          </cell>
          <cell r="N4">
            <v>0</v>
          </cell>
          <cell r="O4">
            <v>0</v>
          </cell>
          <cell r="P4">
            <v>0</v>
          </cell>
          <cell r="Q4">
            <v>0</v>
          </cell>
          <cell r="R4" t="str">
            <v>А</v>
          </cell>
          <cell r="S4">
            <v>0</v>
          </cell>
          <cell r="T4">
            <v>0</v>
          </cell>
          <cell r="U4">
            <v>0</v>
          </cell>
          <cell r="V4">
            <v>0</v>
          </cell>
          <cell r="W4">
            <v>0</v>
          </cell>
        </row>
        <row r="5">
          <cell r="C5" t="str">
            <v>Заявленная мощность кВт</v>
          </cell>
          <cell r="F5">
            <v>0</v>
          </cell>
          <cell r="G5">
            <v>0</v>
          </cell>
          <cell r="H5">
            <v>0</v>
          </cell>
          <cell r="I5">
            <v>0</v>
          </cell>
          <cell r="J5">
            <v>0</v>
          </cell>
          <cell r="K5">
            <v>0</v>
          </cell>
          <cell r="L5">
            <v>0</v>
          </cell>
          <cell r="M5">
            <v>0</v>
          </cell>
          <cell r="N5">
            <v>0</v>
          </cell>
          <cell r="O5">
            <v>0</v>
          </cell>
          <cell r="P5">
            <v>0</v>
          </cell>
          <cell r="Q5">
            <v>0</v>
          </cell>
          <cell r="S5">
            <v>0</v>
          </cell>
          <cell r="T5">
            <v>0</v>
          </cell>
          <cell r="U5">
            <v>0</v>
          </cell>
          <cell r="V5">
            <v>0</v>
          </cell>
          <cell r="W5">
            <v>0</v>
          </cell>
        </row>
        <row r="6">
          <cell r="A6">
            <v>1.01</v>
          </cell>
          <cell r="B6">
            <v>1</v>
          </cell>
          <cell r="C6" t="str">
            <v>Пром. &gt; 750 кВА (мощность) ВН</v>
          </cell>
          <cell r="E6">
            <v>387</v>
          </cell>
          <cell r="F6">
            <v>0</v>
          </cell>
          <cell r="G6">
            <v>0</v>
          </cell>
          <cell r="H6">
            <v>0</v>
          </cell>
          <cell r="I6">
            <v>0</v>
          </cell>
          <cell r="J6">
            <v>0</v>
          </cell>
          <cell r="K6">
            <v>0</v>
          </cell>
          <cell r="L6">
            <v>0</v>
          </cell>
          <cell r="M6">
            <v>0</v>
          </cell>
          <cell r="N6">
            <v>0</v>
          </cell>
          <cell r="O6">
            <v>0</v>
          </cell>
          <cell r="P6">
            <v>0</v>
          </cell>
          <cell r="Q6">
            <v>0</v>
          </cell>
          <cell r="S6">
            <v>0</v>
          </cell>
          <cell r="T6">
            <v>0</v>
          </cell>
          <cell r="U6">
            <v>0</v>
          </cell>
          <cell r="V6">
            <v>0</v>
          </cell>
          <cell r="W6">
            <v>0</v>
          </cell>
        </row>
        <row r="7">
          <cell r="A7">
            <v>1.02</v>
          </cell>
          <cell r="B7">
            <v>2</v>
          </cell>
          <cell r="C7" t="str">
            <v>Пром. &gt; 750 кВА (мощность) СН</v>
          </cell>
          <cell r="E7">
            <v>510</v>
          </cell>
          <cell r="F7">
            <v>0</v>
          </cell>
          <cell r="G7">
            <v>0</v>
          </cell>
          <cell r="H7">
            <v>0</v>
          </cell>
          <cell r="I7">
            <v>0</v>
          </cell>
          <cell r="J7">
            <v>0</v>
          </cell>
          <cell r="K7">
            <v>0</v>
          </cell>
          <cell r="L7">
            <v>0</v>
          </cell>
          <cell r="M7">
            <v>0</v>
          </cell>
          <cell r="N7">
            <v>0</v>
          </cell>
          <cell r="O7">
            <v>0</v>
          </cell>
          <cell r="P7">
            <v>0</v>
          </cell>
          <cell r="Q7">
            <v>0</v>
          </cell>
          <cell r="S7">
            <v>0</v>
          </cell>
          <cell r="T7">
            <v>0</v>
          </cell>
          <cell r="U7">
            <v>0</v>
          </cell>
          <cell r="V7">
            <v>0</v>
          </cell>
          <cell r="W7">
            <v>0</v>
          </cell>
        </row>
        <row r="8">
          <cell r="A8">
            <v>1.03</v>
          </cell>
          <cell r="B8">
            <v>3</v>
          </cell>
          <cell r="C8" t="str">
            <v>Пром. &gt; 750 кВА (эл. энергия) ВН</v>
          </cell>
          <cell r="E8">
            <v>0.27100000000000002</v>
          </cell>
          <cell r="F8">
            <v>0</v>
          </cell>
          <cell r="G8">
            <v>0</v>
          </cell>
          <cell r="H8">
            <v>0</v>
          </cell>
          <cell r="I8">
            <v>0</v>
          </cell>
          <cell r="J8">
            <v>0</v>
          </cell>
          <cell r="K8">
            <v>0</v>
          </cell>
          <cell r="L8">
            <v>0</v>
          </cell>
          <cell r="M8">
            <v>0</v>
          </cell>
          <cell r="N8">
            <v>0</v>
          </cell>
          <cell r="O8">
            <v>0</v>
          </cell>
          <cell r="P8">
            <v>0</v>
          </cell>
          <cell r="Q8">
            <v>0</v>
          </cell>
          <cell r="S8">
            <v>0</v>
          </cell>
          <cell r="T8">
            <v>0</v>
          </cell>
          <cell r="U8">
            <v>0</v>
          </cell>
          <cell r="V8">
            <v>0</v>
          </cell>
          <cell r="W8">
            <v>0</v>
          </cell>
        </row>
        <row r="9">
          <cell r="A9">
            <v>1.04</v>
          </cell>
          <cell r="B9">
            <v>4</v>
          </cell>
          <cell r="C9" t="str">
            <v>Пром. &gt; 750 кВА (одностав.) ВН</v>
          </cell>
          <cell r="E9">
            <v>0.82199999999999995</v>
          </cell>
          <cell r="F9">
            <v>0</v>
          </cell>
          <cell r="G9">
            <v>0</v>
          </cell>
          <cell r="H9">
            <v>0</v>
          </cell>
          <cell r="I9">
            <v>0</v>
          </cell>
          <cell r="J9">
            <v>0</v>
          </cell>
          <cell r="K9">
            <v>0</v>
          </cell>
          <cell r="L9">
            <v>0</v>
          </cell>
          <cell r="M9">
            <v>0</v>
          </cell>
          <cell r="N9">
            <v>0</v>
          </cell>
          <cell r="O9">
            <v>0</v>
          </cell>
          <cell r="P9">
            <v>0</v>
          </cell>
          <cell r="Q9">
            <v>0</v>
          </cell>
          <cell r="S9">
            <v>0</v>
          </cell>
          <cell r="T9">
            <v>0</v>
          </cell>
          <cell r="U9">
            <v>0</v>
          </cell>
          <cell r="V9">
            <v>0</v>
          </cell>
          <cell r="W9">
            <v>0</v>
          </cell>
        </row>
        <row r="10">
          <cell r="A10">
            <v>1.05</v>
          </cell>
          <cell r="B10">
            <v>5</v>
          </cell>
          <cell r="C10" t="str">
            <v>Пром. до 750 кВА (эл. энергия) ВН</v>
          </cell>
          <cell r="E10">
            <v>0.82199999999999995</v>
          </cell>
          <cell r="F10">
            <v>0</v>
          </cell>
          <cell r="G10">
            <v>0</v>
          </cell>
          <cell r="H10">
            <v>0</v>
          </cell>
          <cell r="I10">
            <v>0</v>
          </cell>
          <cell r="J10">
            <v>0</v>
          </cell>
          <cell r="K10">
            <v>0</v>
          </cell>
          <cell r="L10">
            <v>0</v>
          </cell>
          <cell r="M10">
            <v>0</v>
          </cell>
          <cell r="N10">
            <v>0</v>
          </cell>
          <cell r="O10">
            <v>0</v>
          </cell>
          <cell r="P10">
            <v>0</v>
          </cell>
          <cell r="Q10">
            <v>0</v>
          </cell>
          <cell r="S10">
            <v>0</v>
          </cell>
          <cell r="T10">
            <v>0</v>
          </cell>
          <cell r="U10">
            <v>0</v>
          </cell>
          <cell r="V10">
            <v>0</v>
          </cell>
          <cell r="W10">
            <v>0</v>
          </cell>
        </row>
        <row r="11">
          <cell r="A11">
            <v>1.06</v>
          </cell>
          <cell r="B11">
            <v>6</v>
          </cell>
          <cell r="C11" t="str">
            <v>Пром. до 750 кВА (эл. энергия) СН</v>
          </cell>
          <cell r="E11">
            <v>1.0349999999999999</v>
          </cell>
          <cell r="F11">
            <v>0</v>
          </cell>
          <cell r="G11">
            <v>0</v>
          </cell>
          <cell r="H11">
            <v>0</v>
          </cell>
          <cell r="I11">
            <v>0</v>
          </cell>
          <cell r="J11">
            <v>0</v>
          </cell>
          <cell r="K11">
            <v>0</v>
          </cell>
          <cell r="L11">
            <v>0</v>
          </cell>
          <cell r="M11">
            <v>0</v>
          </cell>
          <cell r="N11">
            <v>0</v>
          </cell>
          <cell r="O11">
            <v>0</v>
          </cell>
          <cell r="P11">
            <v>0</v>
          </cell>
          <cell r="Q11">
            <v>0</v>
          </cell>
          <cell r="S11">
            <v>0</v>
          </cell>
          <cell r="T11">
            <v>0</v>
          </cell>
          <cell r="U11">
            <v>0</v>
          </cell>
          <cell r="V11">
            <v>0</v>
          </cell>
          <cell r="W11">
            <v>0</v>
          </cell>
        </row>
        <row r="12">
          <cell r="A12">
            <v>1.07</v>
          </cell>
          <cell r="B12">
            <v>7</v>
          </cell>
          <cell r="C12" t="str">
            <v>Пром. до 750 кВА (эл. энергия) НН</v>
          </cell>
          <cell r="E12">
            <v>1.1259999999999999</v>
          </cell>
          <cell r="F12">
            <v>0</v>
          </cell>
          <cell r="G12">
            <v>0</v>
          </cell>
          <cell r="H12">
            <v>0</v>
          </cell>
          <cell r="I12">
            <v>0</v>
          </cell>
          <cell r="J12">
            <v>0</v>
          </cell>
          <cell r="K12">
            <v>0</v>
          </cell>
          <cell r="L12">
            <v>0</v>
          </cell>
          <cell r="M12">
            <v>0</v>
          </cell>
          <cell r="N12">
            <v>0</v>
          </cell>
          <cell r="O12">
            <v>0</v>
          </cell>
          <cell r="P12">
            <v>0</v>
          </cell>
          <cell r="Q12">
            <v>0</v>
          </cell>
          <cell r="S12">
            <v>0</v>
          </cell>
          <cell r="T12">
            <v>0</v>
          </cell>
          <cell r="U12">
            <v>0</v>
          </cell>
          <cell r="V12">
            <v>0</v>
          </cell>
          <cell r="W12">
            <v>0</v>
          </cell>
        </row>
        <row r="13">
          <cell r="A13">
            <v>1.08</v>
          </cell>
          <cell r="B13">
            <v>8</v>
          </cell>
          <cell r="C13" t="str">
            <v>Бюджет &gt; 750 кВА (мощнсть) ВН</v>
          </cell>
          <cell r="E13">
            <v>0</v>
          </cell>
          <cell r="F13">
            <v>0</v>
          </cell>
          <cell r="G13">
            <v>0</v>
          </cell>
          <cell r="H13">
            <v>0</v>
          </cell>
          <cell r="I13">
            <v>0</v>
          </cell>
          <cell r="J13">
            <v>0</v>
          </cell>
          <cell r="K13">
            <v>0</v>
          </cell>
          <cell r="L13">
            <v>0</v>
          </cell>
          <cell r="M13">
            <v>0</v>
          </cell>
          <cell r="N13">
            <v>0</v>
          </cell>
          <cell r="O13">
            <v>0</v>
          </cell>
          <cell r="P13">
            <v>0</v>
          </cell>
          <cell r="Q13">
            <v>0</v>
          </cell>
          <cell r="S13">
            <v>0</v>
          </cell>
          <cell r="T13">
            <v>0</v>
          </cell>
          <cell r="U13">
            <v>0</v>
          </cell>
          <cell r="V13">
            <v>0</v>
          </cell>
          <cell r="W13">
            <v>0</v>
          </cell>
        </row>
        <row r="14">
          <cell r="A14">
            <v>1.0900000000000001</v>
          </cell>
          <cell r="B14">
            <v>9</v>
          </cell>
          <cell r="C14" t="str">
            <v>Бюджет &gt; 750 кВА (мощнсть) СН</v>
          </cell>
          <cell r="E14">
            <v>0</v>
          </cell>
          <cell r="F14">
            <v>0</v>
          </cell>
          <cell r="G14">
            <v>0</v>
          </cell>
          <cell r="H14">
            <v>0</v>
          </cell>
          <cell r="I14">
            <v>0</v>
          </cell>
          <cell r="J14">
            <v>0</v>
          </cell>
          <cell r="K14">
            <v>0</v>
          </cell>
          <cell r="L14">
            <v>0</v>
          </cell>
          <cell r="M14">
            <v>0</v>
          </cell>
          <cell r="N14">
            <v>0</v>
          </cell>
          <cell r="O14">
            <v>0</v>
          </cell>
          <cell r="P14">
            <v>0</v>
          </cell>
          <cell r="Q14">
            <v>0</v>
          </cell>
          <cell r="S14">
            <v>0</v>
          </cell>
          <cell r="T14">
            <v>0</v>
          </cell>
          <cell r="U14">
            <v>0</v>
          </cell>
          <cell r="V14">
            <v>0</v>
          </cell>
          <cell r="W14">
            <v>0</v>
          </cell>
        </row>
        <row r="15">
          <cell r="A15">
            <v>1.1000000000000001</v>
          </cell>
          <cell r="B15">
            <v>10</v>
          </cell>
          <cell r="C15" t="str">
            <v>Бюджет &gt; 750 кВА (эл. энергия) ВН</v>
          </cell>
          <cell r="E15">
            <v>0</v>
          </cell>
          <cell r="F15">
            <v>0</v>
          </cell>
          <cell r="G15">
            <v>0</v>
          </cell>
          <cell r="H15">
            <v>0</v>
          </cell>
          <cell r="I15">
            <v>0</v>
          </cell>
          <cell r="J15">
            <v>0</v>
          </cell>
          <cell r="K15">
            <v>0</v>
          </cell>
          <cell r="L15">
            <v>0</v>
          </cell>
          <cell r="M15">
            <v>0</v>
          </cell>
          <cell r="N15">
            <v>0</v>
          </cell>
          <cell r="O15">
            <v>0</v>
          </cell>
          <cell r="P15">
            <v>0</v>
          </cell>
          <cell r="Q15">
            <v>0</v>
          </cell>
          <cell r="S15">
            <v>0</v>
          </cell>
          <cell r="T15">
            <v>0</v>
          </cell>
          <cell r="U15">
            <v>0</v>
          </cell>
          <cell r="V15">
            <v>0</v>
          </cell>
          <cell r="W15">
            <v>0</v>
          </cell>
        </row>
        <row r="16">
          <cell r="A16">
            <v>1.1100000000000001</v>
          </cell>
          <cell r="B16">
            <v>11</v>
          </cell>
          <cell r="C16" t="str">
            <v>Бюджет &gt; 750 кВА (одностав) ВН</v>
          </cell>
          <cell r="E16">
            <v>0.70299999999999996</v>
          </cell>
          <cell r="F16">
            <v>0</v>
          </cell>
          <cell r="G16">
            <v>0</v>
          </cell>
          <cell r="H16">
            <v>0</v>
          </cell>
          <cell r="I16">
            <v>0</v>
          </cell>
          <cell r="J16">
            <v>0</v>
          </cell>
          <cell r="K16">
            <v>0</v>
          </cell>
          <cell r="L16">
            <v>0</v>
          </cell>
          <cell r="M16">
            <v>0</v>
          </cell>
          <cell r="N16">
            <v>0</v>
          </cell>
          <cell r="O16">
            <v>0</v>
          </cell>
          <cell r="P16">
            <v>0</v>
          </cell>
          <cell r="Q16">
            <v>0</v>
          </cell>
          <cell r="S16">
            <v>0</v>
          </cell>
          <cell r="T16">
            <v>0</v>
          </cell>
          <cell r="U16">
            <v>0</v>
          </cell>
          <cell r="V16">
            <v>0</v>
          </cell>
          <cell r="W16">
            <v>0</v>
          </cell>
        </row>
        <row r="17">
          <cell r="A17">
            <v>1.1200000000000001</v>
          </cell>
          <cell r="B17">
            <v>12</v>
          </cell>
          <cell r="C17" t="str">
            <v>Бюджет до 750 кВА (эл. энергия) ВН</v>
          </cell>
          <cell r="E17">
            <v>0.70299999999999996</v>
          </cell>
          <cell r="F17">
            <v>0</v>
          </cell>
          <cell r="G17">
            <v>0</v>
          </cell>
          <cell r="H17">
            <v>0</v>
          </cell>
          <cell r="I17">
            <v>0</v>
          </cell>
          <cell r="J17">
            <v>0</v>
          </cell>
          <cell r="K17">
            <v>0</v>
          </cell>
          <cell r="L17">
            <v>0</v>
          </cell>
          <cell r="M17">
            <v>0</v>
          </cell>
          <cell r="N17">
            <v>0</v>
          </cell>
          <cell r="O17">
            <v>0</v>
          </cell>
          <cell r="P17">
            <v>0</v>
          </cell>
          <cell r="Q17">
            <v>0</v>
          </cell>
          <cell r="S17">
            <v>0</v>
          </cell>
          <cell r="T17">
            <v>0</v>
          </cell>
          <cell r="U17">
            <v>0</v>
          </cell>
          <cell r="V17">
            <v>0</v>
          </cell>
          <cell r="W17">
            <v>0</v>
          </cell>
        </row>
        <row r="18">
          <cell r="A18">
            <v>1.1299999999999999</v>
          </cell>
          <cell r="B18">
            <v>13</v>
          </cell>
          <cell r="C18" t="str">
            <v>Бюджет до 750 кВА (эл. энергия) СН</v>
          </cell>
          <cell r="E18">
            <v>0</v>
          </cell>
          <cell r="F18">
            <v>0</v>
          </cell>
          <cell r="G18">
            <v>0</v>
          </cell>
          <cell r="H18">
            <v>0</v>
          </cell>
          <cell r="I18">
            <v>0</v>
          </cell>
          <cell r="J18">
            <v>0</v>
          </cell>
          <cell r="K18">
            <v>0</v>
          </cell>
          <cell r="L18">
            <v>0</v>
          </cell>
          <cell r="M18">
            <v>0</v>
          </cell>
          <cell r="N18">
            <v>0</v>
          </cell>
          <cell r="O18">
            <v>0</v>
          </cell>
          <cell r="P18">
            <v>0</v>
          </cell>
          <cell r="Q18">
            <v>0</v>
          </cell>
          <cell r="S18">
            <v>0</v>
          </cell>
          <cell r="T18">
            <v>0</v>
          </cell>
          <cell r="U18">
            <v>0</v>
          </cell>
          <cell r="V18">
            <v>0</v>
          </cell>
          <cell r="W18">
            <v>0</v>
          </cell>
        </row>
        <row r="19">
          <cell r="A19">
            <v>1.1399999999999999</v>
          </cell>
          <cell r="B19">
            <v>14</v>
          </cell>
          <cell r="C19" t="str">
            <v>Бюджет до 750 кВА (эл. энергия) НН</v>
          </cell>
          <cell r="E19">
            <v>0</v>
          </cell>
          <cell r="F19">
            <v>0</v>
          </cell>
          <cell r="G19">
            <v>0</v>
          </cell>
          <cell r="H19">
            <v>0</v>
          </cell>
          <cell r="I19">
            <v>0</v>
          </cell>
          <cell r="J19">
            <v>0</v>
          </cell>
          <cell r="K19">
            <v>0</v>
          </cell>
          <cell r="L19">
            <v>0</v>
          </cell>
          <cell r="M19">
            <v>0</v>
          </cell>
          <cell r="N19">
            <v>0</v>
          </cell>
          <cell r="O19">
            <v>0</v>
          </cell>
          <cell r="P19">
            <v>0</v>
          </cell>
          <cell r="Q19">
            <v>0</v>
          </cell>
          <cell r="S19">
            <v>0</v>
          </cell>
          <cell r="T19">
            <v>0</v>
          </cell>
          <cell r="U19">
            <v>0</v>
          </cell>
          <cell r="V19">
            <v>0</v>
          </cell>
          <cell r="W19">
            <v>0</v>
          </cell>
        </row>
        <row r="20">
          <cell r="A20">
            <v>1.1499999999999999</v>
          </cell>
          <cell r="B20">
            <v>15</v>
          </cell>
          <cell r="C20" t="str">
            <v>Непром. потребители ВН</v>
          </cell>
          <cell r="E20">
            <v>0.82199999999999995</v>
          </cell>
          <cell r="F20">
            <v>0</v>
          </cell>
          <cell r="G20">
            <v>0</v>
          </cell>
          <cell r="H20">
            <v>0</v>
          </cell>
          <cell r="I20">
            <v>0</v>
          </cell>
          <cell r="J20">
            <v>0</v>
          </cell>
          <cell r="K20">
            <v>0</v>
          </cell>
          <cell r="L20">
            <v>0</v>
          </cell>
          <cell r="M20">
            <v>0</v>
          </cell>
          <cell r="N20">
            <v>0</v>
          </cell>
          <cell r="O20">
            <v>0</v>
          </cell>
          <cell r="P20">
            <v>0</v>
          </cell>
          <cell r="Q20">
            <v>0</v>
          </cell>
          <cell r="S20">
            <v>0</v>
          </cell>
          <cell r="T20">
            <v>0</v>
          </cell>
          <cell r="U20">
            <v>0</v>
          </cell>
          <cell r="V20">
            <v>0</v>
          </cell>
          <cell r="W20">
            <v>0</v>
          </cell>
        </row>
        <row r="21">
          <cell r="A21">
            <v>1.1599999999999999</v>
          </cell>
          <cell r="B21">
            <v>16</v>
          </cell>
          <cell r="C21" t="str">
            <v>Сельское хозяйство НД</v>
          </cell>
          <cell r="E21">
            <v>0.68400000000000005</v>
          </cell>
          <cell r="F21">
            <v>0</v>
          </cell>
          <cell r="G21">
            <v>0</v>
          </cell>
          <cell r="H21">
            <v>0</v>
          </cell>
          <cell r="I21">
            <v>0</v>
          </cell>
          <cell r="J21">
            <v>0</v>
          </cell>
          <cell r="K21">
            <v>0</v>
          </cell>
          <cell r="L21">
            <v>0</v>
          </cell>
          <cell r="M21">
            <v>0</v>
          </cell>
          <cell r="N21">
            <v>0</v>
          </cell>
          <cell r="O21">
            <v>0</v>
          </cell>
          <cell r="P21">
            <v>0</v>
          </cell>
          <cell r="Q21">
            <v>0</v>
          </cell>
          <cell r="S21">
            <v>0</v>
          </cell>
          <cell r="T21">
            <v>0</v>
          </cell>
          <cell r="U21">
            <v>0</v>
          </cell>
          <cell r="V21">
            <v>0</v>
          </cell>
          <cell r="W21">
            <v>0</v>
          </cell>
        </row>
        <row r="22">
          <cell r="A22">
            <v>1.17</v>
          </cell>
          <cell r="B22">
            <v>17</v>
          </cell>
          <cell r="C22" t="str">
            <v>Хоз. нужды энергосистемы ВН</v>
          </cell>
          <cell r="E22">
            <v>0.78100000000000003</v>
          </cell>
          <cell r="F22">
            <v>0</v>
          </cell>
          <cell r="G22">
            <v>0</v>
          </cell>
          <cell r="H22">
            <v>0</v>
          </cell>
          <cell r="I22">
            <v>0</v>
          </cell>
          <cell r="J22">
            <v>0</v>
          </cell>
          <cell r="K22">
            <v>0</v>
          </cell>
          <cell r="L22">
            <v>0</v>
          </cell>
          <cell r="M22">
            <v>0</v>
          </cell>
          <cell r="N22">
            <v>0</v>
          </cell>
          <cell r="O22">
            <v>0</v>
          </cell>
          <cell r="P22">
            <v>0</v>
          </cell>
          <cell r="Q22">
            <v>0</v>
          </cell>
          <cell r="S22">
            <v>0</v>
          </cell>
          <cell r="T22">
            <v>0</v>
          </cell>
          <cell r="U22">
            <v>0</v>
          </cell>
          <cell r="V22">
            <v>0</v>
          </cell>
          <cell r="W22">
            <v>0</v>
          </cell>
        </row>
        <row r="23">
          <cell r="A23">
            <v>1.18</v>
          </cell>
          <cell r="B23">
            <v>18</v>
          </cell>
          <cell r="C23" t="str">
            <v>Население с эл. плитами</v>
          </cell>
          <cell r="E23">
            <v>0.52</v>
          </cell>
          <cell r="F23">
            <v>0</v>
          </cell>
          <cell r="G23">
            <v>0</v>
          </cell>
          <cell r="H23">
            <v>0</v>
          </cell>
          <cell r="I23">
            <v>0</v>
          </cell>
          <cell r="J23">
            <v>0</v>
          </cell>
          <cell r="K23">
            <v>0</v>
          </cell>
          <cell r="L23">
            <v>0</v>
          </cell>
          <cell r="M23">
            <v>0</v>
          </cell>
          <cell r="N23">
            <v>0</v>
          </cell>
          <cell r="O23">
            <v>0</v>
          </cell>
          <cell r="P23">
            <v>0</v>
          </cell>
          <cell r="Q23">
            <v>0</v>
          </cell>
          <cell r="S23">
            <v>0</v>
          </cell>
          <cell r="T23">
            <v>0</v>
          </cell>
          <cell r="U23">
            <v>0</v>
          </cell>
          <cell r="V23">
            <v>0</v>
          </cell>
          <cell r="W23">
            <v>0</v>
          </cell>
        </row>
        <row r="24">
          <cell r="A24">
            <v>1.19</v>
          </cell>
          <cell r="B24">
            <v>19</v>
          </cell>
          <cell r="C24" t="str">
            <v>Население с газовыми плитами</v>
          </cell>
          <cell r="E24">
            <v>0.74</v>
          </cell>
          <cell r="F24">
            <v>0</v>
          </cell>
          <cell r="G24">
            <v>0</v>
          </cell>
          <cell r="H24">
            <v>0</v>
          </cell>
          <cell r="I24">
            <v>0</v>
          </cell>
          <cell r="J24">
            <v>0</v>
          </cell>
          <cell r="K24">
            <v>0</v>
          </cell>
          <cell r="L24">
            <v>0</v>
          </cell>
          <cell r="M24">
            <v>0</v>
          </cell>
          <cell r="N24">
            <v>0</v>
          </cell>
          <cell r="O24">
            <v>0</v>
          </cell>
          <cell r="P24">
            <v>0</v>
          </cell>
          <cell r="Q24">
            <v>0</v>
          </cell>
          <cell r="S24">
            <v>0</v>
          </cell>
          <cell r="T24">
            <v>0</v>
          </cell>
          <cell r="U24">
            <v>0</v>
          </cell>
          <cell r="V24">
            <v>0</v>
          </cell>
          <cell r="W24">
            <v>0</v>
          </cell>
        </row>
        <row r="25">
          <cell r="A25">
            <v>1.2</v>
          </cell>
          <cell r="B25">
            <v>20</v>
          </cell>
          <cell r="C25" t="str">
            <v xml:space="preserve">Населенные пункты сельские </v>
          </cell>
          <cell r="E25">
            <v>0.46</v>
          </cell>
          <cell r="F25">
            <v>0</v>
          </cell>
          <cell r="G25">
            <v>0</v>
          </cell>
          <cell r="H25">
            <v>0</v>
          </cell>
          <cell r="I25">
            <v>0</v>
          </cell>
          <cell r="J25">
            <v>0</v>
          </cell>
          <cell r="K25">
            <v>0</v>
          </cell>
          <cell r="L25">
            <v>0</v>
          </cell>
          <cell r="M25">
            <v>0</v>
          </cell>
          <cell r="N25">
            <v>0</v>
          </cell>
          <cell r="O25">
            <v>0</v>
          </cell>
          <cell r="P25">
            <v>0</v>
          </cell>
          <cell r="Q25">
            <v>0</v>
          </cell>
          <cell r="S25">
            <v>0</v>
          </cell>
          <cell r="T25">
            <v>0</v>
          </cell>
          <cell r="U25">
            <v>0</v>
          </cell>
          <cell r="V25">
            <v>0</v>
          </cell>
          <cell r="W25">
            <v>0</v>
          </cell>
        </row>
        <row r="26">
          <cell r="A26">
            <v>1.21</v>
          </cell>
          <cell r="B26">
            <v>21</v>
          </cell>
          <cell r="C26" t="str">
            <v>Населенные пункты городские</v>
          </cell>
          <cell r="E26">
            <v>0.65</v>
          </cell>
          <cell r="F26">
            <v>0</v>
          </cell>
          <cell r="G26">
            <v>0</v>
          </cell>
          <cell r="H26">
            <v>0</v>
          </cell>
          <cell r="I26">
            <v>0</v>
          </cell>
          <cell r="J26">
            <v>0</v>
          </cell>
          <cell r="K26">
            <v>0</v>
          </cell>
          <cell r="L26">
            <v>0</v>
          </cell>
          <cell r="M26">
            <v>0</v>
          </cell>
          <cell r="N26">
            <v>0</v>
          </cell>
          <cell r="O26">
            <v>0</v>
          </cell>
          <cell r="P26">
            <v>0</v>
          </cell>
          <cell r="Q26">
            <v>0</v>
          </cell>
          <cell r="S26">
            <v>0</v>
          </cell>
          <cell r="T26">
            <v>0</v>
          </cell>
          <cell r="U26">
            <v>0</v>
          </cell>
          <cell r="V26">
            <v>0</v>
          </cell>
          <cell r="W26">
            <v>0</v>
          </cell>
        </row>
        <row r="27">
          <cell r="A27">
            <v>1.22</v>
          </cell>
          <cell r="B27">
            <v>22</v>
          </cell>
          <cell r="C27" t="str">
            <v>Насел. пункты город. (гаражн. кооп)</v>
          </cell>
          <cell r="E27">
            <v>0.65</v>
          </cell>
          <cell r="F27">
            <v>0</v>
          </cell>
          <cell r="G27">
            <v>0</v>
          </cell>
          <cell r="H27">
            <v>0</v>
          </cell>
          <cell r="I27">
            <v>0</v>
          </cell>
          <cell r="J27">
            <v>0</v>
          </cell>
          <cell r="K27">
            <v>0</v>
          </cell>
          <cell r="L27">
            <v>0</v>
          </cell>
          <cell r="M27">
            <v>0</v>
          </cell>
          <cell r="N27">
            <v>0</v>
          </cell>
          <cell r="O27">
            <v>0</v>
          </cell>
          <cell r="P27">
            <v>0</v>
          </cell>
          <cell r="Q27">
            <v>0</v>
          </cell>
          <cell r="S27">
            <v>0</v>
          </cell>
          <cell r="T27">
            <v>0</v>
          </cell>
          <cell r="U27">
            <v>0</v>
          </cell>
          <cell r="V27">
            <v>0</v>
          </cell>
          <cell r="W27">
            <v>0</v>
          </cell>
        </row>
        <row r="28">
          <cell r="A28">
            <v>1.23</v>
          </cell>
          <cell r="B28">
            <v>23</v>
          </cell>
          <cell r="C28" t="str">
            <v>Население с эл. плитами с общ. учётом</v>
          </cell>
          <cell r="E28">
            <v>0.46</v>
          </cell>
          <cell r="F28">
            <v>0</v>
          </cell>
          <cell r="G28">
            <v>0</v>
          </cell>
          <cell r="H28">
            <v>0</v>
          </cell>
          <cell r="I28">
            <v>0</v>
          </cell>
          <cell r="J28">
            <v>0</v>
          </cell>
          <cell r="K28">
            <v>0</v>
          </cell>
          <cell r="L28">
            <v>0</v>
          </cell>
          <cell r="M28">
            <v>0</v>
          </cell>
          <cell r="N28">
            <v>0</v>
          </cell>
          <cell r="O28">
            <v>0</v>
          </cell>
          <cell r="P28">
            <v>0</v>
          </cell>
          <cell r="Q28">
            <v>0</v>
          </cell>
          <cell r="S28">
            <v>0</v>
          </cell>
          <cell r="T28">
            <v>0</v>
          </cell>
          <cell r="U28">
            <v>0</v>
          </cell>
          <cell r="V28">
            <v>0</v>
          </cell>
          <cell r="W28">
            <v>0</v>
          </cell>
        </row>
        <row r="29">
          <cell r="A29">
            <v>1.24</v>
          </cell>
          <cell r="B29">
            <v>24</v>
          </cell>
          <cell r="C29" t="str">
            <v>Перепродавец пром.</v>
          </cell>
          <cell r="E29">
            <v>0</v>
          </cell>
          <cell r="F29">
            <v>0</v>
          </cell>
          <cell r="G29">
            <v>0</v>
          </cell>
          <cell r="H29">
            <v>0</v>
          </cell>
          <cell r="I29">
            <v>0</v>
          </cell>
          <cell r="J29">
            <v>0</v>
          </cell>
          <cell r="K29">
            <v>0</v>
          </cell>
          <cell r="L29">
            <v>0</v>
          </cell>
          <cell r="M29">
            <v>0</v>
          </cell>
          <cell r="N29">
            <v>0</v>
          </cell>
          <cell r="O29">
            <v>0</v>
          </cell>
          <cell r="P29">
            <v>0</v>
          </cell>
          <cell r="Q29">
            <v>0</v>
          </cell>
          <cell r="S29">
            <v>0</v>
          </cell>
          <cell r="T29">
            <v>0</v>
          </cell>
          <cell r="U29">
            <v>0</v>
          </cell>
          <cell r="V29">
            <v>0</v>
          </cell>
          <cell r="W29">
            <v>0</v>
          </cell>
        </row>
        <row r="30">
          <cell r="A30">
            <v>1.25</v>
          </cell>
          <cell r="B30">
            <v>25</v>
          </cell>
          <cell r="C30" t="str">
            <v>Перепродавец населен.</v>
          </cell>
          <cell r="E30">
            <v>0</v>
          </cell>
          <cell r="F30">
            <v>0</v>
          </cell>
          <cell r="G30">
            <v>0</v>
          </cell>
          <cell r="H30">
            <v>0</v>
          </cell>
          <cell r="I30">
            <v>0</v>
          </cell>
          <cell r="J30">
            <v>0</v>
          </cell>
          <cell r="K30">
            <v>0</v>
          </cell>
          <cell r="L30">
            <v>0</v>
          </cell>
          <cell r="M30">
            <v>0</v>
          </cell>
          <cell r="N30">
            <v>0</v>
          </cell>
          <cell r="O30">
            <v>0</v>
          </cell>
          <cell r="P30">
            <v>0</v>
          </cell>
          <cell r="Q30">
            <v>0</v>
          </cell>
          <cell r="S30">
            <v>0</v>
          </cell>
          <cell r="T30">
            <v>0</v>
          </cell>
          <cell r="U30">
            <v>0</v>
          </cell>
          <cell r="V30">
            <v>0</v>
          </cell>
          <cell r="W30">
            <v>0</v>
          </cell>
        </row>
        <row r="31">
          <cell r="A31">
            <v>2</v>
          </cell>
          <cell r="C31" t="str">
            <v>ОАО  "СТПС"</v>
          </cell>
          <cell r="F31">
            <v>1173</v>
          </cell>
          <cell r="G31">
            <v>1097</v>
          </cell>
          <cell r="H31">
            <v>1058</v>
          </cell>
          <cell r="I31">
            <v>1007</v>
          </cell>
          <cell r="J31">
            <v>769</v>
          </cell>
          <cell r="K31">
            <v>375</v>
          </cell>
          <cell r="L31">
            <v>307</v>
          </cell>
          <cell r="M31">
            <v>434</v>
          </cell>
          <cell r="N31">
            <v>637</v>
          </cell>
          <cell r="O31">
            <v>837</v>
          </cell>
          <cell r="P31">
            <v>945</v>
          </cell>
          <cell r="Q31">
            <v>1120</v>
          </cell>
          <cell r="R31" t="str">
            <v>А</v>
          </cell>
          <cell r="S31">
            <v>3328</v>
          </cell>
          <cell r="T31">
            <v>2151</v>
          </cell>
          <cell r="U31">
            <v>1378</v>
          </cell>
          <cell r="V31">
            <v>2902</v>
          </cell>
          <cell r="W31">
            <v>9759</v>
          </cell>
        </row>
        <row r="32">
          <cell r="C32" t="str">
            <v>Заявленная мощность кВт</v>
          </cell>
          <cell r="F32">
            <v>3150</v>
          </cell>
          <cell r="G32">
            <v>3150</v>
          </cell>
          <cell r="H32">
            <v>2840</v>
          </cell>
          <cell r="I32">
            <v>2800</v>
          </cell>
          <cell r="J32">
            <v>2070</v>
          </cell>
          <cell r="K32">
            <v>1040</v>
          </cell>
          <cell r="L32">
            <v>830</v>
          </cell>
          <cell r="M32">
            <v>1170</v>
          </cell>
          <cell r="N32">
            <v>1170</v>
          </cell>
          <cell r="O32">
            <v>2250</v>
          </cell>
          <cell r="P32">
            <v>2630</v>
          </cell>
          <cell r="Q32">
            <v>3010</v>
          </cell>
          <cell r="S32">
            <v>9140</v>
          </cell>
          <cell r="T32">
            <v>5910</v>
          </cell>
          <cell r="U32">
            <v>3170</v>
          </cell>
          <cell r="V32">
            <v>7890</v>
          </cell>
          <cell r="W32">
            <v>26110</v>
          </cell>
        </row>
        <row r="33">
          <cell r="A33">
            <v>2.0099999999999998</v>
          </cell>
          <cell r="B33">
            <v>1</v>
          </cell>
          <cell r="C33" t="str">
            <v>Пром. &gt; 750 кВА (мощность) ВН</v>
          </cell>
          <cell r="E33">
            <v>387</v>
          </cell>
          <cell r="F33">
            <v>0</v>
          </cell>
          <cell r="G33">
            <v>0</v>
          </cell>
          <cell r="H33">
            <v>0</v>
          </cell>
          <cell r="I33">
            <v>0</v>
          </cell>
          <cell r="J33">
            <v>0</v>
          </cell>
          <cell r="K33">
            <v>0</v>
          </cell>
          <cell r="L33">
            <v>0</v>
          </cell>
          <cell r="M33">
            <v>0</v>
          </cell>
          <cell r="N33">
            <v>0</v>
          </cell>
          <cell r="O33">
            <v>0</v>
          </cell>
          <cell r="P33">
            <v>0</v>
          </cell>
          <cell r="Q33">
            <v>0</v>
          </cell>
          <cell r="S33">
            <v>0</v>
          </cell>
          <cell r="T33">
            <v>0</v>
          </cell>
          <cell r="U33">
            <v>0</v>
          </cell>
          <cell r="V33">
            <v>0</v>
          </cell>
          <cell r="W33">
            <v>0</v>
          </cell>
        </row>
        <row r="34">
          <cell r="A34">
            <v>2.02</v>
          </cell>
          <cell r="B34">
            <v>2</v>
          </cell>
          <cell r="C34" t="str">
            <v>Пром. &gt; 750 кВА (мощность) СН</v>
          </cell>
          <cell r="E34">
            <v>510</v>
          </cell>
          <cell r="F34">
            <v>0</v>
          </cell>
          <cell r="G34">
            <v>0</v>
          </cell>
          <cell r="H34">
            <v>0</v>
          </cell>
          <cell r="I34">
            <v>0</v>
          </cell>
          <cell r="J34">
            <v>0</v>
          </cell>
          <cell r="K34">
            <v>0</v>
          </cell>
          <cell r="L34">
            <v>0</v>
          </cell>
          <cell r="M34">
            <v>0</v>
          </cell>
          <cell r="N34">
            <v>0</v>
          </cell>
          <cell r="O34">
            <v>0</v>
          </cell>
          <cell r="P34">
            <v>0</v>
          </cell>
          <cell r="Q34">
            <v>0</v>
          </cell>
          <cell r="S34">
            <v>0</v>
          </cell>
          <cell r="T34">
            <v>0</v>
          </cell>
          <cell r="U34">
            <v>0</v>
          </cell>
          <cell r="V34">
            <v>0</v>
          </cell>
          <cell r="W34">
            <v>0</v>
          </cell>
        </row>
        <row r="35">
          <cell r="A35">
            <v>2.0299999999999998</v>
          </cell>
          <cell r="B35">
            <v>3</v>
          </cell>
          <cell r="C35" t="str">
            <v>Пром. &gt; 750 кВА (эл. энергия) ВН</v>
          </cell>
          <cell r="E35">
            <v>0.27100000000000002</v>
          </cell>
          <cell r="F35">
            <v>0</v>
          </cell>
          <cell r="G35">
            <v>0</v>
          </cell>
          <cell r="H35">
            <v>0</v>
          </cell>
          <cell r="I35">
            <v>0</v>
          </cell>
          <cell r="J35">
            <v>0</v>
          </cell>
          <cell r="K35">
            <v>0</v>
          </cell>
          <cell r="L35">
            <v>0</v>
          </cell>
          <cell r="M35">
            <v>0</v>
          </cell>
          <cell r="N35">
            <v>0</v>
          </cell>
          <cell r="O35">
            <v>0</v>
          </cell>
          <cell r="P35">
            <v>0</v>
          </cell>
          <cell r="Q35">
            <v>0</v>
          </cell>
          <cell r="S35">
            <v>0</v>
          </cell>
          <cell r="T35">
            <v>0</v>
          </cell>
          <cell r="U35">
            <v>0</v>
          </cell>
          <cell r="V35">
            <v>0</v>
          </cell>
          <cell r="W35">
            <v>0</v>
          </cell>
        </row>
        <row r="36">
          <cell r="A36">
            <v>2.04</v>
          </cell>
          <cell r="B36">
            <v>4</v>
          </cell>
          <cell r="C36" t="str">
            <v>Пром. &gt; 750 кВА (одностав.) ВН</v>
          </cell>
          <cell r="E36">
            <v>0.82199999999999995</v>
          </cell>
          <cell r="F36">
            <v>0</v>
          </cell>
          <cell r="G36">
            <v>0</v>
          </cell>
          <cell r="H36">
            <v>0</v>
          </cell>
          <cell r="I36">
            <v>0</v>
          </cell>
          <cell r="J36">
            <v>0</v>
          </cell>
          <cell r="K36">
            <v>0</v>
          </cell>
          <cell r="L36">
            <v>0</v>
          </cell>
          <cell r="M36">
            <v>0</v>
          </cell>
          <cell r="N36">
            <v>0</v>
          </cell>
          <cell r="O36">
            <v>0</v>
          </cell>
          <cell r="P36">
            <v>0</v>
          </cell>
          <cell r="Q36">
            <v>0</v>
          </cell>
          <cell r="S36">
            <v>0</v>
          </cell>
          <cell r="T36">
            <v>0</v>
          </cell>
          <cell r="U36">
            <v>0</v>
          </cell>
          <cell r="V36">
            <v>0</v>
          </cell>
          <cell r="W36">
            <v>0</v>
          </cell>
        </row>
        <row r="37">
          <cell r="A37">
            <v>2.0499999999999998</v>
          </cell>
          <cell r="B37">
            <v>5</v>
          </cell>
          <cell r="C37" t="str">
            <v>Пром. до 750 кВА (эл. энергия) ВН</v>
          </cell>
          <cell r="E37">
            <v>0.82199999999999995</v>
          </cell>
          <cell r="F37">
            <v>950</v>
          </cell>
          <cell r="G37">
            <v>907</v>
          </cell>
          <cell r="H37">
            <v>861</v>
          </cell>
          <cell r="I37">
            <v>821</v>
          </cell>
          <cell r="J37">
            <v>654</v>
          </cell>
          <cell r="K37">
            <v>320</v>
          </cell>
          <cell r="L37">
            <v>262</v>
          </cell>
          <cell r="M37">
            <v>338</v>
          </cell>
          <cell r="N37">
            <v>541</v>
          </cell>
          <cell r="O37">
            <v>695</v>
          </cell>
          <cell r="P37">
            <v>778</v>
          </cell>
          <cell r="Q37">
            <v>905</v>
          </cell>
          <cell r="S37">
            <v>2718</v>
          </cell>
          <cell r="T37">
            <v>1795</v>
          </cell>
          <cell r="U37">
            <v>1141</v>
          </cell>
          <cell r="V37">
            <v>2378</v>
          </cell>
          <cell r="W37">
            <v>8032</v>
          </cell>
        </row>
        <row r="38">
          <cell r="A38">
            <v>2.06</v>
          </cell>
          <cell r="B38">
            <v>6</v>
          </cell>
          <cell r="C38" t="str">
            <v>Пром. до 750 кВА (эл. энергия) СН</v>
          </cell>
          <cell r="E38">
            <v>1.0349999999999999</v>
          </cell>
          <cell r="F38">
            <v>0</v>
          </cell>
          <cell r="G38">
            <v>0</v>
          </cell>
          <cell r="H38">
            <v>0</v>
          </cell>
          <cell r="I38">
            <v>0</v>
          </cell>
          <cell r="J38">
            <v>0</v>
          </cell>
          <cell r="K38">
            <v>0</v>
          </cell>
          <cell r="L38">
            <v>0</v>
          </cell>
          <cell r="M38">
            <v>0</v>
          </cell>
          <cell r="N38">
            <v>0</v>
          </cell>
          <cell r="O38">
            <v>0</v>
          </cell>
          <cell r="P38">
            <v>0</v>
          </cell>
          <cell r="Q38">
            <v>0</v>
          </cell>
          <cell r="S38">
            <v>0</v>
          </cell>
          <cell r="T38">
            <v>0</v>
          </cell>
          <cell r="U38">
            <v>0</v>
          </cell>
          <cell r="V38">
            <v>0</v>
          </cell>
          <cell r="W38">
            <v>0</v>
          </cell>
        </row>
        <row r="39">
          <cell r="A39">
            <v>2.0699999999999998</v>
          </cell>
          <cell r="B39">
            <v>7</v>
          </cell>
          <cell r="C39" t="str">
            <v>Пром. до 750 кВА (эл. энергия) НН</v>
          </cell>
          <cell r="E39">
            <v>1.1259999999999999</v>
          </cell>
          <cell r="F39">
            <v>0</v>
          </cell>
          <cell r="G39">
            <v>0</v>
          </cell>
          <cell r="H39">
            <v>0</v>
          </cell>
          <cell r="I39">
            <v>0</v>
          </cell>
          <cell r="J39">
            <v>0</v>
          </cell>
          <cell r="K39">
            <v>0</v>
          </cell>
          <cell r="L39">
            <v>0</v>
          </cell>
          <cell r="M39">
            <v>0</v>
          </cell>
          <cell r="N39">
            <v>0</v>
          </cell>
          <cell r="O39">
            <v>0</v>
          </cell>
          <cell r="P39">
            <v>0</v>
          </cell>
          <cell r="Q39">
            <v>0</v>
          </cell>
          <cell r="S39">
            <v>0</v>
          </cell>
          <cell r="T39">
            <v>0</v>
          </cell>
          <cell r="U39">
            <v>0</v>
          </cell>
          <cell r="V39">
            <v>0</v>
          </cell>
          <cell r="W39">
            <v>0</v>
          </cell>
        </row>
        <row r="40">
          <cell r="A40">
            <v>2.08</v>
          </cell>
          <cell r="B40">
            <v>8</v>
          </cell>
          <cell r="C40" t="str">
            <v>Бюджет &gt; 750 кВА (мощнсть) ВН</v>
          </cell>
          <cell r="E40">
            <v>0</v>
          </cell>
          <cell r="F40">
            <v>0</v>
          </cell>
          <cell r="G40">
            <v>0</v>
          </cell>
          <cell r="H40">
            <v>0</v>
          </cell>
          <cell r="I40">
            <v>0</v>
          </cell>
          <cell r="J40">
            <v>0</v>
          </cell>
          <cell r="K40">
            <v>0</v>
          </cell>
          <cell r="L40">
            <v>0</v>
          </cell>
          <cell r="M40">
            <v>0</v>
          </cell>
          <cell r="N40">
            <v>0</v>
          </cell>
          <cell r="O40">
            <v>0</v>
          </cell>
          <cell r="P40">
            <v>0</v>
          </cell>
          <cell r="Q40">
            <v>0</v>
          </cell>
          <cell r="S40">
            <v>0</v>
          </cell>
          <cell r="T40">
            <v>0</v>
          </cell>
          <cell r="U40">
            <v>0</v>
          </cell>
          <cell r="V40">
            <v>0</v>
          </cell>
          <cell r="W40">
            <v>0</v>
          </cell>
        </row>
        <row r="41">
          <cell r="A41">
            <v>2.09</v>
          </cell>
          <cell r="B41">
            <v>9</v>
          </cell>
          <cell r="C41" t="str">
            <v>Бюджет &gt; 750 кВА (мощнсть) СН</v>
          </cell>
          <cell r="E41">
            <v>0</v>
          </cell>
          <cell r="F41">
            <v>0</v>
          </cell>
          <cell r="G41">
            <v>0</v>
          </cell>
          <cell r="H41">
            <v>0</v>
          </cell>
          <cell r="I41">
            <v>0</v>
          </cell>
          <cell r="J41">
            <v>0</v>
          </cell>
          <cell r="K41">
            <v>0</v>
          </cell>
          <cell r="L41">
            <v>0</v>
          </cell>
          <cell r="M41">
            <v>0</v>
          </cell>
          <cell r="N41">
            <v>0</v>
          </cell>
          <cell r="O41">
            <v>0</v>
          </cell>
          <cell r="P41">
            <v>0</v>
          </cell>
          <cell r="Q41">
            <v>0</v>
          </cell>
          <cell r="S41">
            <v>0</v>
          </cell>
          <cell r="T41">
            <v>0</v>
          </cell>
          <cell r="U41">
            <v>0</v>
          </cell>
          <cell r="V41">
            <v>0</v>
          </cell>
          <cell r="W41">
            <v>0</v>
          </cell>
        </row>
        <row r="42">
          <cell r="A42">
            <v>2.1</v>
          </cell>
          <cell r="B42">
            <v>10</v>
          </cell>
          <cell r="C42" t="str">
            <v>Бюджет &gt; 750 кВА (эл. энергия) ВН</v>
          </cell>
          <cell r="E42">
            <v>0</v>
          </cell>
          <cell r="F42">
            <v>0</v>
          </cell>
          <cell r="G42">
            <v>0</v>
          </cell>
          <cell r="H42">
            <v>0</v>
          </cell>
          <cell r="I42">
            <v>0</v>
          </cell>
          <cell r="J42">
            <v>0</v>
          </cell>
          <cell r="K42">
            <v>0</v>
          </cell>
          <cell r="L42">
            <v>0</v>
          </cell>
          <cell r="M42">
            <v>0</v>
          </cell>
          <cell r="N42">
            <v>0</v>
          </cell>
          <cell r="O42">
            <v>0</v>
          </cell>
          <cell r="P42">
            <v>0</v>
          </cell>
          <cell r="Q42">
            <v>0</v>
          </cell>
          <cell r="S42">
            <v>0</v>
          </cell>
          <cell r="T42">
            <v>0</v>
          </cell>
          <cell r="U42">
            <v>0</v>
          </cell>
          <cell r="V42">
            <v>0</v>
          </cell>
          <cell r="W42">
            <v>0</v>
          </cell>
        </row>
        <row r="43">
          <cell r="A43">
            <v>2.11</v>
          </cell>
          <cell r="B43">
            <v>11</v>
          </cell>
          <cell r="C43" t="str">
            <v>Бюджет &gt; 750 кВА (одностав) ВН</v>
          </cell>
          <cell r="E43">
            <v>0.70299999999999996</v>
          </cell>
          <cell r="F43">
            <v>0</v>
          </cell>
          <cell r="G43">
            <v>0</v>
          </cell>
          <cell r="H43">
            <v>0</v>
          </cell>
          <cell r="I43">
            <v>0</v>
          </cell>
          <cell r="J43">
            <v>0</v>
          </cell>
          <cell r="K43">
            <v>0</v>
          </cell>
          <cell r="L43">
            <v>0</v>
          </cell>
          <cell r="M43">
            <v>0</v>
          </cell>
          <cell r="N43">
            <v>0</v>
          </cell>
          <cell r="O43">
            <v>0</v>
          </cell>
          <cell r="P43">
            <v>0</v>
          </cell>
          <cell r="Q43">
            <v>0</v>
          </cell>
          <cell r="S43">
            <v>0</v>
          </cell>
          <cell r="T43">
            <v>0</v>
          </cell>
          <cell r="U43">
            <v>0</v>
          </cell>
          <cell r="V43">
            <v>0</v>
          </cell>
          <cell r="W43">
            <v>0</v>
          </cell>
        </row>
        <row r="44">
          <cell r="A44">
            <v>2.12</v>
          </cell>
          <cell r="B44">
            <v>12</v>
          </cell>
          <cell r="C44" t="str">
            <v>Бюджет до 750 кВА (эл. энергия) ВН</v>
          </cell>
          <cell r="E44">
            <v>0.70299999999999996</v>
          </cell>
          <cell r="F44">
            <v>0</v>
          </cell>
          <cell r="G44">
            <v>0</v>
          </cell>
          <cell r="H44">
            <v>0</v>
          </cell>
          <cell r="I44">
            <v>0</v>
          </cell>
          <cell r="J44">
            <v>0</v>
          </cell>
          <cell r="K44">
            <v>0</v>
          </cell>
          <cell r="L44">
            <v>0</v>
          </cell>
          <cell r="M44">
            <v>0</v>
          </cell>
          <cell r="N44">
            <v>0</v>
          </cell>
          <cell r="O44">
            <v>0</v>
          </cell>
          <cell r="P44">
            <v>0</v>
          </cell>
          <cell r="Q44">
            <v>0</v>
          </cell>
          <cell r="S44">
            <v>0</v>
          </cell>
          <cell r="T44">
            <v>0</v>
          </cell>
          <cell r="U44">
            <v>0</v>
          </cell>
          <cell r="V44">
            <v>0</v>
          </cell>
          <cell r="W44">
            <v>0</v>
          </cell>
        </row>
        <row r="45">
          <cell r="A45">
            <v>2.13</v>
          </cell>
          <cell r="B45">
            <v>13</v>
          </cell>
          <cell r="C45" t="str">
            <v>Бюджет до 750 кВА (эл. энергия) СН</v>
          </cell>
          <cell r="E45">
            <v>0</v>
          </cell>
          <cell r="F45">
            <v>0</v>
          </cell>
          <cell r="G45">
            <v>0</v>
          </cell>
          <cell r="H45">
            <v>0</v>
          </cell>
          <cell r="I45">
            <v>0</v>
          </cell>
          <cell r="J45">
            <v>0</v>
          </cell>
          <cell r="K45">
            <v>0</v>
          </cell>
          <cell r="L45">
            <v>0</v>
          </cell>
          <cell r="M45">
            <v>0</v>
          </cell>
          <cell r="N45">
            <v>0</v>
          </cell>
          <cell r="O45">
            <v>0</v>
          </cell>
          <cell r="P45">
            <v>0</v>
          </cell>
          <cell r="Q45">
            <v>0</v>
          </cell>
          <cell r="S45">
            <v>0</v>
          </cell>
          <cell r="T45">
            <v>0</v>
          </cell>
          <cell r="U45">
            <v>0</v>
          </cell>
          <cell r="V45">
            <v>0</v>
          </cell>
          <cell r="W45">
            <v>0</v>
          </cell>
        </row>
        <row r="46">
          <cell r="A46">
            <v>2.14</v>
          </cell>
          <cell r="B46">
            <v>14</v>
          </cell>
          <cell r="C46" t="str">
            <v>Бюджет до 750 кВА (эл. энергия) НН</v>
          </cell>
          <cell r="E46">
            <v>0</v>
          </cell>
          <cell r="F46">
            <v>0</v>
          </cell>
          <cell r="G46">
            <v>0</v>
          </cell>
          <cell r="H46">
            <v>0</v>
          </cell>
          <cell r="I46">
            <v>0</v>
          </cell>
          <cell r="J46">
            <v>0</v>
          </cell>
          <cell r="K46">
            <v>0</v>
          </cell>
          <cell r="L46">
            <v>0</v>
          </cell>
          <cell r="M46">
            <v>0</v>
          </cell>
          <cell r="N46">
            <v>0</v>
          </cell>
          <cell r="O46">
            <v>0</v>
          </cell>
          <cell r="P46">
            <v>0</v>
          </cell>
          <cell r="Q46">
            <v>0</v>
          </cell>
          <cell r="S46">
            <v>0</v>
          </cell>
          <cell r="T46">
            <v>0</v>
          </cell>
          <cell r="U46">
            <v>0</v>
          </cell>
          <cell r="V46">
            <v>0</v>
          </cell>
          <cell r="W46">
            <v>0</v>
          </cell>
        </row>
        <row r="47">
          <cell r="A47">
            <v>2.15</v>
          </cell>
          <cell r="B47">
            <v>15</v>
          </cell>
          <cell r="C47" t="str">
            <v>Непром. потребители ВН</v>
          </cell>
          <cell r="E47">
            <v>0.82199999999999995</v>
          </cell>
          <cell r="F47">
            <v>0</v>
          </cell>
          <cell r="G47">
            <v>0</v>
          </cell>
          <cell r="H47">
            <v>0</v>
          </cell>
          <cell r="I47">
            <v>0</v>
          </cell>
          <cell r="J47">
            <v>0</v>
          </cell>
          <cell r="K47">
            <v>0</v>
          </cell>
          <cell r="L47">
            <v>0</v>
          </cell>
          <cell r="M47">
            <v>0</v>
          </cell>
          <cell r="N47">
            <v>0</v>
          </cell>
          <cell r="O47">
            <v>0</v>
          </cell>
          <cell r="P47">
            <v>0</v>
          </cell>
          <cell r="Q47">
            <v>0</v>
          </cell>
          <cell r="S47">
            <v>0</v>
          </cell>
          <cell r="T47">
            <v>0</v>
          </cell>
          <cell r="U47">
            <v>0</v>
          </cell>
          <cell r="V47">
            <v>0</v>
          </cell>
          <cell r="W47">
            <v>0</v>
          </cell>
        </row>
        <row r="48">
          <cell r="A48">
            <v>2.16</v>
          </cell>
          <cell r="B48">
            <v>16</v>
          </cell>
          <cell r="C48" t="str">
            <v>Сельское хозяйство НД</v>
          </cell>
          <cell r="E48">
            <v>0.68400000000000005</v>
          </cell>
          <cell r="F48">
            <v>0</v>
          </cell>
          <cell r="G48">
            <v>0</v>
          </cell>
          <cell r="H48">
            <v>0</v>
          </cell>
          <cell r="I48">
            <v>0</v>
          </cell>
          <cell r="J48">
            <v>0</v>
          </cell>
          <cell r="K48">
            <v>0</v>
          </cell>
          <cell r="L48">
            <v>0</v>
          </cell>
          <cell r="M48">
            <v>0</v>
          </cell>
          <cell r="N48">
            <v>0</v>
          </cell>
          <cell r="O48">
            <v>0</v>
          </cell>
          <cell r="P48">
            <v>0</v>
          </cell>
          <cell r="Q48">
            <v>0</v>
          </cell>
          <cell r="S48">
            <v>0</v>
          </cell>
          <cell r="T48">
            <v>0</v>
          </cell>
          <cell r="U48">
            <v>0</v>
          </cell>
          <cell r="V48">
            <v>0</v>
          </cell>
          <cell r="W48">
            <v>0</v>
          </cell>
        </row>
        <row r="49">
          <cell r="A49">
            <v>2.17</v>
          </cell>
          <cell r="B49">
            <v>17</v>
          </cell>
          <cell r="C49" t="str">
            <v>Хоз. нужды энергосистемы ВН</v>
          </cell>
          <cell r="E49">
            <v>0.78100000000000003</v>
          </cell>
          <cell r="F49">
            <v>0</v>
          </cell>
          <cell r="G49">
            <v>0</v>
          </cell>
          <cell r="H49">
            <v>0</v>
          </cell>
          <cell r="I49">
            <v>0</v>
          </cell>
          <cell r="J49">
            <v>0</v>
          </cell>
          <cell r="K49">
            <v>0</v>
          </cell>
          <cell r="L49">
            <v>0</v>
          </cell>
          <cell r="M49">
            <v>0</v>
          </cell>
          <cell r="N49">
            <v>0</v>
          </cell>
          <cell r="O49">
            <v>0</v>
          </cell>
          <cell r="P49">
            <v>0</v>
          </cell>
          <cell r="Q49">
            <v>0</v>
          </cell>
          <cell r="S49">
            <v>0</v>
          </cell>
          <cell r="T49">
            <v>0</v>
          </cell>
          <cell r="U49">
            <v>0</v>
          </cell>
          <cell r="V49">
            <v>0</v>
          </cell>
          <cell r="W49">
            <v>0</v>
          </cell>
        </row>
        <row r="50">
          <cell r="A50">
            <v>2.1800000000000002</v>
          </cell>
          <cell r="B50">
            <v>18</v>
          </cell>
          <cell r="C50" t="str">
            <v>Население с эл. плитами</v>
          </cell>
          <cell r="E50">
            <v>0.52</v>
          </cell>
          <cell r="F50">
            <v>145</v>
          </cell>
          <cell r="G50">
            <v>140</v>
          </cell>
          <cell r="H50">
            <v>140</v>
          </cell>
          <cell r="I50">
            <v>135</v>
          </cell>
          <cell r="J50">
            <v>85</v>
          </cell>
          <cell r="K50">
            <v>40</v>
          </cell>
          <cell r="L50">
            <v>30</v>
          </cell>
          <cell r="M50">
            <v>65</v>
          </cell>
          <cell r="N50">
            <v>65</v>
          </cell>
          <cell r="O50">
            <v>105</v>
          </cell>
          <cell r="P50">
            <v>120</v>
          </cell>
          <cell r="Q50">
            <v>140</v>
          </cell>
          <cell r="S50">
            <v>425</v>
          </cell>
          <cell r="T50">
            <v>260</v>
          </cell>
          <cell r="U50">
            <v>160</v>
          </cell>
          <cell r="V50">
            <v>365</v>
          </cell>
          <cell r="W50">
            <v>1210</v>
          </cell>
        </row>
        <row r="51">
          <cell r="A51">
            <v>2.19</v>
          </cell>
          <cell r="B51">
            <v>19</v>
          </cell>
          <cell r="C51" t="str">
            <v>Население с газовыми плитами</v>
          </cell>
          <cell r="E51">
            <v>0.74</v>
          </cell>
          <cell r="F51">
            <v>0</v>
          </cell>
          <cell r="G51">
            <v>0</v>
          </cell>
          <cell r="H51">
            <v>0</v>
          </cell>
          <cell r="I51">
            <v>0</v>
          </cell>
          <cell r="J51">
            <v>0</v>
          </cell>
          <cell r="K51">
            <v>0</v>
          </cell>
          <cell r="L51">
            <v>0</v>
          </cell>
          <cell r="M51">
            <v>0</v>
          </cell>
          <cell r="N51">
            <v>0</v>
          </cell>
          <cell r="O51">
            <v>0</v>
          </cell>
          <cell r="P51">
            <v>0</v>
          </cell>
          <cell r="Q51">
            <v>0</v>
          </cell>
          <cell r="S51">
            <v>0</v>
          </cell>
          <cell r="T51">
            <v>0</v>
          </cell>
          <cell r="U51">
            <v>0</v>
          </cell>
          <cell r="V51">
            <v>0</v>
          </cell>
          <cell r="W51">
            <v>0</v>
          </cell>
        </row>
        <row r="52">
          <cell r="A52">
            <v>2.2000000000000002</v>
          </cell>
          <cell r="B52">
            <v>20</v>
          </cell>
          <cell r="C52" t="str">
            <v xml:space="preserve">Населенные пункты сельские </v>
          </cell>
          <cell r="E52">
            <v>0.46</v>
          </cell>
          <cell r="F52">
            <v>0</v>
          </cell>
          <cell r="G52">
            <v>0</v>
          </cell>
          <cell r="H52">
            <v>0</v>
          </cell>
          <cell r="I52">
            <v>0</v>
          </cell>
          <cell r="J52">
            <v>0</v>
          </cell>
          <cell r="K52">
            <v>0</v>
          </cell>
          <cell r="L52">
            <v>0</v>
          </cell>
          <cell r="M52">
            <v>0</v>
          </cell>
          <cell r="N52">
            <v>0</v>
          </cell>
          <cell r="O52">
            <v>0</v>
          </cell>
          <cell r="P52">
            <v>0</v>
          </cell>
          <cell r="Q52">
            <v>0</v>
          </cell>
          <cell r="S52">
            <v>0</v>
          </cell>
          <cell r="T52">
            <v>0</v>
          </cell>
          <cell r="U52">
            <v>0</v>
          </cell>
          <cell r="V52">
            <v>0</v>
          </cell>
          <cell r="W52">
            <v>0</v>
          </cell>
        </row>
        <row r="53">
          <cell r="A53">
            <v>2.21</v>
          </cell>
          <cell r="B53">
            <v>21</v>
          </cell>
          <cell r="C53" t="str">
            <v>Населенные пункты городские</v>
          </cell>
          <cell r="E53">
            <v>0.65</v>
          </cell>
          <cell r="F53">
            <v>0</v>
          </cell>
          <cell r="G53">
            <v>0</v>
          </cell>
          <cell r="H53">
            <v>0</v>
          </cell>
          <cell r="I53">
            <v>0</v>
          </cell>
          <cell r="J53">
            <v>0</v>
          </cell>
          <cell r="K53">
            <v>0</v>
          </cell>
          <cell r="L53">
            <v>0</v>
          </cell>
          <cell r="M53">
            <v>0</v>
          </cell>
          <cell r="N53">
            <v>0</v>
          </cell>
          <cell r="O53">
            <v>0</v>
          </cell>
          <cell r="P53">
            <v>0</v>
          </cell>
          <cell r="Q53">
            <v>0</v>
          </cell>
          <cell r="S53">
            <v>0</v>
          </cell>
          <cell r="T53">
            <v>0</v>
          </cell>
          <cell r="U53">
            <v>0</v>
          </cell>
          <cell r="V53">
            <v>0</v>
          </cell>
          <cell r="W53">
            <v>0</v>
          </cell>
        </row>
        <row r="54">
          <cell r="A54">
            <v>2.2200000000000002</v>
          </cell>
          <cell r="B54">
            <v>22</v>
          </cell>
          <cell r="C54" t="str">
            <v>Насел. пункты город. (гаражн. кооп)</v>
          </cell>
          <cell r="E54">
            <v>0.65</v>
          </cell>
          <cell r="F54">
            <v>78</v>
          </cell>
          <cell r="G54">
            <v>50</v>
          </cell>
          <cell r="H54">
            <v>57</v>
          </cell>
          <cell r="I54">
            <v>51</v>
          </cell>
          <cell r="J54">
            <v>30</v>
          </cell>
          <cell r="K54">
            <v>15</v>
          </cell>
          <cell r="L54">
            <v>15</v>
          </cell>
          <cell r="M54">
            <v>31</v>
          </cell>
          <cell r="N54">
            <v>31</v>
          </cell>
          <cell r="O54">
            <v>37</v>
          </cell>
          <cell r="P54">
            <v>47</v>
          </cell>
          <cell r="Q54">
            <v>75</v>
          </cell>
          <cell r="S54">
            <v>185</v>
          </cell>
          <cell r="T54">
            <v>96</v>
          </cell>
          <cell r="U54">
            <v>77</v>
          </cell>
          <cell r="V54">
            <v>159</v>
          </cell>
          <cell r="W54">
            <v>517</v>
          </cell>
        </row>
        <row r="55">
          <cell r="A55">
            <v>2.23</v>
          </cell>
          <cell r="B55">
            <v>23</v>
          </cell>
          <cell r="C55" t="str">
            <v>Население с эл. плитами с общ. учётом</v>
          </cell>
          <cell r="E55">
            <v>0.46</v>
          </cell>
          <cell r="F55">
            <v>0</v>
          </cell>
          <cell r="G55">
            <v>0</v>
          </cell>
          <cell r="H55">
            <v>0</v>
          </cell>
          <cell r="I55">
            <v>0</v>
          </cell>
          <cell r="J55">
            <v>0</v>
          </cell>
          <cell r="K55">
            <v>0</v>
          </cell>
          <cell r="L55">
            <v>0</v>
          </cell>
          <cell r="M55">
            <v>0</v>
          </cell>
          <cell r="N55">
            <v>0</v>
          </cell>
          <cell r="O55">
            <v>0</v>
          </cell>
          <cell r="P55">
            <v>0</v>
          </cell>
          <cell r="Q55">
            <v>0</v>
          </cell>
          <cell r="S55">
            <v>0</v>
          </cell>
          <cell r="T55">
            <v>0</v>
          </cell>
          <cell r="U55">
            <v>0</v>
          </cell>
          <cell r="V55">
            <v>0</v>
          </cell>
          <cell r="W55">
            <v>0</v>
          </cell>
        </row>
        <row r="56">
          <cell r="A56">
            <v>2.2400000000000002</v>
          </cell>
          <cell r="B56">
            <v>24</v>
          </cell>
          <cell r="C56" t="str">
            <v>Перепродавец пром.</v>
          </cell>
          <cell r="E56">
            <v>0</v>
          </cell>
          <cell r="F56">
            <v>0</v>
          </cell>
          <cell r="G56">
            <v>0</v>
          </cell>
          <cell r="H56">
            <v>0</v>
          </cell>
          <cell r="I56">
            <v>0</v>
          </cell>
          <cell r="J56">
            <v>0</v>
          </cell>
          <cell r="K56">
            <v>0</v>
          </cell>
          <cell r="L56">
            <v>0</v>
          </cell>
          <cell r="M56">
            <v>0</v>
          </cell>
          <cell r="N56">
            <v>0</v>
          </cell>
          <cell r="O56">
            <v>0</v>
          </cell>
          <cell r="P56">
            <v>0</v>
          </cell>
          <cell r="Q56">
            <v>0</v>
          </cell>
          <cell r="S56">
            <v>0</v>
          </cell>
          <cell r="T56">
            <v>0</v>
          </cell>
          <cell r="U56">
            <v>0</v>
          </cell>
          <cell r="V56">
            <v>0</v>
          </cell>
          <cell r="W56">
            <v>0</v>
          </cell>
        </row>
        <row r="57">
          <cell r="A57">
            <v>2.25</v>
          </cell>
          <cell r="B57">
            <v>25</v>
          </cell>
          <cell r="C57" t="str">
            <v>Перепродавец населен.</v>
          </cell>
          <cell r="E57">
            <v>0</v>
          </cell>
          <cell r="F57">
            <v>0</v>
          </cell>
          <cell r="G57">
            <v>0</v>
          </cell>
          <cell r="H57">
            <v>0</v>
          </cell>
          <cell r="I57">
            <v>0</v>
          </cell>
          <cell r="J57">
            <v>0</v>
          </cell>
          <cell r="K57">
            <v>0</v>
          </cell>
          <cell r="L57">
            <v>0</v>
          </cell>
          <cell r="M57">
            <v>0</v>
          </cell>
          <cell r="N57">
            <v>0</v>
          </cell>
          <cell r="O57">
            <v>0</v>
          </cell>
          <cell r="P57">
            <v>0</v>
          </cell>
          <cell r="Q57">
            <v>0</v>
          </cell>
          <cell r="S57">
            <v>0</v>
          </cell>
          <cell r="T57">
            <v>0</v>
          </cell>
          <cell r="U57">
            <v>0</v>
          </cell>
          <cell r="V57">
            <v>0</v>
          </cell>
          <cell r="W57">
            <v>0</v>
          </cell>
        </row>
        <row r="58">
          <cell r="A58">
            <v>3</v>
          </cell>
          <cell r="C58" t="str">
            <v>ООО "НРЭП"</v>
          </cell>
          <cell r="F58">
            <v>447.4</v>
          </cell>
          <cell r="G58">
            <v>417.9</v>
          </cell>
          <cell r="H58">
            <v>404.8</v>
          </cell>
          <cell r="I58">
            <v>358.5</v>
          </cell>
          <cell r="J58">
            <v>337.49999999999994</v>
          </cell>
          <cell r="K58">
            <v>287.99999999999994</v>
          </cell>
          <cell r="L58">
            <v>282.60000000000002</v>
          </cell>
          <cell r="M58">
            <v>315.60000000000002</v>
          </cell>
          <cell r="N58">
            <v>348.9</v>
          </cell>
          <cell r="O58">
            <v>350.4</v>
          </cell>
          <cell r="P58">
            <v>400.8</v>
          </cell>
          <cell r="Q58">
            <v>429</v>
          </cell>
          <cell r="R58" t="str">
            <v>А</v>
          </cell>
          <cell r="S58">
            <v>1270.0999999999999</v>
          </cell>
          <cell r="T58">
            <v>984</v>
          </cell>
          <cell r="U58">
            <v>947.10000000000014</v>
          </cell>
          <cell r="V58">
            <v>1180.2</v>
          </cell>
          <cell r="W58">
            <v>4381.4000000000005</v>
          </cell>
        </row>
        <row r="59">
          <cell r="C59" t="str">
            <v>Заявленная мощность кВт</v>
          </cell>
          <cell r="F59">
            <v>0</v>
          </cell>
          <cell r="G59">
            <v>0</v>
          </cell>
          <cell r="H59">
            <v>0</v>
          </cell>
          <cell r="I59">
            <v>0</v>
          </cell>
          <cell r="J59">
            <v>0</v>
          </cell>
          <cell r="K59">
            <v>0</v>
          </cell>
          <cell r="L59">
            <v>0</v>
          </cell>
          <cell r="M59">
            <v>0</v>
          </cell>
          <cell r="N59">
            <v>0</v>
          </cell>
          <cell r="O59">
            <v>0</v>
          </cell>
          <cell r="P59">
            <v>0</v>
          </cell>
          <cell r="Q59">
            <v>0</v>
          </cell>
          <cell r="S59">
            <v>0</v>
          </cell>
          <cell r="T59">
            <v>0</v>
          </cell>
          <cell r="U59">
            <v>0</v>
          </cell>
          <cell r="V59">
            <v>0</v>
          </cell>
          <cell r="W59">
            <v>0</v>
          </cell>
        </row>
        <row r="60">
          <cell r="A60">
            <v>3.01</v>
          </cell>
          <cell r="B60">
            <v>1</v>
          </cell>
          <cell r="C60" t="str">
            <v>Пром. &gt; 750 кВА (мощность) ВН</v>
          </cell>
          <cell r="E60">
            <v>387</v>
          </cell>
          <cell r="F60">
            <v>0</v>
          </cell>
          <cell r="G60">
            <v>0</v>
          </cell>
          <cell r="H60">
            <v>0</v>
          </cell>
          <cell r="I60">
            <v>0</v>
          </cell>
          <cell r="J60">
            <v>0</v>
          </cell>
          <cell r="K60">
            <v>0</v>
          </cell>
          <cell r="L60">
            <v>0</v>
          </cell>
          <cell r="M60">
            <v>0</v>
          </cell>
          <cell r="N60">
            <v>0</v>
          </cell>
          <cell r="O60">
            <v>0</v>
          </cell>
          <cell r="P60">
            <v>0</v>
          </cell>
          <cell r="Q60">
            <v>0</v>
          </cell>
          <cell r="S60">
            <v>0</v>
          </cell>
          <cell r="T60">
            <v>0</v>
          </cell>
          <cell r="U60">
            <v>0</v>
          </cell>
          <cell r="V60">
            <v>0</v>
          </cell>
          <cell r="W60">
            <v>0</v>
          </cell>
        </row>
        <row r="61">
          <cell r="A61">
            <v>3.02</v>
          </cell>
          <cell r="B61">
            <v>2</v>
          </cell>
          <cell r="C61" t="str">
            <v>Пром. &gt; 750 кВА (мощность) СН</v>
          </cell>
          <cell r="E61">
            <v>510</v>
          </cell>
          <cell r="F61">
            <v>0</v>
          </cell>
          <cell r="G61">
            <v>0</v>
          </cell>
          <cell r="H61">
            <v>0</v>
          </cell>
          <cell r="I61">
            <v>0</v>
          </cell>
          <cell r="J61">
            <v>0</v>
          </cell>
          <cell r="K61">
            <v>0</v>
          </cell>
          <cell r="L61">
            <v>0</v>
          </cell>
          <cell r="M61">
            <v>0</v>
          </cell>
          <cell r="N61">
            <v>0</v>
          </cell>
          <cell r="O61">
            <v>0</v>
          </cell>
          <cell r="P61">
            <v>0</v>
          </cell>
          <cell r="Q61">
            <v>0</v>
          </cell>
          <cell r="S61">
            <v>0</v>
          </cell>
          <cell r="T61">
            <v>0</v>
          </cell>
          <cell r="U61">
            <v>0</v>
          </cell>
          <cell r="V61">
            <v>0</v>
          </cell>
          <cell r="W61">
            <v>0</v>
          </cell>
        </row>
        <row r="62">
          <cell r="A62">
            <v>3.03</v>
          </cell>
          <cell r="B62">
            <v>3</v>
          </cell>
          <cell r="C62" t="str">
            <v>Пром. &gt; 750 кВА (эл. энергия) ВН</v>
          </cell>
          <cell r="E62">
            <v>0.27100000000000002</v>
          </cell>
          <cell r="F62">
            <v>0</v>
          </cell>
          <cell r="G62">
            <v>0</v>
          </cell>
          <cell r="H62">
            <v>0</v>
          </cell>
          <cell r="I62">
            <v>0</v>
          </cell>
          <cell r="J62">
            <v>0</v>
          </cell>
          <cell r="K62">
            <v>0</v>
          </cell>
          <cell r="L62">
            <v>0</v>
          </cell>
          <cell r="M62">
            <v>0</v>
          </cell>
          <cell r="N62">
            <v>0</v>
          </cell>
          <cell r="O62">
            <v>0</v>
          </cell>
          <cell r="P62">
            <v>0</v>
          </cell>
          <cell r="Q62">
            <v>0</v>
          </cell>
          <cell r="S62">
            <v>0</v>
          </cell>
          <cell r="T62">
            <v>0</v>
          </cell>
          <cell r="U62">
            <v>0</v>
          </cell>
          <cell r="V62">
            <v>0</v>
          </cell>
          <cell r="W62">
            <v>0</v>
          </cell>
        </row>
        <row r="63">
          <cell r="A63">
            <v>3.04</v>
          </cell>
          <cell r="B63">
            <v>4</v>
          </cell>
          <cell r="C63" t="str">
            <v>Пром. &gt; 750 кВА (одностав.) ВН</v>
          </cell>
          <cell r="E63">
            <v>0.82199999999999995</v>
          </cell>
          <cell r="F63">
            <v>80</v>
          </cell>
          <cell r="G63">
            <v>70</v>
          </cell>
          <cell r="H63">
            <v>70</v>
          </cell>
          <cell r="I63">
            <v>70</v>
          </cell>
          <cell r="J63">
            <v>70</v>
          </cell>
          <cell r="K63">
            <v>100</v>
          </cell>
          <cell r="L63">
            <v>130</v>
          </cell>
          <cell r="M63">
            <v>150</v>
          </cell>
          <cell r="N63">
            <v>130</v>
          </cell>
          <cell r="O63">
            <v>70</v>
          </cell>
          <cell r="P63">
            <v>70</v>
          </cell>
          <cell r="Q63">
            <v>70</v>
          </cell>
          <cell r="S63">
            <v>220</v>
          </cell>
          <cell r="T63">
            <v>240</v>
          </cell>
          <cell r="U63">
            <v>410</v>
          </cell>
          <cell r="V63">
            <v>210</v>
          </cell>
          <cell r="W63">
            <v>1080</v>
          </cell>
        </row>
        <row r="64">
          <cell r="A64">
            <v>3.05</v>
          </cell>
          <cell r="B64">
            <v>5</v>
          </cell>
          <cell r="C64" t="str">
            <v>Пром. до 750 кВА (эл. энергия) ВН</v>
          </cell>
          <cell r="E64">
            <v>0.82199999999999995</v>
          </cell>
          <cell r="F64">
            <v>120</v>
          </cell>
          <cell r="G64">
            <v>115</v>
          </cell>
          <cell r="H64">
            <v>114</v>
          </cell>
          <cell r="I64">
            <v>109</v>
          </cell>
          <cell r="J64">
            <v>100</v>
          </cell>
          <cell r="K64">
            <v>71</v>
          </cell>
          <cell r="L64">
            <v>49</v>
          </cell>
          <cell r="M64">
            <v>49</v>
          </cell>
          <cell r="N64">
            <v>77</v>
          </cell>
          <cell r="O64">
            <v>103</v>
          </cell>
          <cell r="P64">
            <v>110</v>
          </cell>
          <cell r="Q64">
            <v>115</v>
          </cell>
          <cell r="S64">
            <v>349</v>
          </cell>
          <cell r="T64">
            <v>280</v>
          </cell>
          <cell r="U64">
            <v>175</v>
          </cell>
          <cell r="V64">
            <v>328</v>
          </cell>
          <cell r="W64">
            <v>1132</v>
          </cell>
        </row>
        <row r="65">
          <cell r="A65">
            <v>3.06</v>
          </cell>
          <cell r="B65">
            <v>6</v>
          </cell>
          <cell r="C65" t="str">
            <v>Пром. до 750 кВА (эл. энергия) СН</v>
          </cell>
          <cell r="E65">
            <v>1.0349999999999999</v>
          </cell>
          <cell r="F65">
            <v>0</v>
          </cell>
          <cell r="G65">
            <v>0</v>
          </cell>
          <cell r="H65">
            <v>0</v>
          </cell>
          <cell r="I65">
            <v>0</v>
          </cell>
          <cell r="J65">
            <v>0</v>
          </cell>
          <cell r="K65">
            <v>0</v>
          </cell>
          <cell r="L65">
            <v>0</v>
          </cell>
          <cell r="M65">
            <v>0</v>
          </cell>
          <cell r="N65">
            <v>0</v>
          </cell>
          <cell r="O65">
            <v>0</v>
          </cell>
          <cell r="P65">
            <v>0</v>
          </cell>
          <cell r="Q65">
            <v>0</v>
          </cell>
          <cell r="S65">
            <v>0</v>
          </cell>
          <cell r="T65">
            <v>0</v>
          </cell>
          <cell r="U65">
            <v>0</v>
          </cell>
          <cell r="V65">
            <v>0</v>
          </cell>
          <cell r="W65">
            <v>0</v>
          </cell>
        </row>
        <row r="66">
          <cell r="A66">
            <v>3.07</v>
          </cell>
          <cell r="B66">
            <v>7</v>
          </cell>
          <cell r="C66" t="str">
            <v>Пром. до 750 кВА (эл. энергия) НН</v>
          </cell>
          <cell r="E66">
            <v>1.1259999999999999</v>
          </cell>
          <cell r="F66">
            <v>0</v>
          </cell>
          <cell r="G66">
            <v>0</v>
          </cell>
          <cell r="H66">
            <v>0</v>
          </cell>
          <cell r="I66">
            <v>0</v>
          </cell>
          <cell r="J66">
            <v>0</v>
          </cell>
          <cell r="K66">
            <v>0</v>
          </cell>
          <cell r="L66">
            <v>0</v>
          </cell>
          <cell r="M66">
            <v>0</v>
          </cell>
          <cell r="N66">
            <v>0</v>
          </cell>
          <cell r="O66">
            <v>0</v>
          </cell>
          <cell r="P66">
            <v>0</v>
          </cell>
          <cell r="Q66">
            <v>0</v>
          </cell>
          <cell r="S66">
            <v>0</v>
          </cell>
          <cell r="T66">
            <v>0</v>
          </cell>
          <cell r="U66">
            <v>0</v>
          </cell>
          <cell r="V66">
            <v>0</v>
          </cell>
          <cell r="W66">
            <v>0</v>
          </cell>
        </row>
        <row r="67">
          <cell r="A67">
            <v>3.08</v>
          </cell>
          <cell r="B67">
            <v>8</v>
          </cell>
          <cell r="C67" t="str">
            <v>Бюджет &gt; 750 кВА (мощнсть) ВН</v>
          </cell>
          <cell r="E67">
            <v>0</v>
          </cell>
          <cell r="F67">
            <v>0</v>
          </cell>
          <cell r="G67">
            <v>0</v>
          </cell>
          <cell r="H67">
            <v>0</v>
          </cell>
          <cell r="I67">
            <v>0</v>
          </cell>
          <cell r="J67">
            <v>0</v>
          </cell>
          <cell r="K67">
            <v>0</v>
          </cell>
          <cell r="L67">
            <v>0</v>
          </cell>
          <cell r="M67">
            <v>0</v>
          </cell>
          <cell r="N67">
            <v>0</v>
          </cell>
          <cell r="O67">
            <v>0</v>
          </cell>
          <cell r="P67">
            <v>0</v>
          </cell>
          <cell r="Q67">
            <v>0</v>
          </cell>
          <cell r="S67">
            <v>0</v>
          </cell>
          <cell r="T67">
            <v>0</v>
          </cell>
          <cell r="U67">
            <v>0</v>
          </cell>
          <cell r="V67">
            <v>0</v>
          </cell>
          <cell r="W67">
            <v>0</v>
          </cell>
        </row>
        <row r="68">
          <cell r="A68">
            <v>3.09</v>
          </cell>
          <cell r="B68">
            <v>9</v>
          </cell>
          <cell r="C68" t="str">
            <v>Бюджет &gt; 750 кВА (мощнсть) СН</v>
          </cell>
          <cell r="E68">
            <v>0</v>
          </cell>
          <cell r="F68">
            <v>0</v>
          </cell>
          <cell r="G68">
            <v>0</v>
          </cell>
          <cell r="H68">
            <v>0</v>
          </cell>
          <cell r="I68">
            <v>0</v>
          </cell>
          <cell r="J68">
            <v>0</v>
          </cell>
          <cell r="K68">
            <v>0</v>
          </cell>
          <cell r="L68">
            <v>0</v>
          </cell>
          <cell r="M68">
            <v>0</v>
          </cell>
          <cell r="N68">
            <v>0</v>
          </cell>
          <cell r="O68">
            <v>0</v>
          </cell>
          <cell r="P68">
            <v>0</v>
          </cell>
          <cell r="Q68">
            <v>0</v>
          </cell>
          <cell r="S68">
            <v>0</v>
          </cell>
          <cell r="T68">
            <v>0</v>
          </cell>
          <cell r="U68">
            <v>0</v>
          </cell>
          <cell r="V68">
            <v>0</v>
          </cell>
          <cell r="W68">
            <v>0</v>
          </cell>
        </row>
        <row r="69">
          <cell r="A69">
            <v>3.1</v>
          </cell>
          <cell r="B69">
            <v>10</v>
          </cell>
          <cell r="C69" t="str">
            <v>Бюджет &gt; 750 кВА (эл. энергия) ВН</v>
          </cell>
          <cell r="E69">
            <v>0</v>
          </cell>
          <cell r="F69">
            <v>0</v>
          </cell>
          <cell r="G69">
            <v>0</v>
          </cell>
          <cell r="H69">
            <v>0</v>
          </cell>
          <cell r="I69">
            <v>0</v>
          </cell>
          <cell r="J69">
            <v>0</v>
          </cell>
          <cell r="K69">
            <v>0</v>
          </cell>
          <cell r="L69">
            <v>0</v>
          </cell>
          <cell r="M69">
            <v>0</v>
          </cell>
          <cell r="N69">
            <v>0</v>
          </cell>
          <cell r="O69">
            <v>0</v>
          </cell>
          <cell r="P69">
            <v>0</v>
          </cell>
          <cell r="Q69">
            <v>0</v>
          </cell>
          <cell r="S69">
            <v>0</v>
          </cell>
          <cell r="T69">
            <v>0</v>
          </cell>
          <cell r="U69">
            <v>0</v>
          </cell>
          <cell r="V69">
            <v>0</v>
          </cell>
          <cell r="W69">
            <v>0</v>
          </cell>
        </row>
        <row r="70">
          <cell r="A70">
            <v>3.11</v>
          </cell>
          <cell r="B70">
            <v>11</v>
          </cell>
          <cell r="C70" t="str">
            <v>Бюджет &gt; 750 кВА (одностав) ВН</v>
          </cell>
          <cell r="E70">
            <v>0.70299999999999996</v>
          </cell>
          <cell r="F70">
            <v>0</v>
          </cell>
          <cell r="G70">
            <v>0</v>
          </cell>
          <cell r="H70">
            <v>0</v>
          </cell>
          <cell r="I70">
            <v>0</v>
          </cell>
          <cell r="J70">
            <v>0</v>
          </cell>
          <cell r="K70">
            <v>0</v>
          </cell>
          <cell r="L70">
            <v>0</v>
          </cell>
          <cell r="M70">
            <v>0</v>
          </cell>
          <cell r="N70">
            <v>0</v>
          </cell>
          <cell r="O70">
            <v>0</v>
          </cell>
          <cell r="P70">
            <v>0</v>
          </cell>
          <cell r="Q70">
            <v>0</v>
          </cell>
          <cell r="S70">
            <v>0</v>
          </cell>
          <cell r="T70">
            <v>0</v>
          </cell>
          <cell r="U70">
            <v>0</v>
          </cell>
          <cell r="V70">
            <v>0</v>
          </cell>
          <cell r="W70">
            <v>0</v>
          </cell>
        </row>
        <row r="71">
          <cell r="A71">
            <v>3.12</v>
          </cell>
          <cell r="B71">
            <v>12</v>
          </cell>
          <cell r="C71" t="str">
            <v>Бюджет до 750 кВА (эл. энергия) ВН</v>
          </cell>
          <cell r="E71">
            <v>0.70299999999999996</v>
          </cell>
          <cell r="F71">
            <v>6.5</v>
          </cell>
          <cell r="G71">
            <v>6.5</v>
          </cell>
          <cell r="H71">
            <v>6.4</v>
          </cell>
          <cell r="I71">
            <v>6.4</v>
          </cell>
          <cell r="J71">
            <v>6.2</v>
          </cell>
          <cell r="K71">
            <v>2.2000000000000002</v>
          </cell>
          <cell r="L71">
            <v>2</v>
          </cell>
          <cell r="M71">
            <v>2</v>
          </cell>
          <cell r="N71">
            <v>6.2</v>
          </cell>
          <cell r="O71">
            <v>6.5</v>
          </cell>
          <cell r="P71">
            <v>6.5</v>
          </cell>
          <cell r="Q71">
            <v>7.5</v>
          </cell>
          <cell r="S71">
            <v>19.399999999999999</v>
          </cell>
          <cell r="T71">
            <v>14.8</v>
          </cell>
          <cell r="U71">
            <v>10.199999999999999</v>
          </cell>
          <cell r="V71">
            <v>20.5</v>
          </cell>
          <cell r="W71">
            <v>64.900000000000006</v>
          </cell>
        </row>
        <row r="72">
          <cell r="A72">
            <v>3.13</v>
          </cell>
          <cell r="B72">
            <v>13</v>
          </cell>
          <cell r="C72" t="str">
            <v>Бюджет до 750 кВА (эл. энергия) СН</v>
          </cell>
          <cell r="E72">
            <v>0</v>
          </cell>
          <cell r="F72">
            <v>0</v>
          </cell>
          <cell r="G72">
            <v>0</v>
          </cell>
          <cell r="H72">
            <v>0</v>
          </cell>
          <cell r="I72">
            <v>0</v>
          </cell>
          <cell r="J72">
            <v>0</v>
          </cell>
          <cell r="K72">
            <v>0</v>
          </cell>
          <cell r="L72">
            <v>0</v>
          </cell>
          <cell r="M72">
            <v>0</v>
          </cell>
          <cell r="N72">
            <v>0</v>
          </cell>
          <cell r="O72">
            <v>0</v>
          </cell>
          <cell r="P72">
            <v>0</v>
          </cell>
          <cell r="Q72">
            <v>0</v>
          </cell>
          <cell r="S72">
            <v>0</v>
          </cell>
          <cell r="T72">
            <v>0</v>
          </cell>
          <cell r="U72">
            <v>0</v>
          </cell>
          <cell r="V72">
            <v>0</v>
          </cell>
          <cell r="W72">
            <v>0</v>
          </cell>
        </row>
        <row r="73">
          <cell r="A73">
            <v>3.14</v>
          </cell>
          <cell r="B73">
            <v>14</v>
          </cell>
          <cell r="C73" t="str">
            <v>Бюджет до 750 кВА (эл. энергия) НН</v>
          </cell>
          <cell r="E73">
            <v>0</v>
          </cell>
          <cell r="F73">
            <v>0</v>
          </cell>
          <cell r="G73">
            <v>0</v>
          </cell>
          <cell r="H73">
            <v>0</v>
          </cell>
          <cell r="I73">
            <v>0</v>
          </cell>
          <cell r="J73">
            <v>0</v>
          </cell>
          <cell r="K73">
            <v>0</v>
          </cell>
          <cell r="L73">
            <v>0</v>
          </cell>
          <cell r="M73">
            <v>0</v>
          </cell>
          <cell r="N73">
            <v>0</v>
          </cell>
          <cell r="O73">
            <v>0</v>
          </cell>
          <cell r="P73">
            <v>0</v>
          </cell>
          <cell r="Q73">
            <v>0</v>
          </cell>
          <cell r="S73">
            <v>0</v>
          </cell>
          <cell r="T73">
            <v>0</v>
          </cell>
          <cell r="U73">
            <v>0</v>
          </cell>
          <cell r="V73">
            <v>0</v>
          </cell>
          <cell r="W73">
            <v>0</v>
          </cell>
        </row>
        <row r="74">
          <cell r="A74">
            <v>3.15</v>
          </cell>
          <cell r="B74">
            <v>15</v>
          </cell>
          <cell r="C74" t="str">
            <v>Непром. потребители ВН</v>
          </cell>
          <cell r="E74">
            <v>0.82199999999999995</v>
          </cell>
          <cell r="F74">
            <v>10.9</v>
          </cell>
          <cell r="G74">
            <v>10.4</v>
          </cell>
          <cell r="H74">
            <v>10.4</v>
          </cell>
          <cell r="I74">
            <v>9.4</v>
          </cell>
          <cell r="J74">
            <v>5.6</v>
          </cell>
          <cell r="K74">
            <v>5.0999999999999996</v>
          </cell>
          <cell r="L74">
            <v>5.0999999999999996</v>
          </cell>
          <cell r="M74">
            <v>5.0999999999999996</v>
          </cell>
          <cell r="N74">
            <v>9</v>
          </cell>
          <cell r="O74">
            <v>9.9</v>
          </cell>
          <cell r="P74">
            <v>10.3</v>
          </cell>
          <cell r="Q74">
            <v>10.5</v>
          </cell>
          <cell r="S74">
            <v>31.700000000000003</v>
          </cell>
          <cell r="T74">
            <v>20.100000000000001</v>
          </cell>
          <cell r="U74">
            <v>19.2</v>
          </cell>
          <cell r="V74">
            <v>30.700000000000003</v>
          </cell>
          <cell r="W74">
            <v>101.7</v>
          </cell>
        </row>
        <row r="75">
          <cell r="A75">
            <v>3.16</v>
          </cell>
          <cell r="B75">
            <v>16</v>
          </cell>
          <cell r="C75" t="str">
            <v>Сельское хозяйство НД</v>
          </cell>
          <cell r="E75">
            <v>0.68400000000000005</v>
          </cell>
          <cell r="F75">
            <v>0</v>
          </cell>
          <cell r="G75">
            <v>0</v>
          </cell>
          <cell r="H75">
            <v>0</v>
          </cell>
          <cell r="I75">
            <v>0</v>
          </cell>
          <cell r="J75">
            <v>0</v>
          </cell>
          <cell r="K75">
            <v>0</v>
          </cell>
          <cell r="L75">
            <v>0</v>
          </cell>
          <cell r="M75">
            <v>0</v>
          </cell>
          <cell r="N75">
            <v>0</v>
          </cell>
          <cell r="O75">
            <v>0</v>
          </cell>
          <cell r="P75">
            <v>0</v>
          </cell>
          <cell r="Q75">
            <v>0</v>
          </cell>
          <cell r="S75">
            <v>0</v>
          </cell>
          <cell r="T75">
            <v>0</v>
          </cell>
          <cell r="U75">
            <v>0</v>
          </cell>
          <cell r="V75">
            <v>0</v>
          </cell>
          <cell r="W75">
            <v>0</v>
          </cell>
        </row>
        <row r="76">
          <cell r="A76">
            <v>3.17</v>
          </cell>
          <cell r="B76">
            <v>17</v>
          </cell>
          <cell r="C76" t="str">
            <v>Хоз. нужды энергосистемы ВН</v>
          </cell>
          <cell r="E76">
            <v>0.78100000000000003</v>
          </cell>
          <cell r="F76">
            <v>0</v>
          </cell>
          <cell r="G76">
            <v>0</v>
          </cell>
          <cell r="H76">
            <v>0</v>
          </cell>
          <cell r="I76">
            <v>0</v>
          </cell>
          <cell r="J76">
            <v>0</v>
          </cell>
          <cell r="K76">
            <v>0</v>
          </cell>
          <cell r="L76">
            <v>0</v>
          </cell>
          <cell r="M76">
            <v>0</v>
          </cell>
          <cell r="N76">
            <v>0</v>
          </cell>
          <cell r="O76">
            <v>0</v>
          </cell>
          <cell r="P76">
            <v>0</v>
          </cell>
          <cell r="Q76">
            <v>0</v>
          </cell>
          <cell r="S76">
            <v>0</v>
          </cell>
          <cell r="T76">
            <v>0</v>
          </cell>
          <cell r="U76">
            <v>0</v>
          </cell>
          <cell r="V76">
            <v>0</v>
          </cell>
          <cell r="W76">
            <v>0</v>
          </cell>
        </row>
        <row r="77">
          <cell r="A77">
            <v>3.18</v>
          </cell>
          <cell r="B77">
            <v>18</v>
          </cell>
          <cell r="C77" t="str">
            <v>Население с эл. плитами</v>
          </cell>
          <cell r="E77">
            <v>0.52</v>
          </cell>
          <cell r="F77">
            <v>226</v>
          </cell>
          <cell r="G77">
            <v>212</v>
          </cell>
          <cell r="H77">
            <v>200</v>
          </cell>
          <cell r="I77">
            <v>160</v>
          </cell>
          <cell r="J77">
            <v>152</v>
          </cell>
          <cell r="K77">
            <v>108</v>
          </cell>
          <cell r="L77">
            <v>95</v>
          </cell>
          <cell r="M77">
            <v>108</v>
          </cell>
          <cell r="N77">
            <v>125</v>
          </cell>
          <cell r="O77">
            <v>158</v>
          </cell>
          <cell r="P77">
            <v>200</v>
          </cell>
          <cell r="Q77">
            <v>222</v>
          </cell>
          <cell r="S77">
            <v>638</v>
          </cell>
          <cell r="T77">
            <v>420</v>
          </cell>
          <cell r="U77">
            <v>328</v>
          </cell>
          <cell r="V77">
            <v>580</v>
          </cell>
          <cell r="W77">
            <v>1966</v>
          </cell>
        </row>
        <row r="78">
          <cell r="A78">
            <v>3.19</v>
          </cell>
          <cell r="B78">
            <v>19</v>
          </cell>
          <cell r="C78" t="str">
            <v>Население с газовыми плитами</v>
          </cell>
          <cell r="E78">
            <v>0.74</v>
          </cell>
          <cell r="F78">
            <v>0</v>
          </cell>
          <cell r="G78">
            <v>0</v>
          </cell>
          <cell r="H78">
            <v>0</v>
          </cell>
          <cell r="I78">
            <v>0</v>
          </cell>
          <cell r="J78">
            <v>0</v>
          </cell>
          <cell r="K78">
            <v>0</v>
          </cell>
          <cell r="L78">
            <v>0</v>
          </cell>
          <cell r="M78">
            <v>0</v>
          </cell>
          <cell r="N78">
            <v>0</v>
          </cell>
          <cell r="O78">
            <v>0</v>
          </cell>
          <cell r="P78">
            <v>0</v>
          </cell>
          <cell r="Q78">
            <v>0</v>
          </cell>
          <cell r="S78">
            <v>0</v>
          </cell>
          <cell r="T78">
            <v>0</v>
          </cell>
          <cell r="U78">
            <v>0</v>
          </cell>
          <cell r="V78">
            <v>0</v>
          </cell>
          <cell r="W78">
            <v>0</v>
          </cell>
        </row>
        <row r="79">
          <cell r="A79">
            <v>3.2</v>
          </cell>
          <cell r="B79">
            <v>20</v>
          </cell>
          <cell r="C79" t="str">
            <v xml:space="preserve">Населенные пункты сельские </v>
          </cell>
          <cell r="E79">
            <v>0.46</v>
          </cell>
          <cell r="F79">
            <v>0</v>
          </cell>
          <cell r="G79">
            <v>0</v>
          </cell>
          <cell r="H79">
            <v>0</v>
          </cell>
          <cell r="I79">
            <v>0</v>
          </cell>
          <cell r="J79">
            <v>0</v>
          </cell>
          <cell r="K79">
            <v>0</v>
          </cell>
          <cell r="L79">
            <v>0</v>
          </cell>
          <cell r="M79">
            <v>0</v>
          </cell>
          <cell r="N79">
            <v>0</v>
          </cell>
          <cell r="O79">
            <v>0</v>
          </cell>
          <cell r="P79">
            <v>0</v>
          </cell>
          <cell r="Q79">
            <v>0</v>
          </cell>
          <cell r="S79">
            <v>0</v>
          </cell>
          <cell r="T79">
            <v>0</v>
          </cell>
          <cell r="U79">
            <v>0</v>
          </cell>
          <cell r="V79">
            <v>0</v>
          </cell>
          <cell r="W79">
            <v>0</v>
          </cell>
        </row>
        <row r="80">
          <cell r="A80">
            <v>3.21</v>
          </cell>
          <cell r="B80">
            <v>21</v>
          </cell>
          <cell r="C80" t="str">
            <v>Населенные пункты городские</v>
          </cell>
          <cell r="E80">
            <v>0.65</v>
          </cell>
          <cell r="F80">
            <v>0</v>
          </cell>
          <cell r="G80">
            <v>0</v>
          </cell>
          <cell r="H80">
            <v>0</v>
          </cell>
          <cell r="I80">
            <v>0</v>
          </cell>
          <cell r="J80">
            <v>0</v>
          </cell>
          <cell r="K80">
            <v>0</v>
          </cell>
          <cell r="L80">
            <v>0</v>
          </cell>
          <cell r="M80">
            <v>0</v>
          </cell>
          <cell r="N80">
            <v>0</v>
          </cell>
          <cell r="O80">
            <v>0</v>
          </cell>
          <cell r="P80">
            <v>0</v>
          </cell>
          <cell r="Q80">
            <v>0</v>
          </cell>
          <cell r="S80">
            <v>0</v>
          </cell>
          <cell r="T80">
            <v>0</v>
          </cell>
          <cell r="U80">
            <v>0</v>
          </cell>
          <cell r="V80">
            <v>0</v>
          </cell>
          <cell r="W80">
            <v>0</v>
          </cell>
        </row>
        <row r="81">
          <cell r="A81">
            <v>3.22</v>
          </cell>
          <cell r="B81">
            <v>22</v>
          </cell>
          <cell r="C81" t="str">
            <v>Насел. пункты город. (гаражн. кооп)</v>
          </cell>
          <cell r="E81">
            <v>0.65</v>
          </cell>
          <cell r="F81">
            <v>4</v>
          </cell>
          <cell r="G81">
            <v>4</v>
          </cell>
          <cell r="H81">
            <v>4</v>
          </cell>
          <cell r="I81">
            <v>3.7</v>
          </cell>
          <cell r="J81">
            <v>3.7</v>
          </cell>
          <cell r="K81">
            <v>1.7</v>
          </cell>
          <cell r="L81">
            <v>1.5</v>
          </cell>
          <cell r="M81">
            <v>1.5</v>
          </cell>
          <cell r="N81">
            <v>1.7</v>
          </cell>
          <cell r="O81">
            <v>3</v>
          </cell>
          <cell r="P81">
            <v>4</v>
          </cell>
          <cell r="Q81">
            <v>4</v>
          </cell>
          <cell r="S81">
            <v>12</v>
          </cell>
          <cell r="T81">
            <v>9.1</v>
          </cell>
          <cell r="U81">
            <v>4.7</v>
          </cell>
          <cell r="V81">
            <v>11</v>
          </cell>
          <cell r="W81">
            <v>36.799999999999997</v>
          </cell>
        </row>
        <row r="82">
          <cell r="A82">
            <v>3.23</v>
          </cell>
          <cell r="B82">
            <v>23</v>
          </cell>
          <cell r="C82" t="str">
            <v>Население с эл. плитами с общ. учётом</v>
          </cell>
          <cell r="E82">
            <v>0.46</v>
          </cell>
          <cell r="F82">
            <v>0</v>
          </cell>
          <cell r="G82">
            <v>0</v>
          </cell>
          <cell r="H82">
            <v>0</v>
          </cell>
          <cell r="I82">
            <v>0</v>
          </cell>
          <cell r="J82">
            <v>0</v>
          </cell>
          <cell r="K82">
            <v>0</v>
          </cell>
          <cell r="L82">
            <v>0</v>
          </cell>
          <cell r="M82">
            <v>0</v>
          </cell>
          <cell r="N82">
            <v>0</v>
          </cell>
          <cell r="O82">
            <v>0</v>
          </cell>
          <cell r="P82">
            <v>0</v>
          </cell>
          <cell r="Q82">
            <v>0</v>
          </cell>
          <cell r="S82">
            <v>0</v>
          </cell>
          <cell r="T82">
            <v>0</v>
          </cell>
          <cell r="U82">
            <v>0</v>
          </cell>
          <cell r="V82">
            <v>0</v>
          </cell>
          <cell r="W82">
            <v>0</v>
          </cell>
        </row>
        <row r="83">
          <cell r="A83">
            <v>3.24</v>
          </cell>
          <cell r="B83">
            <v>24</v>
          </cell>
          <cell r="C83" t="str">
            <v>Перепродавец пром.</v>
          </cell>
          <cell r="E83">
            <v>0</v>
          </cell>
          <cell r="F83">
            <v>0</v>
          </cell>
          <cell r="G83">
            <v>0</v>
          </cell>
          <cell r="H83">
            <v>0</v>
          </cell>
          <cell r="I83">
            <v>0</v>
          </cell>
          <cell r="J83">
            <v>0</v>
          </cell>
          <cell r="K83">
            <v>0</v>
          </cell>
          <cell r="L83">
            <v>0</v>
          </cell>
          <cell r="M83">
            <v>0</v>
          </cell>
          <cell r="N83">
            <v>0</v>
          </cell>
          <cell r="O83">
            <v>0</v>
          </cell>
          <cell r="P83">
            <v>0</v>
          </cell>
          <cell r="Q83">
            <v>0</v>
          </cell>
          <cell r="S83">
            <v>0</v>
          </cell>
          <cell r="T83">
            <v>0</v>
          </cell>
          <cell r="U83">
            <v>0</v>
          </cell>
          <cell r="V83">
            <v>0</v>
          </cell>
          <cell r="W83">
            <v>0</v>
          </cell>
        </row>
        <row r="84">
          <cell r="A84">
            <v>3.25</v>
          </cell>
          <cell r="B84">
            <v>25</v>
          </cell>
          <cell r="C84" t="str">
            <v>Перепродавец населен.</v>
          </cell>
          <cell r="E84">
            <v>0</v>
          </cell>
          <cell r="F84">
            <v>0</v>
          </cell>
          <cell r="G84">
            <v>0</v>
          </cell>
          <cell r="H84">
            <v>0</v>
          </cell>
          <cell r="I84">
            <v>0</v>
          </cell>
          <cell r="J84">
            <v>0</v>
          </cell>
          <cell r="K84">
            <v>0</v>
          </cell>
          <cell r="L84">
            <v>0</v>
          </cell>
          <cell r="M84">
            <v>0</v>
          </cell>
          <cell r="N84">
            <v>0</v>
          </cell>
          <cell r="O84">
            <v>0</v>
          </cell>
          <cell r="P84">
            <v>0</v>
          </cell>
          <cell r="Q84">
            <v>0</v>
          </cell>
          <cell r="S84">
            <v>0</v>
          </cell>
          <cell r="T84">
            <v>0</v>
          </cell>
          <cell r="U84">
            <v>0</v>
          </cell>
          <cell r="V84">
            <v>0</v>
          </cell>
          <cell r="W84">
            <v>0</v>
          </cell>
        </row>
        <row r="85">
          <cell r="A85">
            <v>4</v>
          </cell>
          <cell r="C85" t="str">
            <v>"Теплоэнергоремонт"</v>
          </cell>
          <cell r="F85">
            <v>5430</v>
          </cell>
          <cell r="G85">
            <v>4980</v>
          </cell>
          <cell r="H85">
            <v>4865</v>
          </cell>
          <cell r="I85">
            <v>4315</v>
          </cell>
          <cell r="J85">
            <v>3500</v>
          </cell>
          <cell r="K85">
            <v>2780</v>
          </cell>
          <cell r="L85">
            <v>2170</v>
          </cell>
          <cell r="M85">
            <v>2830</v>
          </cell>
          <cell r="N85">
            <v>3645</v>
          </cell>
          <cell r="O85">
            <v>4260</v>
          </cell>
          <cell r="P85">
            <v>4945</v>
          </cell>
          <cell r="Q85">
            <v>5280</v>
          </cell>
          <cell r="R85" t="str">
            <v>А</v>
          </cell>
          <cell r="S85">
            <v>15275</v>
          </cell>
          <cell r="T85">
            <v>10595</v>
          </cell>
          <cell r="U85">
            <v>8645</v>
          </cell>
          <cell r="V85">
            <v>14485</v>
          </cell>
          <cell r="W85">
            <v>49000</v>
          </cell>
        </row>
        <row r="86">
          <cell r="C86" t="str">
            <v>Заявленная мощность кВт</v>
          </cell>
          <cell r="F86">
            <v>0</v>
          </cell>
          <cell r="G86">
            <v>0</v>
          </cell>
          <cell r="H86">
            <v>0</v>
          </cell>
          <cell r="I86">
            <v>0</v>
          </cell>
          <cell r="J86">
            <v>0</v>
          </cell>
          <cell r="K86">
            <v>0</v>
          </cell>
          <cell r="L86">
            <v>0</v>
          </cell>
          <cell r="M86">
            <v>0</v>
          </cell>
          <cell r="N86">
            <v>0</v>
          </cell>
          <cell r="O86">
            <v>0</v>
          </cell>
          <cell r="P86">
            <v>0</v>
          </cell>
          <cell r="Q86">
            <v>0</v>
          </cell>
          <cell r="S86">
            <v>0</v>
          </cell>
          <cell r="T86">
            <v>0</v>
          </cell>
          <cell r="U86">
            <v>0</v>
          </cell>
          <cell r="V86">
            <v>0</v>
          </cell>
          <cell r="W86">
            <v>0</v>
          </cell>
        </row>
        <row r="87">
          <cell r="A87">
            <v>4.01</v>
          </cell>
          <cell r="B87">
            <v>1</v>
          </cell>
          <cell r="C87" t="str">
            <v>Пром. &gt; 750 кВА (мощность) ВН</v>
          </cell>
          <cell r="E87">
            <v>387</v>
          </cell>
          <cell r="F87">
            <v>0</v>
          </cell>
          <cell r="G87">
            <v>0</v>
          </cell>
          <cell r="H87">
            <v>0</v>
          </cell>
          <cell r="I87">
            <v>0</v>
          </cell>
          <cell r="J87">
            <v>0</v>
          </cell>
          <cell r="K87">
            <v>0</v>
          </cell>
          <cell r="L87">
            <v>0</v>
          </cell>
          <cell r="M87">
            <v>0</v>
          </cell>
          <cell r="N87">
            <v>0</v>
          </cell>
          <cell r="O87">
            <v>0</v>
          </cell>
          <cell r="P87">
            <v>0</v>
          </cell>
          <cell r="Q87">
            <v>0</v>
          </cell>
          <cell r="S87">
            <v>0</v>
          </cell>
          <cell r="T87">
            <v>0</v>
          </cell>
          <cell r="U87">
            <v>0</v>
          </cell>
          <cell r="V87">
            <v>0</v>
          </cell>
          <cell r="W87">
            <v>0</v>
          </cell>
        </row>
        <row r="88">
          <cell r="A88">
            <v>4.0199999999999996</v>
          </cell>
          <cell r="B88">
            <v>2</v>
          </cell>
          <cell r="C88" t="str">
            <v>Пром. &gt; 750 кВА (мощность) СН</v>
          </cell>
          <cell r="E88">
            <v>510</v>
          </cell>
          <cell r="F88">
            <v>0</v>
          </cell>
          <cell r="G88">
            <v>0</v>
          </cell>
          <cell r="H88">
            <v>0</v>
          </cell>
          <cell r="I88">
            <v>0</v>
          </cell>
          <cell r="J88">
            <v>0</v>
          </cell>
          <cell r="K88">
            <v>0</v>
          </cell>
          <cell r="L88">
            <v>0</v>
          </cell>
          <cell r="M88">
            <v>0</v>
          </cell>
          <cell r="N88">
            <v>0</v>
          </cell>
          <cell r="O88">
            <v>0</v>
          </cell>
          <cell r="P88">
            <v>0</v>
          </cell>
          <cell r="Q88">
            <v>0</v>
          </cell>
          <cell r="S88">
            <v>0</v>
          </cell>
          <cell r="T88">
            <v>0</v>
          </cell>
          <cell r="U88">
            <v>0</v>
          </cell>
          <cell r="V88">
            <v>0</v>
          </cell>
          <cell r="W88">
            <v>0</v>
          </cell>
        </row>
        <row r="89">
          <cell r="A89">
            <v>4.03</v>
          </cell>
          <cell r="B89">
            <v>3</v>
          </cell>
          <cell r="C89" t="str">
            <v>Пром. &gt; 750 кВА (эл. энергия) ВН</v>
          </cell>
          <cell r="E89">
            <v>0.27100000000000002</v>
          </cell>
          <cell r="F89">
            <v>0</v>
          </cell>
          <cell r="G89">
            <v>0</v>
          </cell>
          <cell r="H89">
            <v>0</v>
          </cell>
          <cell r="I89">
            <v>0</v>
          </cell>
          <cell r="J89">
            <v>0</v>
          </cell>
          <cell r="K89">
            <v>0</v>
          </cell>
          <cell r="L89">
            <v>0</v>
          </cell>
          <cell r="M89">
            <v>0</v>
          </cell>
          <cell r="N89">
            <v>0</v>
          </cell>
          <cell r="O89">
            <v>0</v>
          </cell>
          <cell r="P89">
            <v>0</v>
          </cell>
          <cell r="Q89">
            <v>0</v>
          </cell>
          <cell r="S89">
            <v>0</v>
          </cell>
          <cell r="T89">
            <v>0</v>
          </cell>
          <cell r="U89">
            <v>0</v>
          </cell>
          <cell r="V89">
            <v>0</v>
          </cell>
          <cell r="W89">
            <v>0</v>
          </cell>
        </row>
        <row r="90">
          <cell r="A90">
            <v>4.04</v>
          </cell>
          <cell r="B90">
            <v>4</v>
          </cell>
          <cell r="C90" t="str">
            <v>Пром. &gt; 750 кВА (одностав.) ВН</v>
          </cell>
          <cell r="E90">
            <v>0.82199999999999995</v>
          </cell>
          <cell r="F90">
            <v>70</v>
          </cell>
          <cell r="G90">
            <v>65</v>
          </cell>
          <cell r="H90">
            <v>65</v>
          </cell>
          <cell r="I90">
            <v>65</v>
          </cell>
          <cell r="J90">
            <v>50</v>
          </cell>
          <cell r="K90">
            <v>20</v>
          </cell>
          <cell r="L90">
            <v>20</v>
          </cell>
          <cell r="M90">
            <v>25</v>
          </cell>
          <cell r="N90">
            <v>40</v>
          </cell>
          <cell r="O90">
            <v>60</v>
          </cell>
          <cell r="P90">
            <v>65</v>
          </cell>
          <cell r="Q90">
            <v>70</v>
          </cell>
          <cell r="S90">
            <v>200</v>
          </cell>
          <cell r="T90">
            <v>135</v>
          </cell>
          <cell r="U90">
            <v>85</v>
          </cell>
          <cell r="V90">
            <v>195</v>
          </cell>
          <cell r="W90">
            <v>615</v>
          </cell>
        </row>
        <row r="91">
          <cell r="A91">
            <v>4.05</v>
          </cell>
          <cell r="B91">
            <v>5</v>
          </cell>
          <cell r="C91" t="str">
            <v>Пром. до 750 кВА (эл. энергия) ВН</v>
          </cell>
          <cell r="E91">
            <v>0.82199999999999995</v>
          </cell>
          <cell r="F91">
            <v>0</v>
          </cell>
          <cell r="G91">
            <v>0</v>
          </cell>
          <cell r="H91">
            <v>0</v>
          </cell>
          <cell r="I91">
            <v>0</v>
          </cell>
          <cell r="J91">
            <v>0</v>
          </cell>
          <cell r="K91">
            <v>0</v>
          </cell>
          <cell r="L91">
            <v>0</v>
          </cell>
          <cell r="M91">
            <v>0</v>
          </cell>
          <cell r="N91">
            <v>0</v>
          </cell>
          <cell r="O91">
            <v>0</v>
          </cell>
          <cell r="P91">
            <v>0</v>
          </cell>
          <cell r="Q91">
            <v>0</v>
          </cell>
          <cell r="S91">
            <v>0</v>
          </cell>
          <cell r="T91">
            <v>0</v>
          </cell>
          <cell r="U91">
            <v>0</v>
          </cell>
          <cell r="V91">
            <v>0</v>
          </cell>
          <cell r="W91">
            <v>0</v>
          </cell>
        </row>
        <row r="92">
          <cell r="A92">
            <v>4.0599999999999996</v>
          </cell>
          <cell r="B92">
            <v>6</v>
          </cell>
          <cell r="C92" t="str">
            <v>Пром. до 750 кВА (эл. энергия) СН</v>
          </cell>
          <cell r="E92">
            <v>1.0349999999999999</v>
          </cell>
          <cell r="F92">
            <v>0</v>
          </cell>
          <cell r="G92">
            <v>0</v>
          </cell>
          <cell r="H92">
            <v>0</v>
          </cell>
          <cell r="I92">
            <v>0</v>
          </cell>
          <cell r="J92">
            <v>0</v>
          </cell>
          <cell r="K92">
            <v>0</v>
          </cell>
          <cell r="L92">
            <v>0</v>
          </cell>
          <cell r="M92">
            <v>0</v>
          </cell>
          <cell r="N92">
            <v>0</v>
          </cell>
          <cell r="O92">
            <v>0</v>
          </cell>
          <cell r="P92">
            <v>0</v>
          </cell>
          <cell r="Q92">
            <v>0</v>
          </cell>
          <cell r="S92">
            <v>0</v>
          </cell>
          <cell r="T92">
            <v>0</v>
          </cell>
          <cell r="U92">
            <v>0</v>
          </cell>
          <cell r="V92">
            <v>0</v>
          </cell>
          <cell r="W92">
            <v>0</v>
          </cell>
        </row>
        <row r="93">
          <cell r="A93">
            <v>4.07</v>
          </cell>
          <cell r="B93">
            <v>7</v>
          </cell>
          <cell r="C93" t="str">
            <v>Пром. до 750 кВА (эл. энергия) НН</v>
          </cell>
          <cell r="E93">
            <v>1.1259999999999999</v>
          </cell>
          <cell r="F93">
            <v>0</v>
          </cell>
          <cell r="G93">
            <v>0</v>
          </cell>
          <cell r="H93">
            <v>0</v>
          </cell>
          <cell r="I93">
            <v>0</v>
          </cell>
          <cell r="J93">
            <v>0</v>
          </cell>
          <cell r="K93">
            <v>0</v>
          </cell>
          <cell r="L93">
            <v>0</v>
          </cell>
          <cell r="M93">
            <v>0</v>
          </cell>
          <cell r="N93">
            <v>0</v>
          </cell>
          <cell r="O93">
            <v>0</v>
          </cell>
          <cell r="P93">
            <v>0</v>
          </cell>
          <cell r="Q93">
            <v>0</v>
          </cell>
          <cell r="S93">
            <v>0</v>
          </cell>
          <cell r="T93">
            <v>0</v>
          </cell>
          <cell r="U93">
            <v>0</v>
          </cell>
          <cell r="V93">
            <v>0</v>
          </cell>
          <cell r="W93">
            <v>0</v>
          </cell>
        </row>
        <row r="94">
          <cell r="A94">
            <v>4.08</v>
          </cell>
          <cell r="B94">
            <v>8</v>
          </cell>
          <cell r="C94" t="str">
            <v>Бюджет &gt; 750 кВА (мощнсть) ВН</v>
          </cell>
          <cell r="E94">
            <v>0</v>
          </cell>
          <cell r="F94">
            <v>0</v>
          </cell>
          <cell r="G94">
            <v>0</v>
          </cell>
          <cell r="H94">
            <v>0</v>
          </cell>
          <cell r="I94">
            <v>0</v>
          </cell>
          <cell r="J94">
            <v>0</v>
          </cell>
          <cell r="K94">
            <v>0</v>
          </cell>
          <cell r="L94">
            <v>0</v>
          </cell>
          <cell r="M94">
            <v>0</v>
          </cell>
          <cell r="N94">
            <v>0</v>
          </cell>
          <cell r="O94">
            <v>0</v>
          </cell>
          <cell r="P94">
            <v>0</v>
          </cell>
          <cell r="Q94">
            <v>0</v>
          </cell>
          <cell r="S94">
            <v>0</v>
          </cell>
          <cell r="T94">
            <v>0</v>
          </cell>
          <cell r="U94">
            <v>0</v>
          </cell>
          <cell r="V94">
            <v>0</v>
          </cell>
          <cell r="W94">
            <v>0</v>
          </cell>
        </row>
        <row r="95">
          <cell r="A95">
            <v>4.09</v>
          </cell>
          <cell r="B95">
            <v>9</v>
          </cell>
          <cell r="C95" t="str">
            <v>Бюджет &gt; 750 кВА (мощнсть) СН</v>
          </cell>
          <cell r="E95">
            <v>0</v>
          </cell>
          <cell r="F95">
            <v>0</v>
          </cell>
          <cell r="G95">
            <v>0</v>
          </cell>
          <cell r="H95">
            <v>0</v>
          </cell>
          <cell r="I95">
            <v>0</v>
          </cell>
          <cell r="J95">
            <v>0</v>
          </cell>
          <cell r="K95">
            <v>0</v>
          </cell>
          <cell r="L95">
            <v>0</v>
          </cell>
          <cell r="M95">
            <v>0</v>
          </cell>
          <cell r="N95">
            <v>0</v>
          </cell>
          <cell r="O95">
            <v>0</v>
          </cell>
          <cell r="P95">
            <v>0</v>
          </cell>
          <cell r="Q95">
            <v>0</v>
          </cell>
          <cell r="S95">
            <v>0</v>
          </cell>
          <cell r="T95">
            <v>0</v>
          </cell>
          <cell r="U95">
            <v>0</v>
          </cell>
          <cell r="V95">
            <v>0</v>
          </cell>
          <cell r="W95">
            <v>0</v>
          </cell>
        </row>
        <row r="96">
          <cell r="A96">
            <v>4.0999999999999996</v>
          </cell>
          <cell r="B96">
            <v>10</v>
          </cell>
          <cell r="C96" t="str">
            <v>Бюджет &gt; 750 кВА (эл. энергия) ВН</v>
          </cell>
          <cell r="E96">
            <v>0</v>
          </cell>
          <cell r="F96">
            <v>0</v>
          </cell>
          <cell r="G96">
            <v>0</v>
          </cell>
          <cell r="H96">
            <v>0</v>
          </cell>
          <cell r="I96">
            <v>0</v>
          </cell>
          <cell r="J96">
            <v>0</v>
          </cell>
          <cell r="K96">
            <v>0</v>
          </cell>
          <cell r="L96">
            <v>0</v>
          </cell>
          <cell r="M96">
            <v>0</v>
          </cell>
          <cell r="N96">
            <v>0</v>
          </cell>
          <cell r="O96">
            <v>0</v>
          </cell>
          <cell r="P96">
            <v>0</v>
          </cell>
          <cell r="Q96">
            <v>0</v>
          </cell>
          <cell r="S96">
            <v>0</v>
          </cell>
          <cell r="T96">
            <v>0</v>
          </cell>
          <cell r="U96">
            <v>0</v>
          </cell>
          <cell r="V96">
            <v>0</v>
          </cell>
          <cell r="W96">
            <v>0</v>
          </cell>
        </row>
        <row r="97">
          <cell r="A97">
            <v>4.1100000000000003</v>
          </cell>
          <cell r="B97">
            <v>11</v>
          </cell>
          <cell r="C97" t="str">
            <v>Бюджет &gt; 750 кВА (одностав) ВН</v>
          </cell>
          <cell r="E97">
            <v>0.70299999999999996</v>
          </cell>
          <cell r="F97">
            <v>0</v>
          </cell>
          <cell r="G97">
            <v>0</v>
          </cell>
          <cell r="H97">
            <v>0</v>
          </cell>
          <cell r="I97">
            <v>0</v>
          </cell>
          <cell r="J97">
            <v>0</v>
          </cell>
          <cell r="K97">
            <v>0</v>
          </cell>
          <cell r="L97">
            <v>0</v>
          </cell>
          <cell r="M97">
            <v>0</v>
          </cell>
          <cell r="N97">
            <v>0</v>
          </cell>
          <cell r="O97">
            <v>0</v>
          </cell>
          <cell r="P97">
            <v>0</v>
          </cell>
          <cell r="Q97">
            <v>0</v>
          </cell>
          <cell r="S97">
            <v>0</v>
          </cell>
          <cell r="T97">
            <v>0</v>
          </cell>
          <cell r="U97">
            <v>0</v>
          </cell>
          <cell r="V97">
            <v>0</v>
          </cell>
          <cell r="W97">
            <v>0</v>
          </cell>
        </row>
        <row r="98">
          <cell r="A98">
            <v>4.12</v>
          </cell>
          <cell r="B98">
            <v>12</v>
          </cell>
          <cell r="C98" t="str">
            <v>Бюджет до 750 кВА (эл. энергия) ВН</v>
          </cell>
          <cell r="E98">
            <v>0.70299999999999996</v>
          </cell>
          <cell r="F98">
            <v>0</v>
          </cell>
          <cell r="G98">
            <v>0</v>
          </cell>
          <cell r="H98">
            <v>0</v>
          </cell>
          <cell r="I98">
            <v>0</v>
          </cell>
          <cell r="J98">
            <v>0</v>
          </cell>
          <cell r="K98">
            <v>0</v>
          </cell>
          <cell r="L98">
            <v>0</v>
          </cell>
          <cell r="M98">
            <v>0</v>
          </cell>
          <cell r="N98">
            <v>0</v>
          </cell>
          <cell r="O98">
            <v>0</v>
          </cell>
          <cell r="P98">
            <v>0</v>
          </cell>
          <cell r="Q98">
            <v>0</v>
          </cell>
          <cell r="S98">
            <v>0</v>
          </cell>
          <cell r="T98">
            <v>0</v>
          </cell>
          <cell r="U98">
            <v>0</v>
          </cell>
          <cell r="V98">
            <v>0</v>
          </cell>
          <cell r="W98">
            <v>0</v>
          </cell>
        </row>
        <row r="99">
          <cell r="A99">
            <v>4.13</v>
          </cell>
          <cell r="B99">
            <v>13</v>
          </cell>
          <cell r="C99" t="str">
            <v>Бюджет до 750 кВА (эл. энергия) СН</v>
          </cell>
          <cell r="E99">
            <v>0</v>
          </cell>
          <cell r="F99">
            <v>0</v>
          </cell>
          <cell r="G99">
            <v>0</v>
          </cell>
          <cell r="H99">
            <v>0</v>
          </cell>
          <cell r="I99">
            <v>0</v>
          </cell>
          <cell r="J99">
            <v>0</v>
          </cell>
          <cell r="K99">
            <v>0</v>
          </cell>
          <cell r="L99">
            <v>0</v>
          </cell>
          <cell r="M99">
            <v>0</v>
          </cell>
          <cell r="N99">
            <v>0</v>
          </cell>
          <cell r="O99">
            <v>0</v>
          </cell>
          <cell r="P99">
            <v>0</v>
          </cell>
          <cell r="Q99">
            <v>0</v>
          </cell>
          <cell r="S99">
            <v>0</v>
          </cell>
          <cell r="T99">
            <v>0</v>
          </cell>
          <cell r="U99">
            <v>0</v>
          </cell>
          <cell r="V99">
            <v>0</v>
          </cell>
          <cell r="W99">
            <v>0</v>
          </cell>
        </row>
        <row r="100">
          <cell r="A100">
            <v>4.1399999999999997</v>
          </cell>
          <cell r="B100">
            <v>14</v>
          </cell>
          <cell r="C100" t="str">
            <v>Бюджет до 750 кВА (эл. энергия) НН</v>
          </cell>
          <cell r="E100">
            <v>0</v>
          </cell>
          <cell r="F100">
            <v>0</v>
          </cell>
          <cell r="G100">
            <v>0</v>
          </cell>
          <cell r="H100">
            <v>0</v>
          </cell>
          <cell r="I100">
            <v>0</v>
          </cell>
          <cell r="J100">
            <v>0</v>
          </cell>
          <cell r="K100">
            <v>0</v>
          </cell>
          <cell r="L100">
            <v>0</v>
          </cell>
          <cell r="M100">
            <v>0</v>
          </cell>
          <cell r="N100">
            <v>0</v>
          </cell>
          <cell r="O100">
            <v>0</v>
          </cell>
          <cell r="P100">
            <v>0</v>
          </cell>
          <cell r="Q100">
            <v>0</v>
          </cell>
          <cell r="S100">
            <v>0</v>
          </cell>
          <cell r="T100">
            <v>0</v>
          </cell>
          <cell r="U100">
            <v>0</v>
          </cell>
          <cell r="V100">
            <v>0</v>
          </cell>
          <cell r="W100">
            <v>0</v>
          </cell>
        </row>
        <row r="101">
          <cell r="A101">
            <v>4.1500000000000004</v>
          </cell>
          <cell r="B101">
            <v>15</v>
          </cell>
          <cell r="C101" t="str">
            <v>Непром. потребители ВН</v>
          </cell>
          <cell r="E101">
            <v>0.82199999999999995</v>
          </cell>
          <cell r="F101">
            <v>0</v>
          </cell>
          <cell r="G101">
            <v>0</v>
          </cell>
          <cell r="H101">
            <v>0</v>
          </cell>
          <cell r="I101">
            <v>0</v>
          </cell>
          <cell r="J101">
            <v>0</v>
          </cell>
          <cell r="K101">
            <v>0</v>
          </cell>
          <cell r="L101">
            <v>0</v>
          </cell>
          <cell r="M101">
            <v>0</v>
          </cell>
          <cell r="N101">
            <v>0</v>
          </cell>
          <cell r="O101">
            <v>0</v>
          </cell>
          <cell r="P101">
            <v>0</v>
          </cell>
          <cell r="Q101">
            <v>0</v>
          </cell>
          <cell r="S101">
            <v>0</v>
          </cell>
          <cell r="T101">
            <v>0</v>
          </cell>
          <cell r="U101">
            <v>0</v>
          </cell>
          <cell r="V101">
            <v>0</v>
          </cell>
          <cell r="W101">
            <v>0</v>
          </cell>
        </row>
        <row r="102">
          <cell r="A102">
            <v>4.16</v>
          </cell>
          <cell r="B102">
            <v>16</v>
          </cell>
          <cell r="C102" t="str">
            <v>Сельское хозяйство НД</v>
          </cell>
          <cell r="E102">
            <v>0.68400000000000005</v>
          </cell>
          <cell r="F102">
            <v>0</v>
          </cell>
          <cell r="G102">
            <v>0</v>
          </cell>
          <cell r="H102">
            <v>0</v>
          </cell>
          <cell r="I102">
            <v>0</v>
          </cell>
          <cell r="J102">
            <v>0</v>
          </cell>
          <cell r="K102">
            <v>0</v>
          </cell>
          <cell r="L102">
            <v>0</v>
          </cell>
          <cell r="M102">
            <v>0</v>
          </cell>
          <cell r="N102">
            <v>0</v>
          </cell>
          <cell r="O102">
            <v>0</v>
          </cell>
          <cell r="P102">
            <v>0</v>
          </cell>
          <cell r="Q102">
            <v>0</v>
          </cell>
          <cell r="S102">
            <v>0</v>
          </cell>
          <cell r="T102">
            <v>0</v>
          </cell>
          <cell r="U102">
            <v>0</v>
          </cell>
          <cell r="V102">
            <v>0</v>
          </cell>
          <cell r="W102">
            <v>0</v>
          </cell>
        </row>
        <row r="103">
          <cell r="A103">
            <v>4.17</v>
          </cell>
          <cell r="B103">
            <v>17</v>
          </cell>
          <cell r="C103" t="str">
            <v>Хоз. нужды энергосистемы ВН</v>
          </cell>
          <cell r="E103">
            <v>0.78100000000000003</v>
          </cell>
          <cell r="F103">
            <v>0</v>
          </cell>
          <cell r="G103">
            <v>0</v>
          </cell>
          <cell r="H103">
            <v>0</v>
          </cell>
          <cell r="I103">
            <v>0</v>
          </cell>
          <cell r="J103">
            <v>0</v>
          </cell>
          <cell r="K103">
            <v>0</v>
          </cell>
          <cell r="L103">
            <v>0</v>
          </cell>
          <cell r="M103">
            <v>0</v>
          </cell>
          <cell r="N103">
            <v>0</v>
          </cell>
          <cell r="O103">
            <v>0</v>
          </cell>
          <cell r="P103">
            <v>0</v>
          </cell>
          <cell r="Q103">
            <v>0</v>
          </cell>
          <cell r="S103">
            <v>0</v>
          </cell>
          <cell r="T103">
            <v>0</v>
          </cell>
          <cell r="U103">
            <v>0</v>
          </cell>
          <cell r="V103">
            <v>0</v>
          </cell>
          <cell r="W103">
            <v>0</v>
          </cell>
        </row>
        <row r="104">
          <cell r="A104">
            <v>4.18</v>
          </cell>
          <cell r="B104">
            <v>18</v>
          </cell>
          <cell r="C104" t="str">
            <v>Население с эл. плитами</v>
          </cell>
          <cell r="E104">
            <v>0.52</v>
          </cell>
          <cell r="F104">
            <v>0</v>
          </cell>
          <cell r="G104">
            <v>0</v>
          </cell>
          <cell r="H104">
            <v>0</v>
          </cell>
          <cell r="I104">
            <v>0</v>
          </cell>
          <cell r="J104">
            <v>0</v>
          </cell>
          <cell r="K104">
            <v>0</v>
          </cell>
          <cell r="L104">
            <v>0</v>
          </cell>
          <cell r="M104">
            <v>0</v>
          </cell>
          <cell r="N104">
            <v>0</v>
          </cell>
          <cell r="O104">
            <v>0</v>
          </cell>
          <cell r="P104">
            <v>0</v>
          </cell>
          <cell r="Q104">
            <v>0</v>
          </cell>
          <cell r="S104">
            <v>0</v>
          </cell>
          <cell r="T104">
            <v>0</v>
          </cell>
          <cell r="U104">
            <v>0</v>
          </cell>
          <cell r="V104">
            <v>0</v>
          </cell>
          <cell r="W104">
            <v>0</v>
          </cell>
        </row>
        <row r="105">
          <cell r="A105">
            <v>4.1900000000000004</v>
          </cell>
          <cell r="B105">
            <v>19</v>
          </cell>
          <cell r="C105" t="str">
            <v>Население с газовыми плитами</v>
          </cell>
          <cell r="E105">
            <v>0.74</v>
          </cell>
          <cell r="F105">
            <v>0</v>
          </cell>
          <cell r="G105">
            <v>0</v>
          </cell>
          <cell r="H105">
            <v>0</v>
          </cell>
          <cell r="I105">
            <v>0</v>
          </cell>
          <cell r="J105">
            <v>0</v>
          </cell>
          <cell r="K105">
            <v>0</v>
          </cell>
          <cell r="L105">
            <v>0</v>
          </cell>
          <cell r="M105">
            <v>0</v>
          </cell>
          <cell r="N105">
            <v>0</v>
          </cell>
          <cell r="O105">
            <v>0</v>
          </cell>
          <cell r="P105">
            <v>0</v>
          </cell>
          <cell r="Q105">
            <v>0</v>
          </cell>
          <cell r="S105">
            <v>0</v>
          </cell>
          <cell r="T105">
            <v>0</v>
          </cell>
          <cell r="U105">
            <v>0</v>
          </cell>
          <cell r="V105">
            <v>0</v>
          </cell>
          <cell r="W105">
            <v>0</v>
          </cell>
        </row>
        <row r="106">
          <cell r="A106">
            <v>4.2</v>
          </cell>
          <cell r="B106">
            <v>20</v>
          </cell>
          <cell r="C106" t="str">
            <v xml:space="preserve">Населенные пункты сельские </v>
          </cell>
          <cell r="E106">
            <v>0.46</v>
          </cell>
          <cell r="F106">
            <v>0</v>
          </cell>
          <cell r="G106">
            <v>0</v>
          </cell>
          <cell r="H106">
            <v>0</v>
          </cell>
          <cell r="I106">
            <v>0</v>
          </cell>
          <cell r="J106">
            <v>0</v>
          </cell>
          <cell r="K106">
            <v>0</v>
          </cell>
          <cell r="L106">
            <v>0</v>
          </cell>
          <cell r="M106">
            <v>0</v>
          </cell>
          <cell r="N106">
            <v>0</v>
          </cell>
          <cell r="O106">
            <v>0</v>
          </cell>
          <cell r="P106">
            <v>0</v>
          </cell>
          <cell r="Q106">
            <v>0</v>
          </cell>
          <cell r="S106">
            <v>0</v>
          </cell>
          <cell r="T106">
            <v>0</v>
          </cell>
          <cell r="U106">
            <v>0</v>
          </cell>
          <cell r="V106">
            <v>0</v>
          </cell>
          <cell r="W106">
            <v>0</v>
          </cell>
        </row>
        <row r="107">
          <cell r="A107">
            <v>4.21</v>
          </cell>
          <cell r="B107">
            <v>21</v>
          </cell>
          <cell r="C107" t="str">
            <v>Населенные пункты городские</v>
          </cell>
          <cell r="E107">
            <v>0.65</v>
          </cell>
          <cell r="F107">
            <v>0</v>
          </cell>
          <cell r="G107">
            <v>0</v>
          </cell>
          <cell r="H107">
            <v>0</v>
          </cell>
          <cell r="I107">
            <v>0</v>
          </cell>
          <cell r="J107">
            <v>0</v>
          </cell>
          <cell r="K107">
            <v>0</v>
          </cell>
          <cell r="L107">
            <v>0</v>
          </cell>
          <cell r="M107">
            <v>0</v>
          </cell>
          <cell r="N107">
            <v>0</v>
          </cell>
          <cell r="O107">
            <v>0</v>
          </cell>
          <cell r="P107">
            <v>0</v>
          </cell>
          <cell r="Q107">
            <v>0</v>
          </cell>
          <cell r="S107">
            <v>0</v>
          </cell>
          <cell r="T107">
            <v>0</v>
          </cell>
          <cell r="U107">
            <v>0</v>
          </cell>
          <cell r="V107">
            <v>0</v>
          </cell>
          <cell r="W107">
            <v>0</v>
          </cell>
        </row>
        <row r="108">
          <cell r="A108">
            <v>4.22</v>
          </cell>
          <cell r="B108">
            <v>22</v>
          </cell>
          <cell r="C108" t="str">
            <v>Насел. пункты город. (гаражн. кооп)</v>
          </cell>
          <cell r="E108">
            <v>0.65</v>
          </cell>
          <cell r="F108">
            <v>0</v>
          </cell>
          <cell r="G108">
            <v>0</v>
          </cell>
          <cell r="H108">
            <v>0</v>
          </cell>
          <cell r="I108">
            <v>0</v>
          </cell>
          <cell r="J108">
            <v>0</v>
          </cell>
          <cell r="K108">
            <v>0</v>
          </cell>
          <cell r="L108">
            <v>0</v>
          </cell>
          <cell r="M108">
            <v>0</v>
          </cell>
          <cell r="N108">
            <v>0</v>
          </cell>
          <cell r="O108">
            <v>0</v>
          </cell>
          <cell r="P108">
            <v>0</v>
          </cell>
          <cell r="Q108">
            <v>0</v>
          </cell>
          <cell r="S108">
            <v>0</v>
          </cell>
          <cell r="T108">
            <v>0</v>
          </cell>
          <cell r="U108">
            <v>0</v>
          </cell>
          <cell r="V108">
            <v>0</v>
          </cell>
          <cell r="W108">
            <v>0</v>
          </cell>
        </row>
        <row r="109">
          <cell r="A109">
            <v>4.2300000000000004</v>
          </cell>
          <cell r="B109">
            <v>23</v>
          </cell>
          <cell r="C109" t="str">
            <v>Население с эл. плитами с общ. учётом</v>
          </cell>
          <cell r="E109">
            <v>0.46</v>
          </cell>
          <cell r="F109">
            <v>0</v>
          </cell>
          <cell r="G109">
            <v>0</v>
          </cell>
          <cell r="H109">
            <v>0</v>
          </cell>
          <cell r="I109">
            <v>0</v>
          </cell>
          <cell r="J109">
            <v>0</v>
          </cell>
          <cell r="K109">
            <v>0</v>
          </cell>
          <cell r="L109">
            <v>0</v>
          </cell>
          <cell r="M109">
            <v>0</v>
          </cell>
          <cell r="N109">
            <v>0</v>
          </cell>
          <cell r="O109">
            <v>0</v>
          </cell>
          <cell r="P109">
            <v>0</v>
          </cell>
          <cell r="Q109">
            <v>0</v>
          </cell>
          <cell r="S109">
            <v>0</v>
          </cell>
          <cell r="T109">
            <v>0</v>
          </cell>
          <cell r="U109">
            <v>0</v>
          </cell>
          <cell r="V109">
            <v>0</v>
          </cell>
          <cell r="W109">
            <v>0</v>
          </cell>
        </row>
        <row r="110">
          <cell r="A110">
            <v>4.24</v>
          </cell>
          <cell r="B110">
            <v>24</v>
          </cell>
          <cell r="C110" t="str">
            <v>Перепродавец пром.</v>
          </cell>
          <cell r="E110">
            <v>0</v>
          </cell>
          <cell r="F110">
            <v>1710</v>
          </cell>
          <cell r="G110">
            <v>1615</v>
          </cell>
          <cell r="H110">
            <v>1550</v>
          </cell>
          <cell r="I110">
            <v>1500</v>
          </cell>
          <cell r="J110">
            <v>1250</v>
          </cell>
          <cell r="K110">
            <v>860</v>
          </cell>
          <cell r="L110">
            <v>650</v>
          </cell>
          <cell r="M110">
            <v>705</v>
          </cell>
          <cell r="N110">
            <v>1205</v>
          </cell>
          <cell r="O110">
            <v>1500</v>
          </cell>
          <cell r="P110">
            <v>1680</v>
          </cell>
          <cell r="Q110">
            <v>1710</v>
          </cell>
          <cell r="S110">
            <v>4875</v>
          </cell>
          <cell r="T110">
            <v>3610</v>
          </cell>
          <cell r="U110">
            <v>2560</v>
          </cell>
          <cell r="V110">
            <v>4890</v>
          </cell>
          <cell r="W110">
            <v>15935</v>
          </cell>
        </row>
        <row r="111">
          <cell r="A111">
            <v>4.25</v>
          </cell>
          <cell r="B111">
            <v>25</v>
          </cell>
          <cell r="C111" t="str">
            <v>Перепродавец населен.</v>
          </cell>
          <cell r="E111">
            <v>0</v>
          </cell>
          <cell r="F111">
            <v>3650</v>
          </cell>
          <cell r="G111">
            <v>3300</v>
          </cell>
          <cell r="H111">
            <v>3250</v>
          </cell>
          <cell r="I111">
            <v>2750</v>
          </cell>
          <cell r="J111">
            <v>2200</v>
          </cell>
          <cell r="K111">
            <v>1900</v>
          </cell>
          <cell r="L111">
            <v>1500</v>
          </cell>
          <cell r="M111">
            <v>2100</v>
          </cell>
          <cell r="N111">
            <v>2400</v>
          </cell>
          <cell r="O111">
            <v>2700</v>
          </cell>
          <cell r="P111">
            <v>3200</v>
          </cell>
          <cell r="Q111">
            <v>3500</v>
          </cell>
          <cell r="S111">
            <v>10200</v>
          </cell>
          <cell r="T111">
            <v>6850</v>
          </cell>
          <cell r="U111">
            <v>6000</v>
          </cell>
          <cell r="V111">
            <v>9400</v>
          </cell>
          <cell r="W111">
            <v>32450</v>
          </cell>
        </row>
        <row r="112">
          <cell r="A112">
            <v>5</v>
          </cell>
          <cell r="C112" t="str">
            <v>РЕЧПОРТ</v>
          </cell>
          <cell r="F112">
            <v>150</v>
          </cell>
          <cell r="G112">
            <v>150</v>
          </cell>
          <cell r="H112">
            <v>150</v>
          </cell>
          <cell r="I112">
            <v>150</v>
          </cell>
          <cell r="J112">
            <v>150</v>
          </cell>
          <cell r="K112">
            <v>100</v>
          </cell>
          <cell r="L112">
            <v>60</v>
          </cell>
          <cell r="M112">
            <v>80</v>
          </cell>
          <cell r="N112">
            <v>90</v>
          </cell>
          <cell r="O112">
            <v>110</v>
          </cell>
          <cell r="P112">
            <v>120</v>
          </cell>
          <cell r="Q112">
            <v>150</v>
          </cell>
          <cell r="R112" t="str">
            <v>А</v>
          </cell>
          <cell r="S112">
            <v>450</v>
          </cell>
          <cell r="T112">
            <v>400</v>
          </cell>
          <cell r="U112">
            <v>230</v>
          </cell>
          <cell r="V112">
            <v>380</v>
          </cell>
          <cell r="W112">
            <v>1460</v>
          </cell>
        </row>
        <row r="113">
          <cell r="C113" t="str">
            <v>Заявленная мощность кВт</v>
          </cell>
          <cell r="F113">
            <v>0</v>
          </cell>
          <cell r="G113">
            <v>0</v>
          </cell>
          <cell r="H113">
            <v>0</v>
          </cell>
          <cell r="I113">
            <v>0</v>
          </cell>
          <cell r="J113">
            <v>0</v>
          </cell>
          <cell r="K113">
            <v>0</v>
          </cell>
          <cell r="L113">
            <v>0</v>
          </cell>
          <cell r="M113">
            <v>0</v>
          </cell>
          <cell r="N113">
            <v>0</v>
          </cell>
          <cell r="O113">
            <v>0</v>
          </cell>
          <cell r="P113">
            <v>0</v>
          </cell>
          <cell r="Q113">
            <v>0</v>
          </cell>
          <cell r="S113">
            <v>0</v>
          </cell>
          <cell r="T113">
            <v>0</v>
          </cell>
          <cell r="U113">
            <v>0</v>
          </cell>
          <cell r="V113">
            <v>0</v>
          </cell>
          <cell r="W113">
            <v>0</v>
          </cell>
        </row>
        <row r="114">
          <cell r="A114">
            <v>5.01</v>
          </cell>
          <cell r="B114">
            <v>1</v>
          </cell>
          <cell r="C114" t="str">
            <v>Пром. &gt; 750 кВА (мощность) ВН</v>
          </cell>
          <cell r="E114">
            <v>387</v>
          </cell>
          <cell r="F114">
            <v>0</v>
          </cell>
          <cell r="G114">
            <v>0</v>
          </cell>
          <cell r="H114">
            <v>0</v>
          </cell>
          <cell r="I114">
            <v>0</v>
          </cell>
          <cell r="J114">
            <v>0</v>
          </cell>
          <cell r="K114">
            <v>0</v>
          </cell>
          <cell r="L114">
            <v>0</v>
          </cell>
          <cell r="M114">
            <v>0</v>
          </cell>
          <cell r="N114">
            <v>0</v>
          </cell>
          <cell r="O114">
            <v>0</v>
          </cell>
          <cell r="P114">
            <v>0</v>
          </cell>
          <cell r="Q114">
            <v>0</v>
          </cell>
          <cell r="S114">
            <v>0</v>
          </cell>
          <cell r="T114">
            <v>0</v>
          </cell>
          <cell r="U114">
            <v>0</v>
          </cell>
          <cell r="V114">
            <v>0</v>
          </cell>
          <cell r="W114">
            <v>0</v>
          </cell>
        </row>
        <row r="115">
          <cell r="A115">
            <v>5.0199999999999996</v>
          </cell>
          <cell r="B115">
            <v>2</v>
          </cell>
          <cell r="C115" t="str">
            <v>Пром. &gt; 750 кВА (мощность) СН</v>
          </cell>
          <cell r="E115">
            <v>510</v>
          </cell>
          <cell r="F115">
            <v>0</v>
          </cell>
          <cell r="G115">
            <v>0</v>
          </cell>
          <cell r="H115">
            <v>0</v>
          </cell>
          <cell r="I115">
            <v>0</v>
          </cell>
          <cell r="J115">
            <v>0</v>
          </cell>
          <cell r="K115">
            <v>0</v>
          </cell>
          <cell r="L115">
            <v>0</v>
          </cell>
          <cell r="M115">
            <v>0</v>
          </cell>
          <cell r="N115">
            <v>0</v>
          </cell>
          <cell r="O115">
            <v>0</v>
          </cell>
          <cell r="P115">
            <v>0</v>
          </cell>
          <cell r="Q115">
            <v>0</v>
          </cell>
          <cell r="S115">
            <v>0</v>
          </cell>
          <cell r="T115">
            <v>0</v>
          </cell>
          <cell r="U115">
            <v>0</v>
          </cell>
          <cell r="V115">
            <v>0</v>
          </cell>
          <cell r="W115">
            <v>0</v>
          </cell>
        </row>
        <row r="116">
          <cell r="A116">
            <v>5.03</v>
          </cell>
          <cell r="B116">
            <v>3</v>
          </cell>
          <cell r="C116" t="str">
            <v>Пром. &gt; 750 кВА (эл. энергия) ВН</v>
          </cell>
          <cell r="E116">
            <v>0.27100000000000002</v>
          </cell>
          <cell r="F116">
            <v>0</v>
          </cell>
          <cell r="G116">
            <v>0</v>
          </cell>
          <cell r="H116">
            <v>0</v>
          </cell>
          <cell r="I116">
            <v>0</v>
          </cell>
          <cell r="J116">
            <v>0</v>
          </cell>
          <cell r="K116">
            <v>0</v>
          </cell>
          <cell r="L116">
            <v>0</v>
          </cell>
          <cell r="M116">
            <v>0</v>
          </cell>
          <cell r="N116">
            <v>0</v>
          </cell>
          <cell r="O116">
            <v>0</v>
          </cell>
          <cell r="P116">
            <v>0</v>
          </cell>
          <cell r="Q116">
            <v>0</v>
          </cell>
          <cell r="S116">
            <v>0</v>
          </cell>
          <cell r="T116">
            <v>0</v>
          </cell>
          <cell r="U116">
            <v>0</v>
          </cell>
          <cell r="V116">
            <v>0</v>
          </cell>
          <cell r="W116">
            <v>0</v>
          </cell>
        </row>
        <row r="117">
          <cell r="A117">
            <v>5.04</v>
          </cell>
          <cell r="B117">
            <v>4</v>
          </cell>
          <cell r="C117" t="str">
            <v>Пром. &gt; 750 кВА (одностав.) ВН</v>
          </cell>
          <cell r="E117">
            <v>0.82199999999999995</v>
          </cell>
          <cell r="F117">
            <v>115</v>
          </cell>
          <cell r="G117">
            <v>115</v>
          </cell>
          <cell r="H117">
            <v>130</v>
          </cell>
          <cell r="I117">
            <v>131</v>
          </cell>
          <cell r="J117">
            <v>137</v>
          </cell>
          <cell r="K117">
            <v>92</v>
          </cell>
          <cell r="L117">
            <v>52</v>
          </cell>
          <cell r="M117">
            <v>67</v>
          </cell>
          <cell r="N117">
            <v>70</v>
          </cell>
          <cell r="O117">
            <v>85</v>
          </cell>
          <cell r="P117">
            <v>85</v>
          </cell>
          <cell r="Q117">
            <v>115</v>
          </cell>
          <cell r="S117">
            <v>360</v>
          </cell>
          <cell r="T117">
            <v>360</v>
          </cell>
          <cell r="U117">
            <v>189</v>
          </cell>
          <cell r="V117">
            <v>285</v>
          </cell>
          <cell r="W117">
            <v>1194</v>
          </cell>
        </row>
        <row r="118">
          <cell r="A118">
            <v>5.05</v>
          </cell>
          <cell r="B118">
            <v>5</v>
          </cell>
          <cell r="C118" t="str">
            <v>Пром. до 750 кВА (эл. энергия) ВН</v>
          </cell>
          <cell r="E118">
            <v>0.82199999999999995</v>
          </cell>
          <cell r="F118">
            <v>5</v>
          </cell>
          <cell r="G118">
            <v>5</v>
          </cell>
          <cell r="H118">
            <v>5</v>
          </cell>
          <cell r="I118">
            <v>4</v>
          </cell>
          <cell r="J118">
            <v>3</v>
          </cell>
          <cell r="K118">
            <v>3</v>
          </cell>
          <cell r="L118">
            <v>3</v>
          </cell>
          <cell r="M118">
            <v>3</v>
          </cell>
          <cell r="N118">
            <v>5</v>
          </cell>
          <cell r="O118">
            <v>5</v>
          </cell>
          <cell r="P118">
            <v>5</v>
          </cell>
          <cell r="Q118">
            <v>5</v>
          </cell>
          <cell r="S118">
            <v>15</v>
          </cell>
          <cell r="T118">
            <v>10</v>
          </cell>
          <cell r="U118">
            <v>11</v>
          </cell>
          <cell r="V118">
            <v>15</v>
          </cell>
          <cell r="W118">
            <v>51</v>
          </cell>
        </row>
        <row r="119">
          <cell r="A119">
            <v>5.0599999999999996</v>
          </cell>
          <cell r="B119">
            <v>6</v>
          </cell>
          <cell r="C119" t="str">
            <v>Пром. до 750 кВА (эл. энергия) СН</v>
          </cell>
          <cell r="E119">
            <v>1.0349999999999999</v>
          </cell>
          <cell r="F119">
            <v>0</v>
          </cell>
          <cell r="G119">
            <v>0</v>
          </cell>
          <cell r="H119">
            <v>0</v>
          </cell>
          <cell r="I119">
            <v>0</v>
          </cell>
          <cell r="J119">
            <v>0</v>
          </cell>
          <cell r="K119">
            <v>0</v>
          </cell>
          <cell r="L119">
            <v>0</v>
          </cell>
          <cell r="M119">
            <v>0</v>
          </cell>
          <cell r="N119">
            <v>0</v>
          </cell>
          <cell r="O119">
            <v>0</v>
          </cell>
          <cell r="P119">
            <v>0</v>
          </cell>
          <cell r="Q119">
            <v>0</v>
          </cell>
          <cell r="S119">
            <v>0</v>
          </cell>
          <cell r="T119">
            <v>0</v>
          </cell>
          <cell r="U119">
            <v>0</v>
          </cell>
          <cell r="V119">
            <v>0</v>
          </cell>
          <cell r="W119">
            <v>0</v>
          </cell>
        </row>
        <row r="120">
          <cell r="A120">
            <v>5.07</v>
          </cell>
          <cell r="B120">
            <v>7</v>
          </cell>
          <cell r="C120" t="str">
            <v>Пром. до 750 кВА (эл. энергия) НН</v>
          </cell>
          <cell r="E120">
            <v>1.1259999999999999</v>
          </cell>
          <cell r="F120">
            <v>0</v>
          </cell>
          <cell r="G120">
            <v>0</v>
          </cell>
          <cell r="H120">
            <v>0</v>
          </cell>
          <cell r="I120">
            <v>0</v>
          </cell>
          <cell r="J120">
            <v>0</v>
          </cell>
          <cell r="K120">
            <v>0</v>
          </cell>
          <cell r="L120">
            <v>0</v>
          </cell>
          <cell r="M120">
            <v>0</v>
          </cell>
          <cell r="N120">
            <v>0</v>
          </cell>
          <cell r="O120">
            <v>0</v>
          </cell>
          <cell r="P120">
            <v>0</v>
          </cell>
          <cell r="Q120">
            <v>0</v>
          </cell>
          <cell r="S120">
            <v>0</v>
          </cell>
          <cell r="T120">
            <v>0</v>
          </cell>
          <cell r="U120">
            <v>0</v>
          </cell>
          <cell r="V120">
            <v>0</v>
          </cell>
          <cell r="W120">
            <v>0</v>
          </cell>
        </row>
        <row r="121">
          <cell r="A121">
            <v>5.08</v>
          </cell>
          <cell r="B121">
            <v>8</v>
          </cell>
          <cell r="C121" t="str">
            <v>Бюджет &gt; 750 кВА (мощнсть) ВН</v>
          </cell>
          <cell r="E121">
            <v>0</v>
          </cell>
          <cell r="F121">
            <v>0</v>
          </cell>
          <cell r="G121">
            <v>0</v>
          </cell>
          <cell r="H121">
            <v>0</v>
          </cell>
          <cell r="I121">
            <v>0</v>
          </cell>
          <cell r="J121">
            <v>0</v>
          </cell>
          <cell r="K121">
            <v>0</v>
          </cell>
          <cell r="L121">
            <v>0</v>
          </cell>
          <cell r="M121">
            <v>0</v>
          </cell>
          <cell r="N121">
            <v>0</v>
          </cell>
          <cell r="O121">
            <v>0</v>
          </cell>
          <cell r="P121">
            <v>0</v>
          </cell>
          <cell r="Q121">
            <v>0</v>
          </cell>
          <cell r="S121">
            <v>0</v>
          </cell>
          <cell r="T121">
            <v>0</v>
          </cell>
          <cell r="U121">
            <v>0</v>
          </cell>
          <cell r="V121">
            <v>0</v>
          </cell>
          <cell r="W121">
            <v>0</v>
          </cell>
        </row>
        <row r="122">
          <cell r="A122">
            <v>5.09</v>
          </cell>
          <cell r="B122">
            <v>9</v>
          </cell>
          <cell r="C122" t="str">
            <v>Бюджет &gt; 750 кВА (мощнсть) СН</v>
          </cell>
          <cell r="E122">
            <v>0</v>
          </cell>
          <cell r="F122">
            <v>0</v>
          </cell>
          <cell r="G122">
            <v>0</v>
          </cell>
          <cell r="H122">
            <v>0</v>
          </cell>
          <cell r="I122">
            <v>0</v>
          </cell>
          <cell r="J122">
            <v>0</v>
          </cell>
          <cell r="K122">
            <v>0</v>
          </cell>
          <cell r="L122">
            <v>0</v>
          </cell>
          <cell r="M122">
            <v>0</v>
          </cell>
          <cell r="N122">
            <v>0</v>
          </cell>
          <cell r="O122">
            <v>0</v>
          </cell>
          <cell r="P122">
            <v>0</v>
          </cell>
          <cell r="Q122">
            <v>0</v>
          </cell>
          <cell r="S122">
            <v>0</v>
          </cell>
          <cell r="T122">
            <v>0</v>
          </cell>
          <cell r="U122">
            <v>0</v>
          </cell>
          <cell r="V122">
            <v>0</v>
          </cell>
          <cell r="W122">
            <v>0</v>
          </cell>
        </row>
        <row r="123">
          <cell r="A123">
            <v>5.0999999999999996</v>
          </cell>
          <cell r="B123">
            <v>10</v>
          </cell>
          <cell r="C123" t="str">
            <v>Бюджет &gt; 750 кВА (эл. энергия) ВН</v>
          </cell>
          <cell r="E123">
            <v>0</v>
          </cell>
          <cell r="F123">
            <v>0</v>
          </cell>
          <cell r="G123">
            <v>0</v>
          </cell>
          <cell r="H123">
            <v>0</v>
          </cell>
          <cell r="I123">
            <v>0</v>
          </cell>
          <cell r="J123">
            <v>0</v>
          </cell>
          <cell r="K123">
            <v>0</v>
          </cell>
          <cell r="L123">
            <v>0</v>
          </cell>
          <cell r="M123">
            <v>0</v>
          </cell>
          <cell r="N123">
            <v>0</v>
          </cell>
          <cell r="O123">
            <v>0</v>
          </cell>
          <cell r="P123">
            <v>0</v>
          </cell>
          <cell r="Q123">
            <v>0</v>
          </cell>
          <cell r="S123">
            <v>0</v>
          </cell>
          <cell r="T123">
            <v>0</v>
          </cell>
          <cell r="U123">
            <v>0</v>
          </cell>
          <cell r="V123">
            <v>0</v>
          </cell>
          <cell r="W123">
            <v>0</v>
          </cell>
        </row>
        <row r="124">
          <cell r="A124">
            <v>5.1100000000000003</v>
          </cell>
          <cell r="B124">
            <v>11</v>
          </cell>
          <cell r="C124" t="str">
            <v>Бюджет &gt; 750 кВА (одностав) ВН</v>
          </cell>
          <cell r="E124">
            <v>0.70299999999999996</v>
          </cell>
          <cell r="F124">
            <v>0</v>
          </cell>
          <cell r="G124">
            <v>0</v>
          </cell>
          <cell r="H124">
            <v>0</v>
          </cell>
          <cell r="I124">
            <v>0</v>
          </cell>
          <cell r="J124">
            <v>0</v>
          </cell>
          <cell r="K124">
            <v>0</v>
          </cell>
          <cell r="L124">
            <v>0</v>
          </cell>
          <cell r="M124">
            <v>0</v>
          </cell>
          <cell r="N124">
            <v>0</v>
          </cell>
          <cell r="O124">
            <v>0</v>
          </cell>
          <cell r="P124">
            <v>0</v>
          </cell>
          <cell r="Q124">
            <v>0</v>
          </cell>
          <cell r="S124">
            <v>0</v>
          </cell>
          <cell r="T124">
            <v>0</v>
          </cell>
          <cell r="U124">
            <v>0</v>
          </cell>
          <cell r="V124">
            <v>0</v>
          </cell>
          <cell r="W124">
            <v>0</v>
          </cell>
        </row>
        <row r="125">
          <cell r="A125">
            <v>5.12</v>
          </cell>
          <cell r="B125">
            <v>12</v>
          </cell>
          <cell r="C125" t="str">
            <v>Бюджет до 750 кВА (эл. энергия) ВН</v>
          </cell>
          <cell r="E125">
            <v>0.70299999999999996</v>
          </cell>
          <cell r="F125">
            <v>0</v>
          </cell>
          <cell r="G125">
            <v>0</v>
          </cell>
          <cell r="H125">
            <v>0</v>
          </cell>
          <cell r="I125">
            <v>0</v>
          </cell>
          <cell r="J125">
            <v>0</v>
          </cell>
          <cell r="K125">
            <v>0</v>
          </cell>
          <cell r="L125">
            <v>0</v>
          </cell>
          <cell r="M125">
            <v>0</v>
          </cell>
          <cell r="N125">
            <v>0</v>
          </cell>
          <cell r="O125">
            <v>0</v>
          </cell>
          <cell r="P125">
            <v>0</v>
          </cell>
          <cell r="Q125">
            <v>0</v>
          </cell>
          <cell r="S125">
            <v>0</v>
          </cell>
          <cell r="T125">
            <v>0</v>
          </cell>
          <cell r="U125">
            <v>0</v>
          </cell>
          <cell r="V125">
            <v>0</v>
          </cell>
          <cell r="W125">
            <v>0</v>
          </cell>
        </row>
        <row r="126">
          <cell r="A126">
            <v>5.13</v>
          </cell>
          <cell r="B126">
            <v>13</v>
          </cell>
          <cell r="C126" t="str">
            <v>Бюджет до 750 кВА (эл. энергия) СН</v>
          </cell>
          <cell r="E126">
            <v>0</v>
          </cell>
          <cell r="F126">
            <v>0</v>
          </cell>
          <cell r="G126">
            <v>0</v>
          </cell>
          <cell r="H126">
            <v>0</v>
          </cell>
          <cell r="I126">
            <v>0</v>
          </cell>
          <cell r="J126">
            <v>0</v>
          </cell>
          <cell r="K126">
            <v>0</v>
          </cell>
          <cell r="L126">
            <v>0</v>
          </cell>
          <cell r="M126">
            <v>0</v>
          </cell>
          <cell r="N126">
            <v>0</v>
          </cell>
          <cell r="O126">
            <v>0</v>
          </cell>
          <cell r="P126">
            <v>0</v>
          </cell>
          <cell r="Q126">
            <v>0</v>
          </cell>
          <cell r="S126">
            <v>0</v>
          </cell>
          <cell r="T126">
            <v>0</v>
          </cell>
          <cell r="U126">
            <v>0</v>
          </cell>
          <cell r="V126">
            <v>0</v>
          </cell>
          <cell r="W126">
            <v>0</v>
          </cell>
        </row>
        <row r="127">
          <cell r="A127">
            <v>5.14</v>
          </cell>
          <cell r="B127">
            <v>14</v>
          </cell>
          <cell r="C127" t="str">
            <v>Бюджет до 750 кВА (эл. энергия) НН</v>
          </cell>
          <cell r="E127">
            <v>0</v>
          </cell>
          <cell r="F127">
            <v>0</v>
          </cell>
          <cell r="G127">
            <v>0</v>
          </cell>
          <cell r="H127">
            <v>0</v>
          </cell>
          <cell r="I127">
            <v>0</v>
          </cell>
          <cell r="J127">
            <v>0</v>
          </cell>
          <cell r="K127">
            <v>0</v>
          </cell>
          <cell r="L127">
            <v>0</v>
          </cell>
          <cell r="M127">
            <v>0</v>
          </cell>
          <cell r="N127">
            <v>0</v>
          </cell>
          <cell r="O127">
            <v>0</v>
          </cell>
          <cell r="P127">
            <v>0</v>
          </cell>
          <cell r="Q127">
            <v>0</v>
          </cell>
          <cell r="S127">
            <v>0</v>
          </cell>
          <cell r="T127">
            <v>0</v>
          </cell>
          <cell r="U127">
            <v>0</v>
          </cell>
          <cell r="V127">
            <v>0</v>
          </cell>
          <cell r="W127">
            <v>0</v>
          </cell>
        </row>
        <row r="128">
          <cell r="A128">
            <v>5.15</v>
          </cell>
          <cell r="B128">
            <v>15</v>
          </cell>
          <cell r="C128" t="str">
            <v>Непром. потребители ВН</v>
          </cell>
          <cell r="E128">
            <v>0.82199999999999995</v>
          </cell>
          <cell r="F128">
            <v>30</v>
          </cell>
          <cell r="G128">
            <v>30</v>
          </cell>
          <cell r="H128">
            <v>15</v>
          </cell>
          <cell r="I128">
            <v>15</v>
          </cell>
          <cell r="J128">
            <v>10</v>
          </cell>
          <cell r="K128">
            <v>5</v>
          </cell>
          <cell r="L128">
            <v>5</v>
          </cell>
          <cell r="M128">
            <v>10</v>
          </cell>
          <cell r="N128">
            <v>15</v>
          </cell>
          <cell r="O128">
            <v>20</v>
          </cell>
          <cell r="P128">
            <v>30</v>
          </cell>
          <cell r="Q128">
            <v>30</v>
          </cell>
          <cell r="S128">
            <v>75</v>
          </cell>
          <cell r="T128">
            <v>30</v>
          </cell>
          <cell r="U128">
            <v>30</v>
          </cell>
          <cell r="V128">
            <v>80</v>
          </cell>
          <cell r="W128">
            <v>215</v>
          </cell>
        </row>
        <row r="129">
          <cell r="A129">
            <v>5.16</v>
          </cell>
          <cell r="B129">
            <v>16</v>
          </cell>
          <cell r="C129" t="str">
            <v>Сельское хозяйство НД</v>
          </cell>
          <cell r="E129">
            <v>0.68400000000000005</v>
          </cell>
          <cell r="F129">
            <v>0</v>
          </cell>
          <cell r="G129">
            <v>0</v>
          </cell>
          <cell r="H129">
            <v>0</v>
          </cell>
          <cell r="I129">
            <v>0</v>
          </cell>
          <cell r="J129">
            <v>0</v>
          </cell>
          <cell r="K129">
            <v>0</v>
          </cell>
          <cell r="L129">
            <v>0</v>
          </cell>
          <cell r="M129">
            <v>0</v>
          </cell>
          <cell r="N129">
            <v>0</v>
          </cell>
          <cell r="O129">
            <v>0</v>
          </cell>
          <cell r="P129">
            <v>0</v>
          </cell>
          <cell r="Q129">
            <v>0</v>
          </cell>
          <cell r="S129">
            <v>0</v>
          </cell>
          <cell r="T129">
            <v>0</v>
          </cell>
          <cell r="U129">
            <v>0</v>
          </cell>
          <cell r="V129">
            <v>0</v>
          </cell>
          <cell r="W129">
            <v>0</v>
          </cell>
        </row>
        <row r="130">
          <cell r="A130">
            <v>5.17</v>
          </cell>
          <cell r="B130">
            <v>17</v>
          </cell>
          <cell r="C130" t="str">
            <v>Хоз. нужды энергосистемы ВН</v>
          </cell>
          <cell r="E130">
            <v>0.78100000000000003</v>
          </cell>
          <cell r="F130">
            <v>0</v>
          </cell>
          <cell r="G130">
            <v>0</v>
          </cell>
          <cell r="H130">
            <v>0</v>
          </cell>
          <cell r="I130">
            <v>0</v>
          </cell>
          <cell r="J130">
            <v>0</v>
          </cell>
          <cell r="K130">
            <v>0</v>
          </cell>
          <cell r="L130">
            <v>0</v>
          </cell>
          <cell r="M130">
            <v>0</v>
          </cell>
          <cell r="N130">
            <v>0</v>
          </cell>
          <cell r="O130">
            <v>0</v>
          </cell>
          <cell r="P130">
            <v>0</v>
          </cell>
          <cell r="Q130">
            <v>0</v>
          </cell>
          <cell r="S130">
            <v>0</v>
          </cell>
          <cell r="T130">
            <v>0</v>
          </cell>
          <cell r="U130">
            <v>0</v>
          </cell>
          <cell r="V130">
            <v>0</v>
          </cell>
          <cell r="W130">
            <v>0</v>
          </cell>
        </row>
        <row r="131">
          <cell r="A131">
            <v>5.18</v>
          </cell>
          <cell r="B131">
            <v>18</v>
          </cell>
          <cell r="C131" t="str">
            <v>Население с эл. плитами</v>
          </cell>
          <cell r="E131">
            <v>0.52</v>
          </cell>
          <cell r="F131">
            <v>0</v>
          </cell>
          <cell r="G131">
            <v>0</v>
          </cell>
          <cell r="H131">
            <v>0</v>
          </cell>
          <cell r="I131">
            <v>0</v>
          </cell>
          <cell r="J131">
            <v>0</v>
          </cell>
          <cell r="K131">
            <v>0</v>
          </cell>
          <cell r="L131">
            <v>0</v>
          </cell>
          <cell r="M131">
            <v>0</v>
          </cell>
          <cell r="N131">
            <v>0</v>
          </cell>
          <cell r="O131">
            <v>0</v>
          </cell>
          <cell r="P131">
            <v>0</v>
          </cell>
          <cell r="Q131">
            <v>0</v>
          </cell>
          <cell r="S131">
            <v>0</v>
          </cell>
          <cell r="T131">
            <v>0</v>
          </cell>
          <cell r="U131">
            <v>0</v>
          </cell>
          <cell r="V131">
            <v>0</v>
          </cell>
          <cell r="W131">
            <v>0</v>
          </cell>
        </row>
        <row r="132">
          <cell r="A132">
            <v>5.19</v>
          </cell>
          <cell r="B132">
            <v>19</v>
          </cell>
          <cell r="C132" t="str">
            <v>Население с газовыми плитами</v>
          </cell>
          <cell r="E132">
            <v>0.74</v>
          </cell>
          <cell r="F132">
            <v>0</v>
          </cell>
          <cell r="G132">
            <v>0</v>
          </cell>
          <cell r="H132">
            <v>0</v>
          </cell>
          <cell r="I132">
            <v>0</v>
          </cell>
          <cell r="J132">
            <v>0</v>
          </cell>
          <cell r="K132">
            <v>0</v>
          </cell>
          <cell r="L132">
            <v>0</v>
          </cell>
          <cell r="M132">
            <v>0</v>
          </cell>
          <cell r="N132">
            <v>0</v>
          </cell>
          <cell r="O132">
            <v>0</v>
          </cell>
          <cell r="P132">
            <v>0</v>
          </cell>
          <cell r="Q132">
            <v>0</v>
          </cell>
          <cell r="S132">
            <v>0</v>
          </cell>
          <cell r="T132">
            <v>0</v>
          </cell>
          <cell r="U132">
            <v>0</v>
          </cell>
          <cell r="V132">
            <v>0</v>
          </cell>
          <cell r="W132">
            <v>0</v>
          </cell>
        </row>
        <row r="133">
          <cell r="A133">
            <v>5.2</v>
          </cell>
          <cell r="B133">
            <v>20</v>
          </cell>
          <cell r="C133" t="str">
            <v xml:space="preserve">Населенные пункты сельские </v>
          </cell>
          <cell r="E133">
            <v>0.46</v>
          </cell>
          <cell r="F133">
            <v>0</v>
          </cell>
          <cell r="G133">
            <v>0</v>
          </cell>
          <cell r="H133">
            <v>0</v>
          </cell>
          <cell r="I133">
            <v>0</v>
          </cell>
          <cell r="J133">
            <v>0</v>
          </cell>
          <cell r="K133">
            <v>0</v>
          </cell>
          <cell r="L133">
            <v>0</v>
          </cell>
          <cell r="M133">
            <v>0</v>
          </cell>
          <cell r="N133">
            <v>0</v>
          </cell>
          <cell r="O133">
            <v>0</v>
          </cell>
          <cell r="P133">
            <v>0</v>
          </cell>
          <cell r="Q133">
            <v>0</v>
          </cell>
          <cell r="S133">
            <v>0</v>
          </cell>
          <cell r="T133">
            <v>0</v>
          </cell>
          <cell r="U133">
            <v>0</v>
          </cell>
          <cell r="V133">
            <v>0</v>
          </cell>
          <cell r="W133">
            <v>0</v>
          </cell>
        </row>
        <row r="134">
          <cell r="A134">
            <v>5.21</v>
          </cell>
          <cell r="B134">
            <v>21</v>
          </cell>
          <cell r="C134" t="str">
            <v>Населенные пункты городские</v>
          </cell>
          <cell r="E134">
            <v>0.65</v>
          </cell>
          <cell r="F134">
            <v>0</v>
          </cell>
          <cell r="G134">
            <v>0</v>
          </cell>
          <cell r="H134">
            <v>0</v>
          </cell>
          <cell r="I134">
            <v>0</v>
          </cell>
          <cell r="J134">
            <v>0</v>
          </cell>
          <cell r="K134">
            <v>0</v>
          </cell>
          <cell r="L134">
            <v>0</v>
          </cell>
          <cell r="M134">
            <v>0</v>
          </cell>
          <cell r="N134">
            <v>0</v>
          </cell>
          <cell r="O134">
            <v>0</v>
          </cell>
          <cell r="P134">
            <v>0</v>
          </cell>
          <cell r="Q134">
            <v>0</v>
          </cell>
          <cell r="S134">
            <v>0</v>
          </cell>
          <cell r="T134">
            <v>0</v>
          </cell>
          <cell r="U134">
            <v>0</v>
          </cell>
          <cell r="V134">
            <v>0</v>
          </cell>
          <cell r="W134">
            <v>0</v>
          </cell>
        </row>
        <row r="135">
          <cell r="A135">
            <v>5.22</v>
          </cell>
          <cell r="B135">
            <v>22</v>
          </cell>
          <cell r="C135" t="str">
            <v>Насел. пункты город. (гаражн. кооп)</v>
          </cell>
          <cell r="E135">
            <v>0.65</v>
          </cell>
          <cell r="F135">
            <v>0</v>
          </cell>
          <cell r="G135">
            <v>0</v>
          </cell>
          <cell r="H135">
            <v>0</v>
          </cell>
          <cell r="I135">
            <v>0</v>
          </cell>
          <cell r="J135">
            <v>0</v>
          </cell>
          <cell r="K135">
            <v>0</v>
          </cell>
          <cell r="L135">
            <v>0</v>
          </cell>
          <cell r="M135">
            <v>0</v>
          </cell>
          <cell r="N135">
            <v>0</v>
          </cell>
          <cell r="O135">
            <v>0</v>
          </cell>
          <cell r="P135">
            <v>0</v>
          </cell>
          <cell r="Q135">
            <v>0</v>
          </cell>
          <cell r="S135">
            <v>0</v>
          </cell>
          <cell r="T135">
            <v>0</v>
          </cell>
          <cell r="U135">
            <v>0</v>
          </cell>
          <cell r="V135">
            <v>0</v>
          </cell>
          <cell r="W135">
            <v>0</v>
          </cell>
        </row>
        <row r="136">
          <cell r="A136">
            <v>5.23</v>
          </cell>
          <cell r="B136">
            <v>23</v>
          </cell>
          <cell r="C136" t="str">
            <v>Население с эл. плитами с общ. учётом</v>
          </cell>
          <cell r="E136">
            <v>0.46</v>
          </cell>
          <cell r="F136">
            <v>0</v>
          </cell>
          <cell r="G136">
            <v>0</v>
          </cell>
          <cell r="H136">
            <v>0</v>
          </cell>
          <cell r="I136">
            <v>0</v>
          </cell>
          <cell r="J136">
            <v>0</v>
          </cell>
          <cell r="K136">
            <v>0</v>
          </cell>
          <cell r="L136">
            <v>0</v>
          </cell>
          <cell r="M136">
            <v>0</v>
          </cell>
          <cell r="N136">
            <v>0</v>
          </cell>
          <cell r="O136">
            <v>0</v>
          </cell>
          <cell r="P136">
            <v>0</v>
          </cell>
          <cell r="Q136">
            <v>0</v>
          </cell>
          <cell r="S136">
            <v>0</v>
          </cell>
          <cell r="T136">
            <v>0</v>
          </cell>
          <cell r="U136">
            <v>0</v>
          </cell>
          <cell r="V136">
            <v>0</v>
          </cell>
          <cell r="W136">
            <v>0</v>
          </cell>
        </row>
        <row r="137">
          <cell r="A137">
            <v>5.24</v>
          </cell>
          <cell r="B137">
            <v>24</v>
          </cell>
          <cell r="C137" t="str">
            <v>Перепродавец пром.</v>
          </cell>
          <cell r="E137">
            <v>0</v>
          </cell>
          <cell r="F137">
            <v>0</v>
          </cell>
          <cell r="G137">
            <v>0</v>
          </cell>
          <cell r="H137">
            <v>0</v>
          </cell>
          <cell r="I137">
            <v>0</v>
          </cell>
          <cell r="J137">
            <v>0</v>
          </cell>
          <cell r="K137">
            <v>0</v>
          </cell>
          <cell r="L137">
            <v>0</v>
          </cell>
          <cell r="M137">
            <v>0</v>
          </cell>
          <cell r="N137">
            <v>0</v>
          </cell>
          <cell r="O137">
            <v>0</v>
          </cell>
          <cell r="P137">
            <v>0</v>
          </cell>
          <cell r="Q137">
            <v>0</v>
          </cell>
          <cell r="S137">
            <v>0</v>
          </cell>
          <cell r="T137">
            <v>0</v>
          </cell>
          <cell r="U137">
            <v>0</v>
          </cell>
          <cell r="V137">
            <v>0</v>
          </cell>
          <cell r="W137">
            <v>0</v>
          </cell>
        </row>
        <row r="138">
          <cell r="A138">
            <v>5.25</v>
          </cell>
          <cell r="B138">
            <v>25</v>
          </cell>
          <cell r="C138" t="str">
            <v>Перепродавец населен.</v>
          </cell>
          <cell r="E138">
            <v>0</v>
          </cell>
          <cell r="F138">
            <v>0</v>
          </cell>
          <cell r="G138">
            <v>0</v>
          </cell>
          <cell r="H138">
            <v>0</v>
          </cell>
          <cell r="I138">
            <v>0</v>
          </cell>
          <cell r="J138">
            <v>0</v>
          </cell>
          <cell r="K138">
            <v>0</v>
          </cell>
          <cell r="L138">
            <v>0</v>
          </cell>
          <cell r="M138">
            <v>0</v>
          </cell>
          <cell r="N138">
            <v>0</v>
          </cell>
          <cell r="O138">
            <v>0</v>
          </cell>
          <cell r="P138">
            <v>0</v>
          </cell>
          <cell r="Q138">
            <v>0</v>
          </cell>
          <cell r="S138">
            <v>0</v>
          </cell>
          <cell r="T138">
            <v>0</v>
          </cell>
          <cell r="U138">
            <v>0</v>
          </cell>
          <cell r="V138">
            <v>0</v>
          </cell>
          <cell r="W138">
            <v>0</v>
          </cell>
        </row>
        <row r="139">
          <cell r="A139">
            <v>6</v>
          </cell>
          <cell r="C139" t="str">
            <v>Новый Абонент</v>
          </cell>
          <cell r="F139">
            <v>0</v>
          </cell>
          <cell r="G139">
            <v>0</v>
          </cell>
          <cell r="H139">
            <v>0</v>
          </cell>
          <cell r="I139">
            <v>0</v>
          </cell>
          <cell r="J139">
            <v>0</v>
          </cell>
          <cell r="K139">
            <v>0</v>
          </cell>
          <cell r="L139">
            <v>0</v>
          </cell>
          <cell r="M139">
            <v>0</v>
          </cell>
          <cell r="N139">
            <v>0</v>
          </cell>
          <cell r="O139">
            <v>0</v>
          </cell>
          <cell r="P139">
            <v>0</v>
          </cell>
          <cell r="Q139">
            <v>0</v>
          </cell>
          <cell r="R139" t="str">
            <v>А</v>
          </cell>
          <cell r="S139">
            <v>0</v>
          </cell>
          <cell r="T139">
            <v>0</v>
          </cell>
          <cell r="U139">
            <v>0</v>
          </cell>
          <cell r="V139">
            <v>0</v>
          </cell>
          <cell r="W139">
            <v>0</v>
          </cell>
        </row>
        <row r="140">
          <cell r="C140" t="str">
            <v>Заявленная мощность кВт</v>
          </cell>
          <cell r="F140">
            <v>0</v>
          </cell>
          <cell r="G140">
            <v>0</v>
          </cell>
          <cell r="H140">
            <v>0</v>
          </cell>
          <cell r="I140">
            <v>0</v>
          </cell>
          <cell r="J140">
            <v>0</v>
          </cell>
          <cell r="K140">
            <v>0</v>
          </cell>
          <cell r="L140">
            <v>0</v>
          </cell>
          <cell r="M140">
            <v>0</v>
          </cell>
          <cell r="N140">
            <v>0</v>
          </cell>
          <cell r="O140">
            <v>0</v>
          </cell>
          <cell r="P140">
            <v>0</v>
          </cell>
          <cell r="Q140">
            <v>0</v>
          </cell>
          <cell r="S140">
            <v>0</v>
          </cell>
          <cell r="T140">
            <v>0</v>
          </cell>
          <cell r="U140">
            <v>0</v>
          </cell>
          <cell r="V140">
            <v>0</v>
          </cell>
          <cell r="W140">
            <v>0</v>
          </cell>
        </row>
        <row r="141">
          <cell r="A141">
            <v>6.01</v>
          </cell>
          <cell r="B141">
            <v>1</v>
          </cell>
          <cell r="C141" t="str">
            <v>Пром. &gt; 750 кВА (мощность) ВН</v>
          </cell>
          <cell r="E141">
            <v>387</v>
          </cell>
          <cell r="F141">
            <v>0</v>
          </cell>
          <cell r="G141">
            <v>0</v>
          </cell>
          <cell r="H141">
            <v>0</v>
          </cell>
          <cell r="I141">
            <v>0</v>
          </cell>
          <cell r="J141">
            <v>0</v>
          </cell>
          <cell r="K141">
            <v>0</v>
          </cell>
          <cell r="L141">
            <v>0</v>
          </cell>
          <cell r="M141">
            <v>0</v>
          </cell>
          <cell r="N141">
            <v>0</v>
          </cell>
          <cell r="O141">
            <v>0</v>
          </cell>
          <cell r="P141">
            <v>0</v>
          </cell>
          <cell r="Q141">
            <v>0</v>
          </cell>
          <cell r="S141">
            <v>0</v>
          </cell>
          <cell r="T141">
            <v>0</v>
          </cell>
          <cell r="U141">
            <v>0</v>
          </cell>
          <cell r="V141">
            <v>0</v>
          </cell>
          <cell r="W141">
            <v>0</v>
          </cell>
        </row>
        <row r="142">
          <cell r="A142">
            <v>6.02</v>
          </cell>
          <cell r="B142">
            <v>2</v>
          </cell>
          <cell r="C142" t="str">
            <v>Пром. &gt; 750 кВА (мощность) СН</v>
          </cell>
          <cell r="E142">
            <v>510</v>
          </cell>
          <cell r="F142">
            <v>0</v>
          </cell>
          <cell r="G142">
            <v>0</v>
          </cell>
          <cell r="H142">
            <v>0</v>
          </cell>
          <cell r="I142">
            <v>0</v>
          </cell>
          <cell r="J142">
            <v>0</v>
          </cell>
          <cell r="K142">
            <v>0</v>
          </cell>
          <cell r="L142">
            <v>0</v>
          </cell>
          <cell r="M142">
            <v>0</v>
          </cell>
          <cell r="N142">
            <v>0</v>
          </cell>
          <cell r="O142">
            <v>0</v>
          </cell>
          <cell r="P142">
            <v>0</v>
          </cell>
          <cell r="Q142">
            <v>0</v>
          </cell>
          <cell r="S142">
            <v>0</v>
          </cell>
          <cell r="T142">
            <v>0</v>
          </cell>
          <cell r="U142">
            <v>0</v>
          </cell>
          <cell r="V142">
            <v>0</v>
          </cell>
          <cell r="W142">
            <v>0</v>
          </cell>
        </row>
        <row r="143">
          <cell r="A143">
            <v>6.03</v>
          </cell>
          <cell r="B143">
            <v>3</v>
          </cell>
          <cell r="C143" t="str">
            <v>Пром. &gt; 750 кВА (эл. энергия) ВН</v>
          </cell>
          <cell r="E143">
            <v>0.27100000000000002</v>
          </cell>
          <cell r="F143">
            <v>0</v>
          </cell>
          <cell r="G143">
            <v>0</v>
          </cell>
          <cell r="H143">
            <v>0</v>
          </cell>
          <cell r="I143">
            <v>0</v>
          </cell>
          <cell r="J143">
            <v>0</v>
          </cell>
          <cell r="K143">
            <v>0</v>
          </cell>
          <cell r="L143">
            <v>0</v>
          </cell>
          <cell r="M143">
            <v>0</v>
          </cell>
          <cell r="N143">
            <v>0</v>
          </cell>
          <cell r="O143">
            <v>0</v>
          </cell>
          <cell r="P143">
            <v>0</v>
          </cell>
          <cell r="Q143">
            <v>0</v>
          </cell>
          <cell r="S143">
            <v>0</v>
          </cell>
          <cell r="T143">
            <v>0</v>
          </cell>
          <cell r="U143">
            <v>0</v>
          </cell>
          <cell r="V143">
            <v>0</v>
          </cell>
          <cell r="W143">
            <v>0</v>
          </cell>
        </row>
        <row r="144">
          <cell r="A144">
            <v>6.04</v>
          </cell>
          <cell r="B144">
            <v>4</v>
          </cell>
          <cell r="C144" t="str">
            <v>Пром. &gt; 750 кВА (одностав.) ВН</v>
          </cell>
          <cell r="E144">
            <v>0.82199999999999995</v>
          </cell>
          <cell r="F144">
            <v>0</v>
          </cell>
          <cell r="G144">
            <v>0</v>
          </cell>
          <cell r="H144">
            <v>0</v>
          </cell>
          <cell r="I144">
            <v>0</v>
          </cell>
          <cell r="J144">
            <v>0</v>
          </cell>
          <cell r="K144">
            <v>0</v>
          </cell>
          <cell r="L144">
            <v>0</v>
          </cell>
          <cell r="M144">
            <v>0</v>
          </cell>
          <cell r="N144">
            <v>0</v>
          </cell>
          <cell r="O144">
            <v>0</v>
          </cell>
          <cell r="P144">
            <v>0</v>
          </cell>
          <cell r="Q144">
            <v>0</v>
          </cell>
          <cell r="S144">
            <v>0</v>
          </cell>
          <cell r="T144">
            <v>0</v>
          </cell>
          <cell r="U144">
            <v>0</v>
          </cell>
          <cell r="V144">
            <v>0</v>
          </cell>
          <cell r="W144">
            <v>0</v>
          </cell>
        </row>
        <row r="145">
          <cell r="A145">
            <v>6.05</v>
          </cell>
          <cell r="B145">
            <v>5</v>
          </cell>
          <cell r="C145" t="str">
            <v>Пром. до 750 кВА (эл. энергия) ВН</v>
          </cell>
          <cell r="E145">
            <v>0.82199999999999995</v>
          </cell>
          <cell r="F145">
            <v>0</v>
          </cell>
          <cell r="G145">
            <v>0</v>
          </cell>
          <cell r="H145">
            <v>0</v>
          </cell>
          <cell r="I145">
            <v>0</v>
          </cell>
          <cell r="J145">
            <v>0</v>
          </cell>
          <cell r="K145">
            <v>0</v>
          </cell>
          <cell r="L145">
            <v>0</v>
          </cell>
          <cell r="M145">
            <v>0</v>
          </cell>
          <cell r="N145">
            <v>0</v>
          </cell>
          <cell r="O145">
            <v>0</v>
          </cell>
          <cell r="P145">
            <v>0</v>
          </cell>
          <cell r="Q145">
            <v>0</v>
          </cell>
          <cell r="S145">
            <v>0</v>
          </cell>
          <cell r="T145">
            <v>0</v>
          </cell>
          <cell r="U145">
            <v>0</v>
          </cell>
          <cell r="V145">
            <v>0</v>
          </cell>
          <cell r="W145">
            <v>0</v>
          </cell>
        </row>
        <row r="146">
          <cell r="A146">
            <v>6.06</v>
          </cell>
          <cell r="B146">
            <v>6</v>
          </cell>
          <cell r="C146" t="str">
            <v>Пром. до 750 кВА (эл. энергия) СН</v>
          </cell>
          <cell r="E146">
            <v>1.0349999999999999</v>
          </cell>
          <cell r="F146">
            <v>0</v>
          </cell>
          <cell r="G146">
            <v>0</v>
          </cell>
          <cell r="H146">
            <v>0</v>
          </cell>
          <cell r="I146">
            <v>0</v>
          </cell>
          <cell r="J146">
            <v>0</v>
          </cell>
          <cell r="K146">
            <v>0</v>
          </cell>
          <cell r="L146">
            <v>0</v>
          </cell>
          <cell r="M146">
            <v>0</v>
          </cell>
          <cell r="N146">
            <v>0</v>
          </cell>
          <cell r="O146">
            <v>0</v>
          </cell>
          <cell r="P146">
            <v>0</v>
          </cell>
          <cell r="Q146">
            <v>0</v>
          </cell>
          <cell r="S146">
            <v>0</v>
          </cell>
          <cell r="T146">
            <v>0</v>
          </cell>
          <cell r="U146">
            <v>0</v>
          </cell>
          <cell r="V146">
            <v>0</v>
          </cell>
          <cell r="W146">
            <v>0</v>
          </cell>
        </row>
        <row r="147">
          <cell r="A147">
            <v>6.07</v>
          </cell>
          <cell r="B147">
            <v>7</v>
          </cell>
          <cell r="C147" t="str">
            <v>Пром. до 750 кВА (эл. энергия) НН</v>
          </cell>
          <cell r="E147">
            <v>1.1259999999999999</v>
          </cell>
          <cell r="F147">
            <v>0</v>
          </cell>
          <cell r="G147">
            <v>0</v>
          </cell>
          <cell r="H147">
            <v>0</v>
          </cell>
          <cell r="I147">
            <v>0</v>
          </cell>
          <cell r="J147">
            <v>0</v>
          </cell>
          <cell r="K147">
            <v>0</v>
          </cell>
          <cell r="L147">
            <v>0</v>
          </cell>
          <cell r="M147">
            <v>0</v>
          </cell>
          <cell r="N147">
            <v>0</v>
          </cell>
          <cell r="O147">
            <v>0</v>
          </cell>
          <cell r="P147">
            <v>0</v>
          </cell>
          <cell r="Q147">
            <v>0</v>
          </cell>
          <cell r="S147">
            <v>0</v>
          </cell>
          <cell r="T147">
            <v>0</v>
          </cell>
          <cell r="U147">
            <v>0</v>
          </cell>
          <cell r="V147">
            <v>0</v>
          </cell>
          <cell r="W147">
            <v>0</v>
          </cell>
        </row>
        <row r="148">
          <cell r="A148">
            <v>6.08</v>
          </cell>
          <cell r="B148">
            <v>8</v>
          </cell>
          <cell r="C148" t="str">
            <v>Бюджет &gt; 750 кВА (мощнсть) ВН</v>
          </cell>
          <cell r="E148">
            <v>0</v>
          </cell>
          <cell r="F148">
            <v>0</v>
          </cell>
          <cell r="G148">
            <v>0</v>
          </cell>
          <cell r="H148">
            <v>0</v>
          </cell>
          <cell r="I148">
            <v>0</v>
          </cell>
          <cell r="J148">
            <v>0</v>
          </cell>
          <cell r="K148">
            <v>0</v>
          </cell>
          <cell r="L148">
            <v>0</v>
          </cell>
          <cell r="M148">
            <v>0</v>
          </cell>
          <cell r="N148">
            <v>0</v>
          </cell>
          <cell r="O148">
            <v>0</v>
          </cell>
          <cell r="P148">
            <v>0</v>
          </cell>
          <cell r="Q148">
            <v>0</v>
          </cell>
          <cell r="S148">
            <v>0</v>
          </cell>
          <cell r="T148">
            <v>0</v>
          </cell>
          <cell r="U148">
            <v>0</v>
          </cell>
          <cell r="V148">
            <v>0</v>
          </cell>
          <cell r="W148">
            <v>0</v>
          </cell>
        </row>
        <row r="149">
          <cell r="A149">
            <v>6.09</v>
          </cell>
          <cell r="B149">
            <v>9</v>
          </cell>
          <cell r="C149" t="str">
            <v>Бюджет &gt; 750 кВА (мощнсть) СН</v>
          </cell>
          <cell r="E149">
            <v>0</v>
          </cell>
          <cell r="F149">
            <v>0</v>
          </cell>
          <cell r="G149">
            <v>0</v>
          </cell>
          <cell r="H149">
            <v>0</v>
          </cell>
          <cell r="I149">
            <v>0</v>
          </cell>
          <cell r="J149">
            <v>0</v>
          </cell>
          <cell r="K149">
            <v>0</v>
          </cell>
          <cell r="L149">
            <v>0</v>
          </cell>
          <cell r="M149">
            <v>0</v>
          </cell>
          <cell r="N149">
            <v>0</v>
          </cell>
          <cell r="O149">
            <v>0</v>
          </cell>
          <cell r="P149">
            <v>0</v>
          </cell>
          <cell r="Q149">
            <v>0</v>
          </cell>
          <cell r="S149">
            <v>0</v>
          </cell>
          <cell r="T149">
            <v>0</v>
          </cell>
          <cell r="U149">
            <v>0</v>
          </cell>
          <cell r="V149">
            <v>0</v>
          </cell>
          <cell r="W149">
            <v>0</v>
          </cell>
        </row>
        <row r="150">
          <cell r="A150">
            <v>6.1</v>
          </cell>
          <cell r="B150">
            <v>10</v>
          </cell>
          <cell r="C150" t="str">
            <v>Бюджет &gt; 750 кВА (эл. энергия) ВН</v>
          </cell>
          <cell r="E150">
            <v>0</v>
          </cell>
          <cell r="F150">
            <v>0</v>
          </cell>
          <cell r="G150">
            <v>0</v>
          </cell>
          <cell r="H150">
            <v>0</v>
          </cell>
          <cell r="I150">
            <v>0</v>
          </cell>
          <cell r="J150">
            <v>0</v>
          </cell>
          <cell r="K150">
            <v>0</v>
          </cell>
          <cell r="L150">
            <v>0</v>
          </cell>
          <cell r="M150">
            <v>0</v>
          </cell>
          <cell r="N150">
            <v>0</v>
          </cell>
          <cell r="O150">
            <v>0</v>
          </cell>
          <cell r="P150">
            <v>0</v>
          </cell>
          <cell r="Q150">
            <v>0</v>
          </cell>
          <cell r="S150">
            <v>0</v>
          </cell>
          <cell r="T150">
            <v>0</v>
          </cell>
          <cell r="U150">
            <v>0</v>
          </cell>
          <cell r="V150">
            <v>0</v>
          </cell>
          <cell r="W150">
            <v>0</v>
          </cell>
        </row>
        <row r="151">
          <cell r="A151">
            <v>6.11</v>
          </cell>
          <cell r="B151">
            <v>11</v>
          </cell>
          <cell r="C151" t="str">
            <v>Бюджет &gt; 750 кВА (одностав) ВН</v>
          </cell>
          <cell r="E151">
            <v>0.70299999999999996</v>
          </cell>
          <cell r="F151">
            <v>0</v>
          </cell>
          <cell r="G151">
            <v>0</v>
          </cell>
          <cell r="H151">
            <v>0</v>
          </cell>
          <cell r="I151">
            <v>0</v>
          </cell>
          <cell r="J151">
            <v>0</v>
          </cell>
          <cell r="K151">
            <v>0</v>
          </cell>
          <cell r="L151">
            <v>0</v>
          </cell>
          <cell r="M151">
            <v>0</v>
          </cell>
          <cell r="N151">
            <v>0</v>
          </cell>
          <cell r="O151">
            <v>0</v>
          </cell>
          <cell r="P151">
            <v>0</v>
          </cell>
          <cell r="Q151">
            <v>0</v>
          </cell>
          <cell r="S151">
            <v>0</v>
          </cell>
          <cell r="T151">
            <v>0</v>
          </cell>
          <cell r="U151">
            <v>0</v>
          </cell>
          <cell r="V151">
            <v>0</v>
          </cell>
          <cell r="W151">
            <v>0</v>
          </cell>
        </row>
        <row r="152">
          <cell r="A152">
            <v>6.12</v>
          </cell>
          <cell r="B152">
            <v>12</v>
          </cell>
          <cell r="C152" t="str">
            <v>Бюджет до 750 кВА (эл. энергия) ВН</v>
          </cell>
          <cell r="E152">
            <v>0.70299999999999996</v>
          </cell>
          <cell r="F152">
            <v>0</v>
          </cell>
          <cell r="G152">
            <v>0</v>
          </cell>
          <cell r="H152">
            <v>0</v>
          </cell>
          <cell r="I152">
            <v>0</v>
          </cell>
          <cell r="J152">
            <v>0</v>
          </cell>
          <cell r="K152">
            <v>0</v>
          </cell>
          <cell r="L152">
            <v>0</v>
          </cell>
          <cell r="M152">
            <v>0</v>
          </cell>
          <cell r="N152">
            <v>0</v>
          </cell>
          <cell r="O152">
            <v>0</v>
          </cell>
          <cell r="P152">
            <v>0</v>
          </cell>
          <cell r="Q152">
            <v>0</v>
          </cell>
          <cell r="S152">
            <v>0</v>
          </cell>
          <cell r="T152">
            <v>0</v>
          </cell>
          <cell r="U152">
            <v>0</v>
          </cell>
          <cell r="V152">
            <v>0</v>
          </cell>
          <cell r="W152">
            <v>0</v>
          </cell>
        </row>
        <row r="153">
          <cell r="A153">
            <v>6.13</v>
          </cell>
          <cell r="B153">
            <v>13</v>
          </cell>
          <cell r="C153" t="str">
            <v>Бюджет до 750 кВА (эл. энергия) СН</v>
          </cell>
          <cell r="E153">
            <v>0</v>
          </cell>
          <cell r="F153">
            <v>0</v>
          </cell>
          <cell r="G153">
            <v>0</v>
          </cell>
          <cell r="H153">
            <v>0</v>
          </cell>
          <cell r="I153">
            <v>0</v>
          </cell>
          <cell r="J153">
            <v>0</v>
          </cell>
          <cell r="K153">
            <v>0</v>
          </cell>
          <cell r="L153">
            <v>0</v>
          </cell>
          <cell r="M153">
            <v>0</v>
          </cell>
          <cell r="N153">
            <v>0</v>
          </cell>
          <cell r="O153">
            <v>0</v>
          </cell>
          <cell r="P153">
            <v>0</v>
          </cell>
          <cell r="Q153">
            <v>0</v>
          </cell>
          <cell r="S153">
            <v>0</v>
          </cell>
          <cell r="T153">
            <v>0</v>
          </cell>
          <cell r="U153">
            <v>0</v>
          </cell>
          <cell r="V153">
            <v>0</v>
          </cell>
          <cell r="W153">
            <v>0</v>
          </cell>
        </row>
        <row r="154">
          <cell r="A154">
            <v>6.14</v>
          </cell>
          <cell r="B154">
            <v>14</v>
          </cell>
          <cell r="C154" t="str">
            <v>Бюджет до 750 кВА (эл. энергия) НН</v>
          </cell>
          <cell r="E154">
            <v>0</v>
          </cell>
          <cell r="F154">
            <v>0</v>
          </cell>
          <cell r="G154">
            <v>0</v>
          </cell>
          <cell r="H154">
            <v>0</v>
          </cell>
          <cell r="I154">
            <v>0</v>
          </cell>
          <cell r="J154">
            <v>0</v>
          </cell>
          <cell r="K154">
            <v>0</v>
          </cell>
          <cell r="L154">
            <v>0</v>
          </cell>
          <cell r="M154">
            <v>0</v>
          </cell>
          <cell r="N154">
            <v>0</v>
          </cell>
          <cell r="O154">
            <v>0</v>
          </cell>
          <cell r="P154">
            <v>0</v>
          </cell>
          <cell r="Q154">
            <v>0</v>
          </cell>
          <cell r="S154">
            <v>0</v>
          </cell>
          <cell r="T154">
            <v>0</v>
          </cell>
          <cell r="U154">
            <v>0</v>
          </cell>
          <cell r="V154">
            <v>0</v>
          </cell>
          <cell r="W154">
            <v>0</v>
          </cell>
        </row>
        <row r="155">
          <cell r="A155">
            <v>6.15</v>
          </cell>
          <cell r="B155">
            <v>15</v>
          </cell>
          <cell r="C155" t="str">
            <v>Непром. потребители ВН</v>
          </cell>
          <cell r="E155">
            <v>0.82199999999999995</v>
          </cell>
          <cell r="F155">
            <v>0</v>
          </cell>
          <cell r="G155">
            <v>0</v>
          </cell>
          <cell r="H155">
            <v>0</v>
          </cell>
          <cell r="I155">
            <v>0</v>
          </cell>
          <cell r="J155">
            <v>0</v>
          </cell>
          <cell r="K155">
            <v>0</v>
          </cell>
          <cell r="L155">
            <v>0</v>
          </cell>
          <cell r="M155">
            <v>0</v>
          </cell>
          <cell r="N155">
            <v>0</v>
          </cell>
          <cell r="O155">
            <v>0</v>
          </cell>
          <cell r="P155">
            <v>0</v>
          </cell>
          <cell r="Q155">
            <v>0</v>
          </cell>
          <cell r="S155">
            <v>0</v>
          </cell>
          <cell r="T155">
            <v>0</v>
          </cell>
          <cell r="U155">
            <v>0</v>
          </cell>
          <cell r="V155">
            <v>0</v>
          </cell>
          <cell r="W155">
            <v>0</v>
          </cell>
        </row>
        <row r="156">
          <cell r="A156">
            <v>6.16</v>
          </cell>
          <cell r="B156">
            <v>16</v>
          </cell>
          <cell r="C156" t="str">
            <v>Сельское хозяйство НД</v>
          </cell>
          <cell r="E156">
            <v>0.68400000000000005</v>
          </cell>
          <cell r="F156">
            <v>0</v>
          </cell>
          <cell r="G156">
            <v>0</v>
          </cell>
          <cell r="H156">
            <v>0</v>
          </cell>
          <cell r="I156">
            <v>0</v>
          </cell>
          <cell r="J156">
            <v>0</v>
          </cell>
          <cell r="K156">
            <v>0</v>
          </cell>
          <cell r="L156">
            <v>0</v>
          </cell>
          <cell r="M156">
            <v>0</v>
          </cell>
          <cell r="N156">
            <v>0</v>
          </cell>
          <cell r="O156">
            <v>0</v>
          </cell>
          <cell r="P156">
            <v>0</v>
          </cell>
          <cell r="Q156">
            <v>0</v>
          </cell>
          <cell r="S156">
            <v>0</v>
          </cell>
          <cell r="T156">
            <v>0</v>
          </cell>
          <cell r="U156">
            <v>0</v>
          </cell>
          <cell r="V156">
            <v>0</v>
          </cell>
          <cell r="W156">
            <v>0</v>
          </cell>
        </row>
        <row r="157">
          <cell r="A157">
            <v>6.17</v>
          </cell>
          <cell r="B157">
            <v>17</v>
          </cell>
          <cell r="C157" t="str">
            <v>Хоз. нужды энергосистемы ВН</v>
          </cell>
          <cell r="E157">
            <v>0.78100000000000003</v>
          </cell>
          <cell r="F157">
            <v>0</v>
          </cell>
          <cell r="G157">
            <v>0</v>
          </cell>
          <cell r="H157">
            <v>0</v>
          </cell>
          <cell r="I157">
            <v>0</v>
          </cell>
          <cell r="J157">
            <v>0</v>
          </cell>
          <cell r="K157">
            <v>0</v>
          </cell>
          <cell r="L157">
            <v>0</v>
          </cell>
          <cell r="M157">
            <v>0</v>
          </cell>
          <cell r="N157">
            <v>0</v>
          </cell>
          <cell r="O157">
            <v>0</v>
          </cell>
          <cell r="P157">
            <v>0</v>
          </cell>
          <cell r="Q157">
            <v>0</v>
          </cell>
          <cell r="S157">
            <v>0</v>
          </cell>
          <cell r="T157">
            <v>0</v>
          </cell>
          <cell r="U157">
            <v>0</v>
          </cell>
          <cell r="V157">
            <v>0</v>
          </cell>
          <cell r="W157">
            <v>0</v>
          </cell>
        </row>
        <row r="158">
          <cell r="A158">
            <v>6.18</v>
          </cell>
          <cell r="B158">
            <v>18</v>
          </cell>
          <cell r="C158" t="str">
            <v>Население с эл. плитами</v>
          </cell>
          <cell r="E158">
            <v>0.52</v>
          </cell>
          <cell r="F158">
            <v>0</v>
          </cell>
          <cell r="G158">
            <v>0</v>
          </cell>
          <cell r="H158">
            <v>0</v>
          </cell>
          <cell r="I158">
            <v>0</v>
          </cell>
          <cell r="J158">
            <v>0</v>
          </cell>
          <cell r="K158">
            <v>0</v>
          </cell>
          <cell r="L158">
            <v>0</v>
          </cell>
          <cell r="M158">
            <v>0</v>
          </cell>
          <cell r="N158">
            <v>0</v>
          </cell>
          <cell r="O158">
            <v>0</v>
          </cell>
          <cell r="P158">
            <v>0</v>
          </cell>
          <cell r="Q158">
            <v>0</v>
          </cell>
          <cell r="S158">
            <v>0</v>
          </cell>
          <cell r="T158">
            <v>0</v>
          </cell>
          <cell r="U158">
            <v>0</v>
          </cell>
          <cell r="V158">
            <v>0</v>
          </cell>
          <cell r="W158">
            <v>0</v>
          </cell>
        </row>
        <row r="159">
          <cell r="A159">
            <v>6.19</v>
          </cell>
          <cell r="B159">
            <v>19</v>
          </cell>
          <cell r="C159" t="str">
            <v>Население с газовыми плитами</v>
          </cell>
          <cell r="E159">
            <v>0.74</v>
          </cell>
          <cell r="F159">
            <v>0</v>
          </cell>
          <cell r="G159">
            <v>0</v>
          </cell>
          <cell r="H159">
            <v>0</v>
          </cell>
          <cell r="I159">
            <v>0</v>
          </cell>
          <cell r="J159">
            <v>0</v>
          </cell>
          <cell r="K159">
            <v>0</v>
          </cell>
          <cell r="L159">
            <v>0</v>
          </cell>
          <cell r="M159">
            <v>0</v>
          </cell>
          <cell r="N159">
            <v>0</v>
          </cell>
          <cell r="O159">
            <v>0</v>
          </cell>
          <cell r="P159">
            <v>0</v>
          </cell>
          <cell r="Q159">
            <v>0</v>
          </cell>
          <cell r="S159">
            <v>0</v>
          </cell>
          <cell r="T159">
            <v>0</v>
          </cell>
          <cell r="U159">
            <v>0</v>
          </cell>
          <cell r="V159">
            <v>0</v>
          </cell>
          <cell r="W159">
            <v>0</v>
          </cell>
        </row>
        <row r="160">
          <cell r="A160">
            <v>6.2</v>
          </cell>
          <cell r="B160">
            <v>20</v>
          </cell>
          <cell r="C160" t="str">
            <v xml:space="preserve">Населенные пункты сельские </v>
          </cell>
          <cell r="E160">
            <v>0.46</v>
          </cell>
          <cell r="F160">
            <v>0</v>
          </cell>
          <cell r="G160">
            <v>0</v>
          </cell>
          <cell r="H160">
            <v>0</v>
          </cell>
          <cell r="I160">
            <v>0</v>
          </cell>
          <cell r="J160">
            <v>0</v>
          </cell>
          <cell r="K160">
            <v>0</v>
          </cell>
          <cell r="L160">
            <v>0</v>
          </cell>
          <cell r="M160">
            <v>0</v>
          </cell>
          <cell r="N160">
            <v>0</v>
          </cell>
          <cell r="O160">
            <v>0</v>
          </cell>
          <cell r="P160">
            <v>0</v>
          </cell>
          <cell r="Q160">
            <v>0</v>
          </cell>
          <cell r="S160">
            <v>0</v>
          </cell>
          <cell r="T160">
            <v>0</v>
          </cell>
          <cell r="U160">
            <v>0</v>
          </cell>
          <cell r="V160">
            <v>0</v>
          </cell>
          <cell r="W160">
            <v>0</v>
          </cell>
        </row>
        <row r="161">
          <cell r="A161">
            <v>6.21</v>
          </cell>
          <cell r="B161">
            <v>21</v>
          </cell>
          <cell r="C161" t="str">
            <v>Населенные пункты городские</v>
          </cell>
          <cell r="E161">
            <v>0.65</v>
          </cell>
          <cell r="F161">
            <v>0</v>
          </cell>
          <cell r="G161">
            <v>0</v>
          </cell>
          <cell r="H161">
            <v>0</v>
          </cell>
          <cell r="I161">
            <v>0</v>
          </cell>
          <cell r="J161">
            <v>0</v>
          </cell>
          <cell r="K161">
            <v>0</v>
          </cell>
          <cell r="L161">
            <v>0</v>
          </cell>
          <cell r="M161">
            <v>0</v>
          </cell>
          <cell r="N161">
            <v>0</v>
          </cell>
          <cell r="O161">
            <v>0</v>
          </cell>
          <cell r="P161">
            <v>0</v>
          </cell>
          <cell r="Q161">
            <v>0</v>
          </cell>
          <cell r="S161">
            <v>0</v>
          </cell>
          <cell r="T161">
            <v>0</v>
          </cell>
          <cell r="U161">
            <v>0</v>
          </cell>
          <cell r="V161">
            <v>0</v>
          </cell>
          <cell r="W161">
            <v>0</v>
          </cell>
        </row>
        <row r="162">
          <cell r="A162">
            <v>6.22</v>
          </cell>
          <cell r="B162">
            <v>22</v>
          </cell>
          <cell r="C162" t="str">
            <v>Насел. пункты город. (гаражн. кооп)</v>
          </cell>
          <cell r="E162">
            <v>0.65</v>
          </cell>
          <cell r="F162">
            <v>0</v>
          </cell>
          <cell r="G162">
            <v>0</v>
          </cell>
          <cell r="H162">
            <v>0</v>
          </cell>
          <cell r="I162">
            <v>0</v>
          </cell>
          <cell r="J162">
            <v>0</v>
          </cell>
          <cell r="K162">
            <v>0</v>
          </cell>
          <cell r="L162">
            <v>0</v>
          </cell>
          <cell r="M162">
            <v>0</v>
          </cell>
          <cell r="N162">
            <v>0</v>
          </cell>
          <cell r="O162">
            <v>0</v>
          </cell>
          <cell r="P162">
            <v>0</v>
          </cell>
          <cell r="Q162">
            <v>0</v>
          </cell>
          <cell r="S162">
            <v>0</v>
          </cell>
          <cell r="T162">
            <v>0</v>
          </cell>
          <cell r="U162">
            <v>0</v>
          </cell>
          <cell r="V162">
            <v>0</v>
          </cell>
          <cell r="W162">
            <v>0</v>
          </cell>
        </row>
        <row r="163">
          <cell r="A163">
            <v>6.23</v>
          </cell>
          <cell r="B163">
            <v>23</v>
          </cell>
          <cell r="C163" t="str">
            <v>Население с эл. плитами с общ. учётом</v>
          </cell>
          <cell r="E163">
            <v>0.46</v>
          </cell>
          <cell r="F163">
            <v>0</v>
          </cell>
          <cell r="G163">
            <v>0</v>
          </cell>
          <cell r="H163">
            <v>0</v>
          </cell>
          <cell r="I163">
            <v>0</v>
          </cell>
          <cell r="J163">
            <v>0</v>
          </cell>
          <cell r="K163">
            <v>0</v>
          </cell>
          <cell r="L163">
            <v>0</v>
          </cell>
          <cell r="M163">
            <v>0</v>
          </cell>
          <cell r="N163">
            <v>0</v>
          </cell>
          <cell r="O163">
            <v>0</v>
          </cell>
          <cell r="P163">
            <v>0</v>
          </cell>
          <cell r="Q163">
            <v>0</v>
          </cell>
          <cell r="S163">
            <v>0</v>
          </cell>
          <cell r="T163">
            <v>0</v>
          </cell>
          <cell r="U163">
            <v>0</v>
          </cell>
          <cell r="V163">
            <v>0</v>
          </cell>
          <cell r="W163">
            <v>0</v>
          </cell>
        </row>
        <row r="164">
          <cell r="A164">
            <v>6.24</v>
          </cell>
          <cell r="B164">
            <v>24</v>
          </cell>
          <cell r="C164" t="str">
            <v>Перепродавец пром.</v>
          </cell>
          <cell r="E164">
            <v>0</v>
          </cell>
          <cell r="F164">
            <v>0</v>
          </cell>
          <cell r="G164">
            <v>0</v>
          </cell>
          <cell r="H164">
            <v>0</v>
          </cell>
          <cell r="I164">
            <v>0</v>
          </cell>
          <cell r="J164">
            <v>0</v>
          </cell>
          <cell r="K164">
            <v>0</v>
          </cell>
          <cell r="L164">
            <v>0</v>
          </cell>
          <cell r="M164">
            <v>0</v>
          </cell>
          <cell r="N164">
            <v>0</v>
          </cell>
          <cell r="O164">
            <v>0</v>
          </cell>
          <cell r="P164">
            <v>0</v>
          </cell>
          <cell r="Q164">
            <v>0</v>
          </cell>
          <cell r="S164">
            <v>0</v>
          </cell>
          <cell r="T164">
            <v>0</v>
          </cell>
          <cell r="U164">
            <v>0</v>
          </cell>
          <cell r="V164">
            <v>0</v>
          </cell>
          <cell r="W164">
            <v>0</v>
          </cell>
        </row>
        <row r="165">
          <cell r="A165">
            <v>6.25</v>
          </cell>
          <cell r="B165">
            <v>25</v>
          </cell>
          <cell r="C165" t="str">
            <v>Перепродавец населен.</v>
          </cell>
          <cell r="E165">
            <v>0</v>
          </cell>
          <cell r="F165">
            <v>0</v>
          </cell>
          <cell r="G165">
            <v>0</v>
          </cell>
          <cell r="H165">
            <v>0</v>
          </cell>
          <cell r="I165">
            <v>0</v>
          </cell>
          <cell r="J165">
            <v>0</v>
          </cell>
          <cell r="K165">
            <v>0</v>
          </cell>
          <cell r="L165">
            <v>0</v>
          </cell>
          <cell r="M165">
            <v>0</v>
          </cell>
          <cell r="N165">
            <v>0</v>
          </cell>
          <cell r="O165">
            <v>0</v>
          </cell>
          <cell r="P165">
            <v>0</v>
          </cell>
          <cell r="Q165">
            <v>0</v>
          </cell>
          <cell r="S165">
            <v>0</v>
          </cell>
          <cell r="T165">
            <v>0</v>
          </cell>
          <cell r="U165">
            <v>0</v>
          </cell>
          <cell r="V165">
            <v>0</v>
          </cell>
          <cell r="W165">
            <v>0</v>
          </cell>
        </row>
        <row r="166">
          <cell r="A166">
            <v>7</v>
          </cell>
          <cell r="C166" t="str">
            <v>ООО "Л-Инвест 2001"</v>
          </cell>
          <cell r="F166">
            <v>749</v>
          </cell>
          <cell r="G166">
            <v>676</v>
          </cell>
          <cell r="H166">
            <v>755</v>
          </cell>
          <cell r="I166">
            <v>569</v>
          </cell>
          <cell r="J166">
            <v>462</v>
          </cell>
          <cell r="K166">
            <v>310.5</v>
          </cell>
          <cell r="L166">
            <v>230.5</v>
          </cell>
          <cell r="M166">
            <v>247</v>
          </cell>
          <cell r="N166">
            <v>405.5</v>
          </cell>
          <cell r="O166">
            <v>503</v>
          </cell>
          <cell r="P166">
            <v>597</v>
          </cell>
          <cell r="Q166">
            <v>700</v>
          </cell>
          <cell r="R166" t="str">
            <v>А</v>
          </cell>
          <cell r="S166">
            <v>2180</v>
          </cell>
          <cell r="T166">
            <v>1341.5</v>
          </cell>
          <cell r="U166">
            <v>883</v>
          </cell>
          <cell r="V166">
            <v>1800</v>
          </cell>
          <cell r="W166">
            <v>6204.5</v>
          </cell>
        </row>
        <row r="167">
          <cell r="C167" t="str">
            <v>Заявленная мощность кВт</v>
          </cell>
          <cell r="F167">
            <v>0</v>
          </cell>
          <cell r="G167">
            <v>0</v>
          </cell>
          <cell r="H167">
            <v>0</v>
          </cell>
          <cell r="I167">
            <v>0</v>
          </cell>
          <cell r="J167">
            <v>0</v>
          </cell>
          <cell r="K167">
            <v>0</v>
          </cell>
          <cell r="L167">
            <v>0</v>
          </cell>
          <cell r="M167">
            <v>0</v>
          </cell>
          <cell r="N167">
            <v>0</v>
          </cell>
          <cell r="O167">
            <v>0</v>
          </cell>
          <cell r="P167">
            <v>0</v>
          </cell>
          <cell r="Q167">
            <v>0</v>
          </cell>
          <cell r="S167">
            <v>0</v>
          </cell>
          <cell r="T167">
            <v>0</v>
          </cell>
          <cell r="U167">
            <v>0</v>
          </cell>
          <cell r="V167">
            <v>0</v>
          </cell>
          <cell r="W167">
            <v>0</v>
          </cell>
        </row>
        <row r="168">
          <cell r="A168">
            <v>7.01</v>
          </cell>
          <cell r="B168">
            <v>1</v>
          </cell>
          <cell r="C168" t="str">
            <v>Пром. &gt; 750 кВА (мощность) ВН</v>
          </cell>
          <cell r="E168">
            <v>387</v>
          </cell>
          <cell r="F168">
            <v>0</v>
          </cell>
          <cell r="G168">
            <v>0</v>
          </cell>
          <cell r="H168">
            <v>0</v>
          </cell>
          <cell r="I168">
            <v>0</v>
          </cell>
          <cell r="J168">
            <v>0</v>
          </cell>
          <cell r="K168">
            <v>0</v>
          </cell>
          <cell r="L168">
            <v>0</v>
          </cell>
          <cell r="M168">
            <v>0</v>
          </cell>
          <cell r="N168">
            <v>0</v>
          </cell>
          <cell r="O168">
            <v>0</v>
          </cell>
          <cell r="P168">
            <v>0</v>
          </cell>
          <cell r="Q168">
            <v>0</v>
          </cell>
          <cell r="S168">
            <v>0</v>
          </cell>
          <cell r="T168">
            <v>0</v>
          </cell>
          <cell r="U168">
            <v>0</v>
          </cell>
          <cell r="V168">
            <v>0</v>
          </cell>
          <cell r="W168">
            <v>0</v>
          </cell>
        </row>
        <row r="169">
          <cell r="A169">
            <v>7.02</v>
          </cell>
          <cell r="B169">
            <v>2</v>
          </cell>
          <cell r="C169" t="str">
            <v>Пром. &gt; 750 кВА (мощность) СН</v>
          </cell>
          <cell r="E169">
            <v>510</v>
          </cell>
          <cell r="F169">
            <v>0</v>
          </cell>
          <cell r="G169">
            <v>0</v>
          </cell>
          <cell r="H169">
            <v>0</v>
          </cell>
          <cell r="I169">
            <v>0</v>
          </cell>
          <cell r="J169">
            <v>0</v>
          </cell>
          <cell r="K169">
            <v>0</v>
          </cell>
          <cell r="L169">
            <v>0</v>
          </cell>
          <cell r="M169">
            <v>0</v>
          </cell>
          <cell r="N169">
            <v>0</v>
          </cell>
          <cell r="O169">
            <v>0</v>
          </cell>
          <cell r="P169">
            <v>0</v>
          </cell>
          <cell r="Q169">
            <v>0</v>
          </cell>
          <cell r="S169">
            <v>0</v>
          </cell>
          <cell r="T169">
            <v>0</v>
          </cell>
          <cell r="U169">
            <v>0</v>
          </cell>
          <cell r="V169">
            <v>0</v>
          </cell>
          <cell r="W169">
            <v>0</v>
          </cell>
        </row>
        <row r="170">
          <cell r="A170">
            <v>7.03</v>
          </cell>
          <cell r="B170">
            <v>3</v>
          </cell>
          <cell r="C170" t="str">
            <v>Пром. &gt; 750 кВА (эл. энергия) ВН</v>
          </cell>
          <cell r="E170">
            <v>0.27100000000000002</v>
          </cell>
          <cell r="F170">
            <v>0</v>
          </cell>
          <cell r="G170">
            <v>0</v>
          </cell>
          <cell r="H170">
            <v>0</v>
          </cell>
          <cell r="I170">
            <v>0</v>
          </cell>
          <cell r="J170">
            <v>0</v>
          </cell>
          <cell r="K170">
            <v>0</v>
          </cell>
          <cell r="L170">
            <v>0</v>
          </cell>
          <cell r="M170">
            <v>0</v>
          </cell>
          <cell r="N170">
            <v>0</v>
          </cell>
          <cell r="O170">
            <v>0</v>
          </cell>
          <cell r="P170">
            <v>0</v>
          </cell>
          <cell r="Q170">
            <v>0</v>
          </cell>
          <cell r="S170">
            <v>0</v>
          </cell>
          <cell r="T170">
            <v>0</v>
          </cell>
          <cell r="U170">
            <v>0</v>
          </cell>
          <cell r="V170">
            <v>0</v>
          </cell>
          <cell r="W170">
            <v>0</v>
          </cell>
        </row>
        <row r="171">
          <cell r="A171">
            <v>7.04</v>
          </cell>
          <cell r="B171">
            <v>4</v>
          </cell>
          <cell r="C171" t="str">
            <v>Пром. &gt; 750 кВА (одностав.) ВН</v>
          </cell>
          <cell r="E171">
            <v>0.82199999999999995</v>
          </cell>
          <cell r="F171">
            <v>0</v>
          </cell>
          <cell r="G171">
            <v>0</v>
          </cell>
          <cell r="H171">
            <v>0</v>
          </cell>
          <cell r="I171">
            <v>0</v>
          </cell>
          <cell r="J171">
            <v>0</v>
          </cell>
          <cell r="K171">
            <v>0</v>
          </cell>
          <cell r="L171">
            <v>0</v>
          </cell>
          <cell r="M171">
            <v>0</v>
          </cell>
          <cell r="N171">
            <v>0</v>
          </cell>
          <cell r="O171">
            <v>0</v>
          </cell>
          <cell r="P171">
            <v>0</v>
          </cell>
          <cell r="Q171">
            <v>0</v>
          </cell>
          <cell r="S171">
            <v>0</v>
          </cell>
          <cell r="T171">
            <v>0</v>
          </cell>
          <cell r="U171">
            <v>0</v>
          </cell>
          <cell r="V171">
            <v>0</v>
          </cell>
          <cell r="W171">
            <v>0</v>
          </cell>
        </row>
        <row r="172">
          <cell r="A172">
            <v>7.05</v>
          </cell>
          <cell r="B172">
            <v>5</v>
          </cell>
          <cell r="C172" t="str">
            <v>Пром. до 750 кВА (эл. энергия) ВН</v>
          </cell>
          <cell r="E172">
            <v>0.82199999999999995</v>
          </cell>
          <cell r="F172">
            <v>550</v>
          </cell>
          <cell r="G172">
            <v>500</v>
          </cell>
          <cell r="H172">
            <v>570</v>
          </cell>
          <cell r="I172">
            <v>420</v>
          </cell>
          <cell r="J172">
            <v>350</v>
          </cell>
          <cell r="K172">
            <v>200</v>
          </cell>
          <cell r="L172">
            <v>170</v>
          </cell>
          <cell r="M172">
            <v>175</v>
          </cell>
          <cell r="N172">
            <v>285</v>
          </cell>
          <cell r="O172">
            <v>340</v>
          </cell>
          <cell r="P172">
            <v>420</v>
          </cell>
          <cell r="Q172">
            <v>500</v>
          </cell>
          <cell r="S172">
            <v>1620</v>
          </cell>
          <cell r="T172">
            <v>970</v>
          </cell>
          <cell r="U172">
            <v>630</v>
          </cell>
          <cell r="V172">
            <v>1260</v>
          </cell>
          <cell r="W172">
            <v>4480</v>
          </cell>
        </row>
        <row r="173">
          <cell r="A173">
            <v>7.06</v>
          </cell>
          <cell r="B173">
            <v>6</v>
          </cell>
          <cell r="C173" t="str">
            <v>Пром. до 750 кВА (эл. энергия) СН</v>
          </cell>
          <cell r="E173">
            <v>1.0349999999999999</v>
          </cell>
          <cell r="F173">
            <v>0</v>
          </cell>
          <cell r="G173">
            <v>0</v>
          </cell>
          <cell r="H173">
            <v>0</v>
          </cell>
          <cell r="I173">
            <v>0</v>
          </cell>
          <cell r="J173">
            <v>0</v>
          </cell>
          <cell r="K173">
            <v>0</v>
          </cell>
          <cell r="L173">
            <v>0</v>
          </cell>
          <cell r="M173">
            <v>0</v>
          </cell>
          <cell r="N173">
            <v>0</v>
          </cell>
          <cell r="O173">
            <v>0</v>
          </cell>
          <cell r="P173">
            <v>0</v>
          </cell>
          <cell r="Q173">
            <v>0</v>
          </cell>
          <cell r="S173">
            <v>0</v>
          </cell>
          <cell r="T173">
            <v>0</v>
          </cell>
          <cell r="U173">
            <v>0</v>
          </cell>
          <cell r="V173">
            <v>0</v>
          </cell>
          <cell r="W173">
            <v>0</v>
          </cell>
        </row>
        <row r="174">
          <cell r="A174">
            <v>7.07</v>
          </cell>
          <cell r="B174">
            <v>7</v>
          </cell>
          <cell r="C174" t="str">
            <v>Пром. до 750 кВА (эл. энергия) НН</v>
          </cell>
          <cell r="E174">
            <v>1.1259999999999999</v>
          </cell>
          <cell r="F174">
            <v>0</v>
          </cell>
          <cell r="G174">
            <v>0</v>
          </cell>
          <cell r="H174">
            <v>0</v>
          </cell>
          <cell r="I174">
            <v>0</v>
          </cell>
          <cell r="J174">
            <v>0</v>
          </cell>
          <cell r="K174">
            <v>0</v>
          </cell>
          <cell r="L174">
            <v>0</v>
          </cell>
          <cell r="M174">
            <v>0</v>
          </cell>
          <cell r="N174">
            <v>0</v>
          </cell>
          <cell r="O174">
            <v>0</v>
          </cell>
          <cell r="P174">
            <v>0</v>
          </cell>
          <cell r="Q174">
            <v>0</v>
          </cell>
          <cell r="S174">
            <v>0</v>
          </cell>
          <cell r="T174">
            <v>0</v>
          </cell>
          <cell r="U174">
            <v>0</v>
          </cell>
          <cell r="V174">
            <v>0</v>
          </cell>
          <cell r="W174">
            <v>0</v>
          </cell>
        </row>
        <row r="175">
          <cell r="A175">
            <v>7.08</v>
          </cell>
          <cell r="B175">
            <v>8</v>
          </cell>
          <cell r="C175" t="str">
            <v>Бюджет &gt; 750 кВА (мощнсть) ВН</v>
          </cell>
          <cell r="E175">
            <v>0</v>
          </cell>
          <cell r="F175">
            <v>0</v>
          </cell>
          <cell r="G175">
            <v>0</v>
          </cell>
          <cell r="H175">
            <v>0</v>
          </cell>
          <cell r="I175">
            <v>0</v>
          </cell>
          <cell r="J175">
            <v>0</v>
          </cell>
          <cell r="K175">
            <v>0</v>
          </cell>
          <cell r="L175">
            <v>0</v>
          </cell>
          <cell r="M175">
            <v>0</v>
          </cell>
          <cell r="N175">
            <v>0</v>
          </cell>
          <cell r="O175">
            <v>0</v>
          </cell>
          <cell r="P175">
            <v>0</v>
          </cell>
          <cell r="Q175">
            <v>0</v>
          </cell>
          <cell r="S175">
            <v>0</v>
          </cell>
          <cell r="T175">
            <v>0</v>
          </cell>
          <cell r="U175">
            <v>0</v>
          </cell>
          <cell r="V175">
            <v>0</v>
          </cell>
          <cell r="W175">
            <v>0</v>
          </cell>
        </row>
        <row r="176">
          <cell r="A176">
            <v>7.09</v>
          </cell>
          <cell r="B176">
            <v>9</v>
          </cell>
          <cell r="C176" t="str">
            <v>Бюджет &gt; 750 кВА (мощнсть) СН</v>
          </cell>
          <cell r="E176">
            <v>0</v>
          </cell>
          <cell r="F176">
            <v>0</v>
          </cell>
          <cell r="G176">
            <v>0</v>
          </cell>
          <cell r="H176">
            <v>0</v>
          </cell>
          <cell r="I176">
            <v>0</v>
          </cell>
          <cell r="J176">
            <v>0</v>
          </cell>
          <cell r="K176">
            <v>0</v>
          </cell>
          <cell r="L176">
            <v>0</v>
          </cell>
          <cell r="M176">
            <v>0</v>
          </cell>
          <cell r="N176">
            <v>0</v>
          </cell>
          <cell r="O176">
            <v>0</v>
          </cell>
          <cell r="P176">
            <v>0</v>
          </cell>
          <cell r="Q176">
            <v>0</v>
          </cell>
          <cell r="S176">
            <v>0</v>
          </cell>
          <cell r="T176">
            <v>0</v>
          </cell>
          <cell r="U176">
            <v>0</v>
          </cell>
          <cell r="V176">
            <v>0</v>
          </cell>
          <cell r="W176">
            <v>0</v>
          </cell>
        </row>
        <row r="177">
          <cell r="A177">
            <v>7.1</v>
          </cell>
          <cell r="B177">
            <v>10</v>
          </cell>
          <cell r="C177" t="str">
            <v>Бюджет &gt; 750 кВА (эл. энергия) ВН</v>
          </cell>
          <cell r="E177">
            <v>0</v>
          </cell>
          <cell r="F177">
            <v>0</v>
          </cell>
          <cell r="G177">
            <v>0</v>
          </cell>
          <cell r="H177">
            <v>0</v>
          </cell>
          <cell r="I177">
            <v>0</v>
          </cell>
          <cell r="J177">
            <v>0</v>
          </cell>
          <cell r="K177">
            <v>0</v>
          </cell>
          <cell r="L177">
            <v>0</v>
          </cell>
          <cell r="M177">
            <v>0</v>
          </cell>
          <cell r="N177">
            <v>0</v>
          </cell>
          <cell r="O177">
            <v>0</v>
          </cell>
          <cell r="P177">
            <v>0</v>
          </cell>
          <cell r="Q177">
            <v>0</v>
          </cell>
          <cell r="S177">
            <v>0</v>
          </cell>
          <cell r="T177">
            <v>0</v>
          </cell>
          <cell r="U177">
            <v>0</v>
          </cell>
          <cell r="V177">
            <v>0</v>
          </cell>
          <cell r="W177">
            <v>0</v>
          </cell>
        </row>
        <row r="178">
          <cell r="A178">
            <v>7.11</v>
          </cell>
          <cell r="B178">
            <v>11</v>
          </cell>
          <cell r="C178" t="str">
            <v>Бюджет &gt; 750 кВА (одностав) ВН</v>
          </cell>
          <cell r="E178">
            <v>0.70299999999999996</v>
          </cell>
          <cell r="F178">
            <v>0</v>
          </cell>
          <cell r="G178">
            <v>0</v>
          </cell>
          <cell r="H178">
            <v>0</v>
          </cell>
          <cell r="I178">
            <v>0</v>
          </cell>
          <cell r="J178">
            <v>0</v>
          </cell>
          <cell r="K178">
            <v>0</v>
          </cell>
          <cell r="L178">
            <v>0</v>
          </cell>
          <cell r="M178">
            <v>0</v>
          </cell>
          <cell r="N178">
            <v>0</v>
          </cell>
          <cell r="O178">
            <v>0</v>
          </cell>
          <cell r="P178">
            <v>0</v>
          </cell>
          <cell r="Q178">
            <v>0</v>
          </cell>
          <cell r="S178">
            <v>0</v>
          </cell>
          <cell r="T178">
            <v>0</v>
          </cell>
          <cell r="U178">
            <v>0</v>
          </cell>
          <cell r="V178">
            <v>0</v>
          </cell>
          <cell r="W178">
            <v>0</v>
          </cell>
        </row>
        <row r="179">
          <cell r="A179">
            <v>7.12</v>
          </cell>
          <cell r="B179">
            <v>12</v>
          </cell>
          <cell r="C179" t="str">
            <v>Бюджет до 750 кВА (эл. энергия) ВН</v>
          </cell>
          <cell r="E179">
            <v>0.70299999999999996</v>
          </cell>
          <cell r="F179">
            <v>6</v>
          </cell>
          <cell r="G179">
            <v>5</v>
          </cell>
          <cell r="H179">
            <v>3</v>
          </cell>
          <cell r="I179">
            <v>7</v>
          </cell>
          <cell r="J179">
            <v>6</v>
          </cell>
          <cell r="K179">
            <v>5.5</v>
          </cell>
          <cell r="L179">
            <v>5.5</v>
          </cell>
          <cell r="M179">
            <v>7</v>
          </cell>
          <cell r="N179">
            <v>8</v>
          </cell>
          <cell r="O179">
            <v>8</v>
          </cell>
          <cell r="P179">
            <v>9</v>
          </cell>
          <cell r="Q179">
            <v>10</v>
          </cell>
          <cell r="S179">
            <v>14</v>
          </cell>
          <cell r="T179">
            <v>18.5</v>
          </cell>
          <cell r="U179">
            <v>20.5</v>
          </cell>
          <cell r="V179">
            <v>27</v>
          </cell>
          <cell r="W179">
            <v>80</v>
          </cell>
        </row>
        <row r="180">
          <cell r="A180">
            <v>7.13</v>
          </cell>
          <cell r="B180">
            <v>13</v>
          </cell>
          <cell r="C180" t="str">
            <v>Бюджет до 750 кВА (эл. энергия) СН</v>
          </cell>
          <cell r="E180">
            <v>0</v>
          </cell>
          <cell r="F180">
            <v>0</v>
          </cell>
          <cell r="G180">
            <v>0</v>
          </cell>
          <cell r="H180">
            <v>0</v>
          </cell>
          <cell r="I180">
            <v>0</v>
          </cell>
          <cell r="J180">
            <v>0</v>
          </cell>
          <cell r="K180">
            <v>0</v>
          </cell>
          <cell r="L180">
            <v>0</v>
          </cell>
          <cell r="M180">
            <v>0</v>
          </cell>
          <cell r="N180">
            <v>0</v>
          </cell>
          <cell r="O180">
            <v>0</v>
          </cell>
          <cell r="P180">
            <v>0</v>
          </cell>
          <cell r="Q180">
            <v>0</v>
          </cell>
          <cell r="S180">
            <v>0</v>
          </cell>
          <cell r="T180">
            <v>0</v>
          </cell>
          <cell r="U180">
            <v>0</v>
          </cell>
          <cell r="V180">
            <v>0</v>
          </cell>
          <cell r="W180">
            <v>0</v>
          </cell>
        </row>
        <row r="181">
          <cell r="A181">
            <v>7.14</v>
          </cell>
          <cell r="B181">
            <v>14</v>
          </cell>
          <cell r="C181" t="str">
            <v>Бюджет до 750 кВА (эл. энергия) НН</v>
          </cell>
          <cell r="E181">
            <v>0</v>
          </cell>
          <cell r="F181">
            <v>0</v>
          </cell>
          <cell r="G181">
            <v>0</v>
          </cell>
          <cell r="H181">
            <v>0</v>
          </cell>
          <cell r="I181">
            <v>0</v>
          </cell>
          <cell r="J181">
            <v>0</v>
          </cell>
          <cell r="K181">
            <v>0</v>
          </cell>
          <cell r="L181">
            <v>0</v>
          </cell>
          <cell r="M181">
            <v>0</v>
          </cell>
          <cell r="N181">
            <v>0</v>
          </cell>
          <cell r="O181">
            <v>0</v>
          </cell>
          <cell r="P181">
            <v>0</v>
          </cell>
          <cell r="Q181">
            <v>0</v>
          </cell>
          <cell r="S181">
            <v>0</v>
          </cell>
          <cell r="T181">
            <v>0</v>
          </cell>
          <cell r="U181">
            <v>0</v>
          </cell>
          <cell r="V181">
            <v>0</v>
          </cell>
          <cell r="W181">
            <v>0</v>
          </cell>
        </row>
        <row r="182">
          <cell r="A182">
            <v>7.15</v>
          </cell>
          <cell r="B182">
            <v>15</v>
          </cell>
          <cell r="C182" t="str">
            <v>Непром. потребители ВН</v>
          </cell>
          <cell r="E182">
            <v>0.82199999999999995</v>
          </cell>
          <cell r="F182">
            <v>13</v>
          </cell>
          <cell r="G182">
            <v>11</v>
          </cell>
          <cell r="H182">
            <v>12</v>
          </cell>
          <cell r="I182">
            <v>12</v>
          </cell>
          <cell r="J182">
            <v>11</v>
          </cell>
          <cell r="K182">
            <v>10</v>
          </cell>
          <cell r="L182">
            <v>5</v>
          </cell>
          <cell r="M182">
            <v>5</v>
          </cell>
          <cell r="N182">
            <v>2.5</v>
          </cell>
          <cell r="O182">
            <v>5</v>
          </cell>
          <cell r="P182">
            <v>8</v>
          </cell>
          <cell r="Q182">
            <v>10</v>
          </cell>
          <cell r="S182">
            <v>36</v>
          </cell>
          <cell r="T182">
            <v>33</v>
          </cell>
          <cell r="U182">
            <v>12.5</v>
          </cell>
          <cell r="V182">
            <v>23</v>
          </cell>
          <cell r="W182">
            <v>104.5</v>
          </cell>
        </row>
        <row r="183">
          <cell r="A183">
            <v>7.16</v>
          </cell>
          <cell r="B183">
            <v>16</v>
          </cell>
          <cell r="C183" t="str">
            <v>Сельское хозяйство НД</v>
          </cell>
          <cell r="E183">
            <v>0.68400000000000005</v>
          </cell>
          <cell r="F183">
            <v>0</v>
          </cell>
          <cell r="G183">
            <v>0</v>
          </cell>
          <cell r="H183">
            <v>0</v>
          </cell>
          <cell r="I183">
            <v>0</v>
          </cell>
          <cell r="J183">
            <v>0</v>
          </cell>
          <cell r="K183">
            <v>0</v>
          </cell>
          <cell r="L183">
            <v>0</v>
          </cell>
          <cell r="M183">
            <v>0</v>
          </cell>
          <cell r="N183">
            <v>0</v>
          </cell>
          <cell r="O183">
            <v>0</v>
          </cell>
          <cell r="P183">
            <v>0</v>
          </cell>
          <cell r="Q183">
            <v>0</v>
          </cell>
          <cell r="S183">
            <v>0</v>
          </cell>
          <cell r="T183">
            <v>0</v>
          </cell>
          <cell r="U183">
            <v>0</v>
          </cell>
          <cell r="V183">
            <v>0</v>
          </cell>
          <cell r="W183">
            <v>0</v>
          </cell>
        </row>
        <row r="184">
          <cell r="A184">
            <v>7.17</v>
          </cell>
          <cell r="B184">
            <v>17</v>
          </cell>
          <cell r="C184" t="str">
            <v>Хоз. нужды энергосистемы ВН</v>
          </cell>
          <cell r="E184">
            <v>0.78100000000000003</v>
          </cell>
          <cell r="F184">
            <v>0</v>
          </cell>
          <cell r="G184">
            <v>0</v>
          </cell>
          <cell r="H184">
            <v>0</v>
          </cell>
          <cell r="I184">
            <v>0</v>
          </cell>
          <cell r="J184">
            <v>0</v>
          </cell>
          <cell r="K184">
            <v>0</v>
          </cell>
          <cell r="L184">
            <v>0</v>
          </cell>
          <cell r="M184">
            <v>0</v>
          </cell>
          <cell r="N184">
            <v>0</v>
          </cell>
          <cell r="O184">
            <v>0</v>
          </cell>
          <cell r="P184">
            <v>0</v>
          </cell>
          <cell r="Q184">
            <v>0</v>
          </cell>
          <cell r="S184">
            <v>0</v>
          </cell>
          <cell r="T184">
            <v>0</v>
          </cell>
          <cell r="U184">
            <v>0</v>
          </cell>
          <cell r="V184">
            <v>0</v>
          </cell>
          <cell r="W184">
            <v>0</v>
          </cell>
        </row>
        <row r="185">
          <cell r="A185">
            <v>7.18</v>
          </cell>
          <cell r="B185">
            <v>18</v>
          </cell>
          <cell r="C185" t="str">
            <v>Население с эл. плитами</v>
          </cell>
          <cell r="E185">
            <v>0.52</v>
          </cell>
          <cell r="F185">
            <v>0</v>
          </cell>
          <cell r="G185">
            <v>0</v>
          </cell>
          <cell r="H185">
            <v>0</v>
          </cell>
          <cell r="I185">
            <v>0</v>
          </cell>
          <cell r="J185">
            <v>0</v>
          </cell>
          <cell r="K185">
            <v>0</v>
          </cell>
          <cell r="L185">
            <v>0</v>
          </cell>
          <cell r="M185">
            <v>0</v>
          </cell>
          <cell r="N185">
            <v>0</v>
          </cell>
          <cell r="O185">
            <v>0</v>
          </cell>
          <cell r="P185">
            <v>0</v>
          </cell>
          <cell r="Q185">
            <v>0</v>
          </cell>
          <cell r="S185">
            <v>0</v>
          </cell>
          <cell r="T185">
            <v>0</v>
          </cell>
          <cell r="U185">
            <v>0</v>
          </cell>
          <cell r="V185">
            <v>0</v>
          </cell>
          <cell r="W185">
            <v>0</v>
          </cell>
        </row>
        <row r="186">
          <cell r="A186">
            <v>7.19</v>
          </cell>
          <cell r="B186">
            <v>19</v>
          </cell>
          <cell r="C186" t="str">
            <v>Население с газовыми плитами</v>
          </cell>
          <cell r="E186">
            <v>0.74</v>
          </cell>
          <cell r="F186">
            <v>0</v>
          </cell>
          <cell r="G186">
            <v>0</v>
          </cell>
          <cell r="H186">
            <v>0</v>
          </cell>
          <cell r="I186">
            <v>0</v>
          </cell>
          <cell r="J186">
            <v>0</v>
          </cell>
          <cell r="K186">
            <v>0</v>
          </cell>
          <cell r="L186">
            <v>0</v>
          </cell>
          <cell r="M186">
            <v>0</v>
          </cell>
          <cell r="N186">
            <v>0</v>
          </cell>
          <cell r="O186">
            <v>0</v>
          </cell>
          <cell r="P186">
            <v>0</v>
          </cell>
          <cell r="Q186">
            <v>0</v>
          </cell>
          <cell r="S186">
            <v>0</v>
          </cell>
          <cell r="T186">
            <v>0</v>
          </cell>
          <cell r="U186">
            <v>0</v>
          </cell>
          <cell r="V186">
            <v>0</v>
          </cell>
          <cell r="W186">
            <v>0</v>
          </cell>
        </row>
        <row r="187">
          <cell r="A187">
            <v>7.2</v>
          </cell>
          <cell r="B187">
            <v>20</v>
          </cell>
          <cell r="C187" t="str">
            <v xml:space="preserve">Населенные пункты сельские </v>
          </cell>
          <cell r="E187">
            <v>0.46</v>
          </cell>
          <cell r="F187">
            <v>0</v>
          </cell>
          <cell r="G187">
            <v>0</v>
          </cell>
          <cell r="H187">
            <v>0</v>
          </cell>
          <cell r="I187">
            <v>0</v>
          </cell>
          <cell r="J187">
            <v>0</v>
          </cell>
          <cell r="K187">
            <v>0</v>
          </cell>
          <cell r="L187">
            <v>0</v>
          </cell>
          <cell r="M187">
            <v>0</v>
          </cell>
          <cell r="N187">
            <v>0</v>
          </cell>
          <cell r="O187">
            <v>0</v>
          </cell>
          <cell r="P187">
            <v>0</v>
          </cell>
          <cell r="Q187">
            <v>0</v>
          </cell>
          <cell r="S187">
            <v>0</v>
          </cell>
          <cell r="T187">
            <v>0</v>
          </cell>
          <cell r="U187">
            <v>0</v>
          </cell>
          <cell r="V187">
            <v>0</v>
          </cell>
          <cell r="W187">
            <v>0</v>
          </cell>
        </row>
        <row r="188">
          <cell r="A188">
            <v>7.21</v>
          </cell>
          <cell r="B188">
            <v>21</v>
          </cell>
          <cell r="C188" t="str">
            <v>Населенные пункты городские</v>
          </cell>
          <cell r="E188">
            <v>0.65</v>
          </cell>
          <cell r="F188">
            <v>0</v>
          </cell>
          <cell r="G188">
            <v>0</v>
          </cell>
          <cell r="H188">
            <v>0</v>
          </cell>
          <cell r="I188">
            <v>0</v>
          </cell>
          <cell r="J188">
            <v>0</v>
          </cell>
          <cell r="K188">
            <v>0</v>
          </cell>
          <cell r="L188">
            <v>0</v>
          </cell>
          <cell r="M188">
            <v>0</v>
          </cell>
          <cell r="N188">
            <v>0</v>
          </cell>
          <cell r="O188">
            <v>0</v>
          </cell>
          <cell r="P188">
            <v>0</v>
          </cell>
          <cell r="Q188">
            <v>0</v>
          </cell>
          <cell r="S188">
            <v>0</v>
          </cell>
          <cell r="T188">
            <v>0</v>
          </cell>
          <cell r="U188">
            <v>0</v>
          </cell>
          <cell r="V188">
            <v>0</v>
          </cell>
          <cell r="W188">
            <v>0</v>
          </cell>
        </row>
        <row r="189">
          <cell r="A189">
            <v>7.22</v>
          </cell>
          <cell r="B189">
            <v>22</v>
          </cell>
          <cell r="C189" t="str">
            <v>Насел. пункты город. (гаражн. кооп)</v>
          </cell>
          <cell r="E189">
            <v>0.65</v>
          </cell>
          <cell r="F189">
            <v>0</v>
          </cell>
          <cell r="G189">
            <v>0</v>
          </cell>
          <cell r="H189">
            <v>0</v>
          </cell>
          <cell r="I189">
            <v>0</v>
          </cell>
          <cell r="J189">
            <v>0</v>
          </cell>
          <cell r="K189">
            <v>0</v>
          </cell>
          <cell r="L189">
            <v>0</v>
          </cell>
          <cell r="M189">
            <v>0</v>
          </cell>
          <cell r="N189">
            <v>0</v>
          </cell>
          <cell r="O189">
            <v>0</v>
          </cell>
          <cell r="P189">
            <v>0</v>
          </cell>
          <cell r="Q189">
            <v>0</v>
          </cell>
          <cell r="S189">
            <v>0</v>
          </cell>
          <cell r="T189">
            <v>0</v>
          </cell>
          <cell r="U189">
            <v>0</v>
          </cell>
          <cell r="V189">
            <v>0</v>
          </cell>
          <cell r="W189">
            <v>0</v>
          </cell>
        </row>
        <row r="190">
          <cell r="A190">
            <v>7.23</v>
          </cell>
          <cell r="B190">
            <v>23</v>
          </cell>
          <cell r="C190" t="str">
            <v>Население с эл. плитами с общ. учётом</v>
          </cell>
          <cell r="E190">
            <v>0.46</v>
          </cell>
          <cell r="F190">
            <v>180</v>
          </cell>
          <cell r="G190">
            <v>160</v>
          </cell>
          <cell r="H190">
            <v>170</v>
          </cell>
          <cell r="I190">
            <v>130</v>
          </cell>
          <cell r="J190">
            <v>95</v>
          </cell>
          <cell r="K190">
            <v>95</v>
          </cell>
          <cell r="L190">
            <v>50</v>
          </cell>
          <cell r="M190">
            <v>60</v>
          </cell>
          <cell r="N190">
            <v>110</v>
          </cell>
          <cell r="O190">
            <v>150</v>
          </cell>
          <cell r="P190">
            <v>160</v>
          </cell>
          <cell r="Q190">
            <v>180</v>
          </cell>
          <cell r="S190">
            <v>510</v>
          </cell>
          <cell r="T190">
            <v>320</v>
          </cell>
          <cell r="U190">
            <v>220</v>
          </cell>
          <cell r="V190">
            <v>490</v>
          </cell>
          <cell r="W190">
            <v>1540</v>
          </cell>
        </row>
        <row r="191">
          <cell r="A191">
            <v>7.24</v>
          </cell>
          <cell r="B191">
            <v>24</v>
          </cell>
          <cell r="C191" t="str">
            <v>Перепродавец пром.</v>
          </cell>
          <cell r="E191">
            <v>0</v>
          </cell>
          <cell r="F191">
            <v>0</v>
          </cell>
          <cell r="G191">
            <v>0</v>
          </cell>
          <cell r="H191">
            <v>0</v>
          </cell>
          <cell r="I191">
            <v>0</v>
          </cell>
          <cell r="J191">
            <v>0</v>
          </cell>
          <cell r="K191">
            <v>0</v>
          </cell>
          <cell r="L191">
            <v>0</v>
          </cell>
          <cell r="M191">
            <v>0</v>
          </cell>
          <cell r="N191">
            <v>0</v>
          </cell>
          <cell r="O191">
            <v>0</v>
          </cell>
          <cell r="P191">
            <v>0</v>
          </cell>
          <cell r="Q191">
            <v>0</v>
          </cell>
          <cell r="S191">
            <v>0</v>
          </cell>
          <cell r="T191">
            <v>0</v>
          </cell>
          <cell r="U191">
            <v>0</v>
          </cell>
          <cell r="V191">
            <v>0</v>
          </cell>
          <cell r="W191">
            <v>0</v>
          </cell>
        </row>
        <row r="192">
          <cell r="A192">
            <v>7.25</v>
          </cell>
          <cell r="B192">
            <v>25</v>
          </cell>
          <cell r="C192" t="str">
            <v>Перепродавец населен.</v>
          </cell>
          <cell r="E192">
            <v>0</v>
          </cell>
          <cell r="F192">
            <v>0</v>
          </cell>
          <cell r="G192">
            <v>0</v>
          </cell>
          <cell r="H192">
            <v>0</v>
          </cell>
          <cell r="I192">
            <v>0</v>
          </cell>
          <cell r="J192">
            <v>0</v>
          </cell>
          <cell r="K192">
            <v>0</v>
          </cell>
          <cell r="L192">
            <v>0</v>
          </cell>
          <cell r="M192">
            <v>0</v>
          </cell>
          <cell r="N192">
            <v>0</v>
          </cell>
          <cell r="O192">
            <v>0</v>
          </cell>
          <cell r="P192">
            <v>0</v>
          </cell>
          <cell r="Q192">
            <v>0</v>
          </cell>
          <cell r="S192">
            <v>0</v>
          </cell>
          <cell r="T192">
            <v>0</v>
          </cell>
          <cell r="U192">
            <v>0</v>
          </cell>
          <cell r="V192">
            <v>0</v>
          </cell>
          <cell r="W192">
            <v>0</v>
          </cell>
        </row>
        <row r="193">
          <cell r="A193">
            <v>8</v>
          </cell>
          <cell r="C193" t="str">
            <v>"Арктикнефтегазстрой"</v>
          </cell>
          <cell r="F193">
            <v>133.5</v>
          </cell>
          <cell r="G193">
            <v>119.5</v>
          </cell>
          <cell r="H193">
            <v>107.5</v>
          </cell>
          <cell r="I193">
            <v>100</v>
          </cell>
          <cell r="J193">
            <v>91</v>
          </cell>
          <cell r="K193">
            <v>83.5</v>
          </cell>
          <cell r="L193">
            <v>77.5</v>
          </cell>
          <cell r="M193">
            <v>82</v>
          </cell>
          <cell r="N193">
            <v>94.5</v>
          </cell>
          <cell r="O193">
            <v>105.5</v>
          </cell>
          <cell r="P193">
            <v>119</v>
          </cell>
          <cell r="Q193">
            <v>137.5</v>
          </cell>
          <cell r="R193" t="str">
            <v>А</v>
          </cell>
          <cell r="S193">
            <v>360.5</v>
          </cell>
          <cell r="T193">
            <v>274.5</v>
          </cell>
          <cell r="U193">
            <v>254</v>
          </cell>
          <cell r="V193">
            <v>362</v>
          </cell>
          <cell r="W193">
            <v>1251</v>
          </cell>
        </row>
        <row r="194">
          <cell r="C194" t="str">
            <v>Заявленная мощность кВт</v>
          </cell>
          <cell r="F194">
            <v>0</v>
          </cell>
          <cell r="G194">
            <v>0</v>
          </cell>
          <cell r="H194">
            <v>0</v>
          </cell>
          <cell r="I194">
            <v>0</v>
          </cell>
          <cell r="J194">
            <v>0</v>
          </cell>
          <cell r="K194">
            <v>0</v>
          </cell>
          <cell r="L194">
            <v>0</v>
          </cell>
          <cell r="M194">
            <v>0</v>
          </cell>
          <cell r="N194">
            <v>0</v>
          </cell>
          <cell r="O194">
            <v>0</v>
          </cell>
          <cell r="P194">
            <v>0</v>
          </cell>
          <cell r="Q194">
            <v>0</v>
          </cell>
          <cell r="S194">
            <v>0</v>
          </cell>
          <cell r="T194">
            <v>0</v>
          </cell>
          <cell r="U194">
            <v>0</v>
          </cell>
          <cell r="V194">
            <v>0</v>
          </cell>
          <cell r="W194">
            <v>0</v>
          </cell>
        </row>
        <row r="195">
          <cell r="A195">
            <v>8.01</v>
          </cell>
          <cell r="B195">
            <v>1</v>
          </cell>
          <cell r="C195" t="str">
            <v>Пром. &gt; 750 кВА (мощность) ВН</v>
          </cell>
          <cell r="E195">
            <v>387</v>
          </cell>
          <cell r="F195">
            <v>0</v>
          </cell>
          <cell r="G195">
            <v>0</v>
          </cell>
          <cell r="H195">
            <v>0</v>
          </cell>
          <cell r="I195">
            <v>0</v>
          </cell>
          <cell r="J195">
            <v>0</v>
          </cell>
          <cell r="K195">
            <v>0</v>
          </cell>
          <cell r="L195">
            <v>0</v>
          </cell>
          <cell r="M195">
            <v>0</v>
          </cell>
          <cell r="N195">
            <v>0</v>
          </cell>
          <cell r="O195">
            <v>0</v>
          </cell>
          <cell r="P195">
            <v>0</v>
          </cell>
          <cell r="Q195">
            <v>0</v>
          </cell>
          <cell r="S195">
            <v>0</v>
          </cell>
          <cell r="T195">
            <v>0</v>
          </cell>
          <cell r="U195">
            <v>0</v>
          </cell>
          <cell r="V195">
            <v>0</v>
          </cell>
          <cell r="W195">
            <v>0</v>
          </cell>
        </row>
        <row r="196">
          <cell r="A196">
            <v>8.02</v>
          </cell>
          <cell r="B196">
            <v>2</v>
          </cell>
          <cell r="C196" t="str">
            <v>Пром. &gt; 750 кВА (мощность) СН</v>
          </cell>
          <cell r="E196">
            <v>510</v>
          </cell>
          <cell r="F196">
            <v>0</v>
          </cell>
          <cell r="G196">
            <v>0</v>
          </cell>
          <cell r="H196">
            <v>0</v>
          </cell>
          <cell r="I196">
            <v>0</v>
          </cell>
          <cell r="J196">
            <v>0</v>
          </cell>
          <cell r="K196">
            <v>0</v>
          </cell>
          <cell r="L196">
            <v>0</v>
          </cell>
          <cell r="M196">
            <v>0</v>
          </cell>
          <cell r="N196">
            <v>0</v>
          </cell>
          <cell r="O196">
            <v>0</v>
          </cell>
          <cell r="P196">
            <v>0</v>
          </cell>
          <cell r="Q196">
            <v>0</v>
          </cell>
          <cell r="S196">
            <v>0</v>
          </cell>
          <cell r="T196">
            <v>0</v>
          </cell>
          <cell r="U196">
            <v>0</v>
          </cell>
          <cell r="V196">
            <v>0</v>
          </cell>
          <cell r="W196">
            <v>0</v>
          </cell>
        </row>
        <row r="197">
          <cell r="A197">
            <v>8.0299999999999994</v>
          </cell>
          <cell r="B197">
            <v>3</v>
          </cell>
          <cell r="C197" t="str">
            <v>Пром. &gt; 750 кВА (эл. энергия) ВН</v>
          </cell>
          <cell r="E197">
            <v>0.27100000000000002</v>
          </cell>
          <cell r="F197">
            <v>0</v>
          </cell>
          <cell r="G197">
            <v>0</v>
          </cell>
          <cell r="H197">
            <v>0</v>
          </cell>
          <cell r="I197">
            <v>0</v>
          </cell>
          <cell r="J197">
            <v>0</v>
          </cell>
          <cell r="K197">
            <v>0</v>
          </cell>
          <cell r="L197">
            <v>0</v>
          </cell>
          <cell r="M197">
            <v>0</v>
          </cell>
          <cell r="N197">
            <v>0</v>
          </cell>
          <cell r="O197">
            <v>0</v>
          </cell>
          <cell r="P197">
            <v>0</v>
          </cell>
          <cell r="Q197">
            <v>0</v>
          </cell>
          <cell r="S197">
            <v>0</v>
          </cell>
          <cell r="T197">
            <v>0</v>
          </cell>
          <cell r="U197">
            <v>0</v>
          </cell>
          <cell r="V197">
            <v>0</v>
          </cell>
          <cell r="W197">
            <v>0</v>
          </cell>
        </row>
        <row r="198">
          <cell r="A198">
            <v>8.0399999999999991</v>
          </cell>
          <cell r="B198">
            <v>4</v>
          </cell>
          <cell r="C198" t="str">
            <v>Пром. &gt; 750 кВА (одностав.) ВН</v>
          </cell>
          <cell r="E198">
            <v>0.82199999999999995</v>
          </cell>
          <cell r="F198">
            <v>0</v>
          </cell>
          <cell r="G198">
            <v>0</v>
          </cell>
          <cell r="H198">
            <v>0</v>
          </cell>
          <cell r="I198">
            <v>0</v>
          </cell>
          <cell r="J198">
            <v>0</v>
          </cell>
          <cell r="K198">
            <v>0</v>
          </cell>
          <cell r="L198">
            <v>0</v>
          </cell>
          <cell r="M198">
            <v>0</v>
          </cell>
          <cell r="N198">
            <v>0</v>
          </cell>
          <cell r="O198">
            <v>0</v>
          </cell>
          <cell r="P198">
            <v>0</v>
          </cell>
          <cell r="Q198">
            <v>0</v>
          </cell>
          <cell r="S198">
            <v>0</v>
          </cell>
          <cell r="T198">
            <v>0</v>
          </cell>
          <cell r="U198">
            <v>0</v>
          </cell>
          <cell r="V198">
            <v>0</v>
          </cell>
          <cell r="W198">
            <v>0</v>
          </cell>
        </row>
        <row r="199">
          <cell r="A199">
            <v>8.0500000000000007</v>
          </cell>
          <cell r="B199">
            <v>5</v>
          </cell>
          <cell r="C199" t="str">
            <v>Пром. до 750 кВА (эл. энергия) ВН</v>
          </cell>
          <cell r="E199">
            <v>0.82199999999999995</v>
          </cell>
          <cell r="F199">
            <v>133.5</v>
          </cell>
          <cell r="G199">
            <v>119.5</v>
          </cell>
          <cell r="H199">
            <v>107.5</v>
          </cell>
          <cell r="I199">
            <v>100</v>
          </cell>
          <cell r="J199">
            <v>91</v>
          </cell>
          <cell r="K199">
            <v>83.5</v>
          </cell>
          <cell r="L199">
            <v>77.5</v>
          </cell>
          <cell r="M199">
            <v>82</v>
          </cell>
          <cell r="N199">
            <v>94.5</v>
          </cell>
          <cell r="O199">
            <v>105.5</v>
          </cell>
          <cell r="P199">
            <v>119</v>
          </cell>
          <cell r="Q199">
            <v>137.5</v>
          </cell>
          <cell r="S199">
            <v>360.5</v>
          </cell>
          <cell r="T199">
            <v>274.5</v>
          </cell>
          <cell r="U199">
            <v>254</v>
          </cell>
          <cell r="V199">
            <v>362</v>
          </cell>
          <cell r="W199">
            <v>1251</v>
          </cell>
        </row>
        <row r="200">
          <cell r="A200">
            <v>8.06</v>
          </cell>
          <cell r="B200">
            <v>6</v>
          </cell>
          <cell r="C200" t="str">
            <v>Пром. до 750 кВА (эл. энергия) СН</v>
          </cell>
          <cell r="E200">
            <v>1.0349999999999999</v>
          </cell>
          <cell r="F200">
            <v>0</v>
          </cell>
          <cell r="G200">
            <v>0</v>
          </cell>
          <cell r="H200">
            <v>0</v>
          </cell>
          <cell r="I200">
            <v>0</v>
          </cell>
          <cell r="J200">
            <v>0</v>
          </cell>
          <cell r="K200">
            <v>0</v>
          </cell>
          <cell r="L200">
            <v>0</v>
          </cell>
          <cell r="M200">
            <v>0</v>
          </cell>
          <cell r="N200">
            <v>0</v>
          </cell>
          <cell r="O200">
            <v>0</v>
          </cell>
          <cell r="P200">
            <v>0</v>
          </cell>
          <cell r="Q200">
            <v>0</v>
          </cell>
          <cell r="S200">
            <v>0</v>
          </cell>
          <cell r="T200">
            <v>0</v>
          </cell>
          <cell r="U200">
            <v>0</v>
          </cell>
          <cell r="V200">
            <v>0</v>
          </cell>
          <cell r="W200">
            <v>0</v>
          </cell>
        </row>
        <row r="201">
          <cell r="A201">
            <v>8.07</v>
          </cell>
          <cell r="B201">
            <v>7</v>
          </cell>
          <cell r="C201" t="str">
            <v>Пром. до 750 кВА (эл. энергия) НН</v>
          </cell>
          <cell r="E201">
            <v>1.1259999999999999</v>
          </cell>
          <cell r="F201">
            <v>0</v>
          </cell>
          <cell r="G201">
            <v>0</v>
          </cell>
          <cell r="H201">
            <v>0</v>
          </cell>
          <cell r="I201">
            <v>0</v>
          </cell>
          <cell r="J201">
            <v>0</v>
          </cell>
          <cell r="K201">
            <v>0</v>
          </cell>
          <cell r="L201">
            <v>0</v>
          </cell>
          <cell r="M201">
            <v>0</v>
          </cell>
          <cell r="N201">
            <v>0</v>
          </cell>
          <cell r="O201">
            <v>0</v>
          </cell>
          <cell r="P201">
            <v>0</v>
          </cell>
          <cell r="Q201">
            <v>0</v>
          </cell>
          <cell r="S201">
            <v>0</v>
          </cell>
          <cell r="T201">
            <v>0</v>
          </cell>
          <cell r="U201">
            <v>0</v>
          </cell>
          <cell r="V201">
            <v>0</v>
          </cell>
          <cell r="W201">
            <v>0</v>
          </cell>
        </row>
        <row r="202">
          <cell r="A202">
            <v>8.08</v>
          </cell>
          <cell r="B202">
            <v>8</v>
          </cell>
          <cell r="C202" t="str">
            <v>Бюджет &gt; 750 кВА (мощнсть) ВН</v>
          </cell>
          <cell r="E202">
            <v>0</v>
          </cell>
          <cell r="F202">
            <v>0</v>
          </cell>
          <cell r="G202">
            <v>0</v>
          </cell>
          <cell r="H202">
            <v>0</v>
          </cell>
          <cell r="I202">
            <v>0</v>
          </cell>
          <cell r="J202">
            <v>0</v>
          </cell>
          <cell r="K202">
            <v>0</v>
          </cell>
          <cell r="L202">
            <v>0</v>
          </cell>
          <cell r="M202">
            <v>0</v>
          </cell>
          <cell r="N202">
            <v>0</v>
          </cell>
          <cell r="O202">
            <v>0</v>
          </cell>
          <cell r="P202">
            <v>0</v>
          </cell>
          <cell r="Q202">
            <v>0</v>
          </cell>
          <cell r="S202">
            <v>0</v>
          </cell>
          <cell r="T202">
            <v>0</v>
          </cell>
          <cell r="U202">
            <v>0</v>
          </cell>
          <cell r="V202">
            <v>0</v>
          </cell>
          <cell r="W202">
            <v>0</v>
          </cell>
        </row>
        <row r="203">
          <cell r="A203">
            <v>8.09</v>
          </cell>
          <cell r="B203">
            <v>9</v>
          </cell>
          <cell r="C203" t="str">
            <v>Бюджет &gt; 750 кВА (мощнсть) СН</v>
          </cell>
          <cell r="E203">
            <v>0</v>
          </cell>
          <cell r="F203">
            <v>0</v>
          </cell>
          <cell r="G203">
            <v>0</v>
          </cell>
          <cell r="H203">
            <v>0</v>
          </cell>
          <cell r="I203">
            <v>0</v>
          </cell>
          <cell r="J203">
            <v>0</v>
          </cell>
          <cell r="K203">
            <v>0</v>
          </cell>
          <cell r="L203">
            <v>0</v>
          </cell>
          <cell r="M203">
            <v>0</v>
          </cell>
          <cell r="N203">
            <v>0</v>
          </cell>
          <cell r="O203">
            <v>0</v>
          </cell>
          <cell r="P203">
            <v>0</v>
          </cell>
          <cell r="Q203">
            <v>0</v>
          </cell>
          <cell r="S203">
            <v>0</v>
          </cell>
          <cell r="T203">
            <v>0</v>
          </cell>
          <cell r="U203">
            <v>0</v>
          </cell>
          <cell r="V203">
            <v>0</v>
          </cell>
          <cell r="W203">
            <v>0</v>
          </cell>
        </row>
        <row r="204">
          <cell r="A204">
            <v>8.1</v>
          </cell>
          <cell r="B204">
            <v>10</v>
          </cell>
          <cell r="C204" t="str">
            <v>Бюджет &gt; 750 кВА (эл. энергия) ВН</v>
          </cell>
          <cell r="E204">
            <v>0</v>
          </cell>
          <cell r="F204">
            <v>0</v>
          </cell>
          <cell r="G204">
            <v>0</v>
          </cell>
          <cell r="H204">
            <v>0</v>
          </cell>
          <cell r="I204">
            <v>0</v>
          </cell>
          <cell r="J204">
            <v>0</v>
          </cell>
          <cell r="K204">
            <v>0</v>
          </cell>
          <cell r="L204">
            <v>0</v>
          </cell>
          <cell r="M204">
            <v>0</v>
          </cell>
          <cell r="N204">
            <v>0</v>
          </cell>
          <cell r="O204">
            <v>0</v>
          </cell>
          <cell r="P204">
            <v>0</v>
          </cell>
          <cell r="Q204">
            <v>0</v>
          </cell>
          <cell r="S204">
            <v>0</v>
          </cell>
          <cell r="T204">
            <v>0</v>
          </cell>
          <cell r="U204">
            <v>0</v>
          </cell>
          <cell r="V204">
            <v>0</v>
          </cell>
          <cell r="W204">
            <v>0</v>
          </cell>
        </row>
        <row r="205">
          <cell r="A205">
            <v>8.11</v>
          </cell>
          <cell r="B205">
            <v>11</v>
          </cell>
          <cell r="C205" t="str">
            <v>Бюджет &gt; 750 кВА (одностав) ВН</v>
          </cell>
          <cell r="E205">
            <v>0.70299999999999996</v>
          </cell>
          <cell r="F205">
            <v>0</v>
          </cell>
          <cell r="G205">
            <v>0</v>
          </cell>
          <cell r="H205">
            <v>0</v>
          </cell>
          <cell r="I205">
            <v>0</v>
          </cell>
          <cell r="J205">
            <v>0</v>
          </cell>
          <cell r="K205">
            <v>0</v>
          </cell>
          <cell r="L205">
            <v>0</v>
          </cell>
          <cell r="M205">
            <v>0</v>
          </cell>
          <cell r="N205">
            <v>0</v>
          </cell>
          <cell r="O205">
            <v>0</v>
          </cell>
          <cell r="P205">
            <v>0</v>
          </cell>
          <cell r="Q205">
            <v>0</v>
          </cell>
          <cell r="S205">
            <v>0</v>
          </cell>
          <cell r="T205">
            <v>0</v>
          </cell>
          <cell r="U205">
            <v>0</v>
          </cell>
          <cell r="V205">
            <v>0</v>
          </cell>
          <cell r="W205">
            <v>0</v>
          </cell>
        </row>
        <row r="206">
          <cell r="A206">
            <v>8.1199999999999992</v>
          </cell>
          <cell r="B206">
            <v>12</v>
          </cell>
          <cell r="C206" t="str">
            <v>Бюджет до 750 кВА (эл. энергия) ВН</v>
          </cell>
          <cell r="E206">
            <v>0.70299999999999996</v>
          </cell>
          <cell r="F206">
            <v>0</v>
          </cell>
          <cell r="G206">
            <v>0</v>
          </cell>
          <cell r="H206">
            <v>0</v>
          </cell>
          <cell r="I206">
            <v>0</v>
          </cell>
          <cell r="J206">
            <v>0</v>
          </cell>
          <cell r="K206">
            <v>0</v>
          </cell>
          <cell r="L206">
            <v>0</v>
          </cell>
          <cell r="M206">
            <v>0</v>
          </cell>
          <cell r="N206">
            <v>0</v>
          </cell>
          <cell r="O206">
            <v>0</v>
          </cell>
          <cell r="P206">
            <v>0</v>
          </cell>
          <cell r="Q206">
            <v>0</v>
          </cell>
          <cell r="S206">
            <v>0</v>
          </cell>
          <cell r="T206">
            <v>0</v>
          </cell>
          <cell r="U206">
            <v>0</v>
          </cell>
          <cell r="V206">
            <v>0</v>
          </cell>
          <cell r="W206">
            <v>0</v>
          </cell>
        </row>
        <row r="207">
          <cell r="A207">
            <v>8.1300000000000008</v>
          </cell>
          <cell r="B207">
            <v>13</v>
          </cell>
          <cell r="C207" t="str">
            <v>Бюджет до 750 кВА (эл. энергия) СН</v>
          </cell>
          <cell r="E207">
            <v>0</v>
          </cell>
          <cell r="F207">
            <v>0</v>
          </cell>
          <cell r="G207">
            <v>0</v>
          </cell>
          <cell r="H207">
            <v>0</v>
          </cell>
          <cell r="I207">
            <v>0</v>
          </cell>
          <cell r="J207">
            <v>0</v>
          </cell>
          <cell r="K207">
            <v>0</v>
          </cell>
          <cell r="L207">
            <v>0</v>
          </cell>
          <cell r="M207">
            <v>0</v>
          </cell>
          <cell r="N207">
            <v>0</v>
          </cell>
          <cell r="O207">
            <v>0</v>
          </cell>
          <cell r="P207">
            <v>0</v>
          </cell>
          <cell r="Q207">
            <v>0</v>
          </cell>
          <cell r="S207">
            <v>0</v>
          </cell>
          <cell r="T207">
            <v>0</v>
          </cell>
          <cell r="U207">
            <v>0</v>
          </cell>
          <cell r="V207">
            <v>0</v>
          </cell>
          <cell r="W207">
            <v>0</v>
          </cell>
        </row>
        <row r="208">
          <cell r="A208">
            <v>8.14</v>
          </cell>
          <cell r="B208">
            <v>14</v>
          </cell>
          <cell r="C208" t="str">
            <v>Бюджет до 750 кВА (эл. энергия) НН</v>
          </cell>
          <cell r="E208">
            <v>0</v>
          </cell>
          <cell r="F208">
            <v>0</v>
          </cell>
          <cell r="G208">
            <v>0</v>
          </cell>
          <cell r="H208">
            <v>0</v>
          </cell>
          <cell r="I208">
            <v>0</v>
          </cell>
          <cell r="J208">
            <v>0</v>
          </cell>
          <cell r="K208">
            <v>0</v>
          </cell>
          <cell r="L208">
            <v>0</v>
          </cell>
          <cell r="M208">
            <v>0</v>
          </cell>
          <cell r="N208">
            <v>0</v>
          </cell>
          <cell r="O208">
            <v>0</v>
          </cell>
          <cell r="P208">
            <v>0</v>
          </cell>
          <cell r="Q208">
            <v>0</v>
          </cell>
          <cell r="S208">
            <v>0</v>
          </cell>
          <cell r="T208">
            <v>0</v>
          </cell>
          <cell r="U208">
            <v>0</v>
          </cell>
          <cell r="V208">
            <v>0</v>
          </cell>
          <cell r="W208">
            <v>0</v>
          </cell>
        </row>
        <row r="209">
          <cell r="A209">
            <v>8.15</v>
          </cell>
          <cell r="B209">
            <v>15</v>
          </cell>
          <cell r="C209" t="str">
            <v>Непром. потребители ВН</v>
          </cell>
          <cell r="E209">
            <v>0.82199999999999995</v>
          </cell>
          <cell r="F209">
            <v>0</v>
          </cell>
          <cell r="G209">
            <v>0</v>
          </cell>
          <cell r="H209">
            <v>0</v>
          </cell>
          <cell r="I209">
            <v>0</v>
          </cell>
          <cell r="J209">
            <v>0</v>
          </cell>
          <cell r="K209">
            <v>0</v>
          </cell>
          <cell r="L209">
            <v>0</v>
          </cell>
          <cell r="M209">
            <v>0</v>
          </cell>
          <cell r="N209">
            <v>0</v>
          </cell>
          <cell r="O209">
            <v>0</v>
          </cell>
          <cell r="P209">
            <v>0</v>
          </cell>
          <cell r="Q209">
            <v>0</v>
          </cell>
          <cell r="S209">
            <v>0</v>
          </cell>
          <cell r="T209">
            <v>0</v>
          </cell>
          <cell r="U209">
            <v>0</v>
          </cell>
          <cell r="V209">
            <v>0</v>
          </cell>
          <cell r="W209">
            <v>0</v>
          </cell>
        </row>
        <row r="210">
          <cell r="A210">
            <v>8.16</v>
          </cell>
          <cell r="B210">
            <v>16</v>
          </cell>
          <cell r="C210" t="str">
            <v>Сельское хозяйство НД</v>
          </cell>
          <cell r="E210">
            <v>0.68400000000000005</v>
          </cell>
          <cell r="F210">
            <v>0</v>
          </cell>
          <cell r="G210">
            <v>0</v>
          </cell>
          <cell r="H210">
            <v>0</v>
          </cell>
          <cell r="I210">
            <v>0</v>
          </cell>
          <cell r="J210">
            <v>0</v>
          </cell>
          <cell r="K210">
            <v>0</v>
          </cell>
          <cell r="L210">
            <v>0</v>
          </cell>
          <cell r="M210">
            <v>0</v>
          </cell>
          <cell r="N210">
            <v>0</v>
          </cell>
          <cell r="O210">
            <v>0</v>
          </cell>
          <cell r="P210">
            <v>0</v>
          </cell>
          <cell r="Q210">
            <v>0</v>
          </cell>
          <cell r="S210">
            <v>0</v>
          </cell>
          <cell r="T210">
            <v>0</v>
          </cell>
          <cell r="U210">
            <v>0</v>
          </cell>
          <cell r="V210">
            <v>0</v>
          </cell>
          <cell r="W210">
            <v>0</v>
          </cell>
        </row>
        <row r="211">
          <cell r="A211">
            <v>8.17</v>
          </cell>
          <cell r="B211">
            <v>17</v>
          </cell>
          <cell r="C211" t="str">
            <v>Хоз. нужды энергосистемы ВН</v>
          </cell>
          <cell r="E211">
            <v>0.78100000000000003</v>
          </cell>
          <cell r="F211">
            <v>0</v>
          </cell>
          <cell r="G211">
            <v>0</v>
          </cell>
          <cell r="H211">
            <v>0</v>
          </cell>
          <cell r="I211">
            <v>0</v>
          </cell>
          <cell r="J211">
            <v>0</v>
          </cell>
          <cell r="K211">
            <v>0</v>
          </cell>
          <cell r="L211">
            <v>0</v>
          </cell>
          <cell r="M211">
            <v>0</v>
          </cell>
          <cell r="N211">
            <v>0</v>
          </cell>
          <cell r="O211">
            <v>0</v>
          </cell>
          <cell r="P211">
            <v>0</v>
          </cell>
          <cell r="Q211">
            <v>0</v>
          </cell>
          <cell r="S211">
            <v>0</v>
          </cell>
          <cell r="T211">
            <v>0</v>
          </cell>
          <cell r="U211">
            <v>0</v>
          </cell>
          <cell r="V211">
            <v>0</v>
          </cell>
          <cell r="W211">
            <v>0</v>
          </cell>
        </row>
        <row r="212">
          <cell r="A212">
            <v>8.18</v>
          </cell>
          <cell r="B212">
            <v>18</v>
          </cell>
          <cell r="C212" t="str">
            <v>Население с эл. плитами</v>
          </cell>
          <cell r="E212">
            <v>0.52</v>
          </cell>
          <cell r="F212">
            <v>0</v>
          </cell>
          <cell r="G212">
            <v>0</v>
          </cell>
          <cell r="H212">
            <v>0</v>
          </cell>
          <cell r="I212">
            <v>0</v>
          </cell>
          <cell r="J212">
            <v>0</v>
          </cell>
          <cell r="K212">
            <v>0</v>
          </cell>
          <cell r="L212">
            <v>0</v>
          </cell>
          <cell r="M212">
            <v>0</v>
          </cell>
          <cell r="N212">
            <v>0</v>
          </cell>
          <cell r="O212">
            <v>0</v>
          </cell>
          <cell r="P212">
            <v>0</v>
          </cell>
          <cell r="Q212">
            <v>0</v>
          </cell>
          <cell r="S212">
            <v>0</v>
          </cell>
          <cell r="T212">
            <v>0</v>
          </cell>
          <cell r="U212">
            <v>0</v>
          </cell>
          <cell r="V212">
            <v>0</v>
          </cell>
          <cell r="W212">
            <v>0</v>
          </cell>
        </row>
        <row r="213">
          <cell r="A213">
            <v>8.19</v>
          </cell>
          <cell r="B213">
            <v>19</v>
          </cell>
          <cell r="C213" t="str">
            <v>Население с газовыми плитами</v>
          </cell>
          <cell r="E213">
            <v>0.74</v>
          </cell>
          <cell r="F213">
            <v>0</v>
          </cell>
          <cell r="G213">
            <v>0</v>
          </cell>
          <cell r="H213">
            <v>0</v>
          </cell>
          <cell r="I213">
            <v>0</v>
          </cell>
          <cell r="J213">
            <v>0</v>
          </cell>
          <cell r="K213">
            <v>0</v>
          </cell>
          <cell r="L213">
            <v>0</v>
          </cell>
          <cell r="M213">
            <v>0</v>
          </cell>
          <cell r="N213">
            <v>0</v>
          </cell>
          <cell r="O213">
            <v>0</v>
          </cell>
          <cell r="P213">
            <v>0</v>
          </cell>
          <cell r="Q213">
            <v>0</v>
          </cell>
          <cell r="S213">
            <v>0</v>
          </cell>
          <cell r="T213">
            <v>0</v>
          </cell>
          <cell r="U213">
            <v>0</v>
          </cell>
          <cell r="V213">
            <v>0</v>
          </cell>
          <cell r="W213">
            <v>0</v>
          </cell>
        </row>
        <row r="214">
          <cell r="A214">
            <v>8.1999999999999993</v>
          </cell>
          <cell r="B214">
            <v>20</v>
          </cell>
          <cell r="C214" t="str">
            <v xml:space="preserve">Населенные пункты сельские </v>
          </cell>
          <cell r="E214">
            <v>0.46</v>
          </cell>
          <cell r="F214">
            <v>0</v>
          </cell>
          <cell r="G214">
            <v>0</v>
          </cell>
          <cell r="H214">
            <v>0</v>
          </cell>
          <cell r="I214">
            <v>0</v>
          </cell>
          <cell r="J214">
            <v>0</v>
          </cell>
          <cell r="K214">
            <v>0</v>
          </cell>
          <cell r="L214">
            <v>0</v>
          </cell>
          <cell r="M214">
            <v>0</v>
          </cell>
          <cell r="N214">
            <v>0</v>
          </cell>
          <cell r="O214">
            <v>0</v>
          </cell>
          <cell r="P214">
            <v>0</v>
          </cell>
          <cell r="Q214">
            <v>0</v>
          </cell>
          <cell r="S214">
            <v>0</v>
          </cell>
          <cell r="T214">
            <v>0</v>
          </cell>
          <cell r="U214">
            <v>0</v>
          </cell>
          <cell r="V214">
            <v>0</v>
          </cell>
          <cell r="W214">
            <v>0</v>
          </cell>
        </row>
        <row r="215">
          <cell r="A215">
            <v>8.2100000000000009</v>
          </cell>
          <cell r="B215">
            <v>21</v>
          </cell>
          <cell r="C215" t="str">
            <v>Населенные пункты городские</v>
          </cell>
          <cell r="E215">
            <v>0.65</v>
          </cell>
          <cell r="F215">
            <v>0</v>
          </cell>
          <cell r="G215">
            <v>0</v>
          </cell>
          <cell r="H215">
            <v>0</v>
          </cell>
          <cell r="I215">
            <v>0</v>
          </cell>
          <cell r="J215">
            <v>0</v>
          </cell>
          <cell r="K215">
            <v>0</v>
          </cell>
          <cell r="L215">
            <v>0</v>
          </cell>
          <cell r="M215">
            <v>0</v>
          </cell>
          <cell r="N215">
            <v>0</v>
          </cell>
          <cell r="O215">
            <v>0</v>
          </cell>
          <cell r="P215">
            <v>0</v>
          </cell>
          <cell r="Q215">
            <v>0</v>
          </cell>
          <cell r="S215">
            <v>0</v>
          </cell>
          <cell r="T215">
            <v>0</v>
          </cell>
          <cell r="U215">
            <v>0</v>
          </cell>
          <cell r="V215">
            <v>0</v>
          </cell>
          <cell r="W215">
            <v>0</v>
          </cell>
        </row>
        <row r="216">
          <cell r="A216">
            <v>8.2200000000000006</v>
          </cell>
          <cell r="B216">
            <v>22</v>
          </cell>
          <cell r="C216" t="str">
            <v>Насел. пункты город. (гаражн. кооп)</v>
          </cell>
          <cell r="E216">
            <v>0.65</v>
          </cell>
          <cell r="F216">
            <v>0</v>
          </cell>
          <cell r="G216">
            <v>0</v>
          </cell>
          <cell r="H216">
            <v>0</v>
          </cell>
          <cell r="I216">
            <v>0</v>
          </cell>
          <cell r="J216">
            <v>0</v>
          </cell>
          <cell r="K216">
            <v>0</v>
          </cell>
          <cell r="L216">
            <v>0</v>
          </cell>
          <cell r="M216">
            <v>0</v>
          </cell>
          <cell r="N216">
            <v>0</v>
          </cell>
          <cell r="O216">
            <v>0</v>
          </cell>
          <cell r="P216">
            <v>0</v>
          </cell>
          <cell r="Q216">
            <v>0</v>
          </cell>
          <cell r="S216">
            <v>0</v>
          </cell>
          <cell r="T216">
            <v>0</v>
          </cell>
          <cell r="U216">
            <v>0</v>
          </cell>
          <cell r="V216">
            <v>0</v>
          </cell>
          <cell r="W216">
            <v>0</v>
          </cell>
        </row>
        <row r="217">
          <cell r="A217">
            <v>8.23</v>
          </cell>
          <cell r="B217">
            <v>23</v>
          </cell>
          <cell r="C217" t="str">
            <v>Население с эл. плитами с общ. учётом</v>
          </cell>
          <cell r="E217">
            <v>0.46</v>
          </cell>
          <cell r="F217">
            <v>0</v>
          </cell>
          <cell r="G217">
            <v>0</v>
          </cell>
          <cell r="H217">
            <v>0</v>
          </cell>
          <cell r="I217">
            <v>0</v>
          </cell>
          <cell r="J217">
            <v>0</v>
          </cell>
          <cell r="K217">
            <v>0</v>
          </cell>
          <cell r="L217">
            <v>0</v>
          </cell>
          <cell r="M217">
            <v>0</v>
          </cell>
          <cell r="N217">
            <v>0</v>
          </cell>
          <cell r="O217">
            <v>0</v>
          </cell>
          <cell r="P217">
            <v>0</v>
          </cell>
          <cell r="Q217">
            <v>0</v>
          </cell>
          <cell r="S217">
            <v>0</v>
          </cell>
          <cell r="T217">
            <v>0</v>
          </cell>
          <cell r="U217">
            <v>0</v>
          </cell>
          <cell r="V217">
            <v>0</v>
          </cell>
          <cell r="W217">
            <v>0</v>
          </cell>
        </row>
        <row r="218">
          <cell r="A218">
            <v>8.24</v>
          </cell>
          <cell r="B218">
            <v>24</v>
          </cell>
          <cell r="C218" t="str">
            <v>Перепродавец пром.</v>
          </cell>
          <cell r="E218">
            <v>0</v>
          </cell>
          <cell r="F218">
            <v>0</v>
          </cell>
          <cell r="G218">
            <v>0</v>
          </cell>
          <cell r="H218">
            <v>0</v>
          </cell>
          <cell r="I218">
            <v>0</v>
          </cell>
          <cell r="J218">
            <v>0</v>
          </cell>
          <cell r="K218">
            <v>0</v>
          </cell>
          <cell r="L218">
            <v>0</v>
          </cell>
          <cell r="M218">
            <v>0</v>
          </cell>
          <cell r="N218">
            <v>0</v>
          </cell>
          <cell r="O218">
            <v>0</v>
          </cell>
          <cell r="P218">
            <v>0</v>
          </cell>
          <cell r="Q218">
            <v>0</v>
          </cell>
          <cell r="S218">
            <v>0</v>
          </cell>
          <cell r="T218">
            <v>0</v>
          </cell>
          <cell r="U218">
            <v>0</v>
          </cell>
          <cell r="V218">
            <v>0</v>
          </cell>
          <cell r="W218">
            <v>0</v>
          </cell>
        </row>
        <row r="219">
          <cell r="A219">
            <v>8.25</v>
          </cell>
          <cell r="B219">
            <v>25</v>
          </cell>
          <cell r="C219" t="str">
            <v>Перепродавец населен.</v>
          </cell>
          <cell r="E219">
            <v>0</v>
          </cell>
          <cell r="F219">
            <v>0</v>
          </cell>
          <cell r="G219">
            <v>0</v>
          </cell>
          <cell r="H219">
            <v>0</v>
          </cell>
          <cell r="I219">
            <v>0</v>
          </cell>
          <cell r="J219">
            <v>0</v>
          </cell>
          <cell r="K219">
            <v>0</v>
          </cell>
          <cell r="L219">
            <v>0</v>
          </cell>
          <cell r="M219">
            <v>0</v>
          </cell>
          <cell r="N219">
            <v>0</v>
          </cell>
          <cell r="O219">
            <v>0</v>
          </cell>
          <cell r="P219">
            <v>0</v>
          </cell>
          <cell r="Q219">
            <v>0</v>
          </cell>
          <cell r="S219">
            <v>0</v>
          </cell>
          <cell r="T219">
            <v>0</v>
          </cell>
          <cell r="U219">
            <v>0</v>
          </cell>
          <cell r="V219">
            <v>0</v>
          </cell>
          <cell r="W219">
            <v>0</v>
          </cell>
        </row>
        <row r="220">
          <cell r="A220">
            <v>9</v>
          </cell>
          <cell r="C220" t="str">
            <v>"Надымстройгаздобыча"</v>
          </cell>
          <cell r="F220">
            <v>99.3</v>
          </cell>
          <cell r="G220">
            <v>84.4</v>
          </cell>
          <cell r="H220">
            <v>77.7</v>
          </cell>
          <cell r="I220">
            <v>65.8</v>
          </cell>
          <cell r="J220">
            <v>50.2</v>
          </cell>
          <cell r="K220">
            <v>34</v>
          </cell>
          <cell r="L220">
            <v>35</v>
          </cell>
          <cell r="M220">
            <v>44</v>
          </cell>
          <cell r="N220">
            <v>59.5</v>
          </cell>
          <cell r="O220">
            <v>70</v>
          </cell>
          <cell r="P220">
            <v>79</v>
          </cell>
          <cell r="Q220">
            <v>89.7</v>
          </cell>
          <cell r="R220" t="str">
            <v>А</v>
          </cell>
          <cell r="S220">
            <v>261.39999999999998</v>
          </cell>
          <cell r="T220">
            <v>150</v>
          </cell>
          <cell r="U220">
            <v>138.5</v>
          </cell>
          <cell r="V220">
            <v>238.7</v>
          </cell>
          <cell r="W220">
            <v>788.59999999999991</v>
          </cell>
        </row>
        <row r="221">
          <cell r="C221" t="str">
            <v>Заявленная мощность кВт</v>
          </cell>
          <cell r="F221">
            <v>0</v>
          </cell>
          <cell r="G221">
            <v>0</v>
          </cell>
          <cell r="H221">
            <v>0</v>
          </cell>
          <cell r="I221">
            <v>0</v>
          </cell>
          <cell r="J221">
            <v>0</v>
          </cell>
          <cell r="K221">
            <v>0</v>
          </cell>
          <cell r="L221">
            <v>0</v>
          </cell>
          <cell r="M221">
            <v>0</v>
          </cell>
          <cell r="N221">
            <v>0</v>
          </cell>
          <cell r="O221">
            <v>0</v>
          </cell>
          <cell r="P221">
            <v>0</v>
          </cell>
          <cell r="Q221">
            <v>0</v>
          </cell>
          <cell r="S221">
            <v>0</v>
          </cell>
          <cell r="T221">
            <v>0</v>
          </cell>
          <cell r="U221">
            <v>0</v>
          </cell>
          <cell r="V221">
            <v>0</v>
          </cell>
          <cell r="W221">
            <v>0</v>
          </cell>
        </row>
        <row r="222">
          <cell r="A222">
            <v>9.01</v>
          </cell>
          <cell r="B222">
            <v>1</v>
          </cell>
          <cell r="C222" t="str">
            <v>Пром. &gt; 750 кВА (мощность) ВН</v>
          </cell>
          <cell r="E222">
            <v>387</v>
          </cell>
          <cell r="F222">
            <v>0</v>
          </cell>
          <cell r="G222">
            <v>0</v>
          </cell>
          <cell r="H222">
            <v>0</v>
          </cell>
          <cell r="I222">
            <v>0</v>
          </cell>
          <cell r="J222">
            <v>0</v>
          </cell>
          <cell r="K222">
            <v>0</v>
          </cell>
          <cell r="L222">
            <v>0</v>
          </cell>
          <cell r="M222">
            <v>0</v>
          </cell>
          <cell r="N222">
            <v>0</v>
          </cell>
          <cell r="O222">
            <v>0</v>
          </cell>
          <cell r="P222">
            <v>0</v>
          </cell>
          <cell r="Q222">
            <v>0</v>
          </cell>
          <cell r="S222">
            <v>0</v>
          </cell>
          <cell r="T222">
            <v>0</v>
          </cell>
          <cell r="U222">
            <v>0</v>
          </cell>
          <cell r="V222">
            <v>0</v>
          </cell>
          <cell r="W222">
            <v>0</v>
          </cell>
        </row>
        <row r="223">
          <cell r="A223">
            <v>9.02</v>
          </cell>
          <cell r="B223">
            <v>2</v>
          </cell>
          <cell r="C223" t="str">
            <v>Пром. &gt; 750 кВА (мощность) СН</v>
          </cell>
          <cell r="E223">
            <v>510</v>
          </cell>
          <cell r="F223">
            <v>0</v>
          </cell>
          <cell r="G223">
            <v>0</v>
          </cell>
          <cell r="H223">
            <v>0</v>
          </cell>
          <cell r="I223">
            <v>0</v>
          </cell>
          <cell r="J223">
            <v>0</v>
          </cell>
          <cell r="K223">
            <v>0</v>
          </cell>
          <cell r="L223">
            <v>0</v>
          </cell>
          <cell r="M223">
            <v>0</v>
          </cell>
          <cell r="N223">
            <v>0</v>
          </cell>
          <cell r="O223">
            <v>0</v>
          </cell>
          <cell r="P223">
            <v>0</v>
          </cell>
          <cell r="Q223">
            <v>0</v>
          </cell>
          <cell r="S223">
            <v>0</v>
          </cell>
          <cell r="T223">
            <v>0</v>
          </cell>
          <cell r="U223">
            <v>0</v>
          </cell>
          <cell r="V223">
            <v>0</v>
          </cell>
          <cell r="W223">
            <v>0</v>
          </cell>
        </row>
        <row r="224">
          <cell r="A224">
            <v>9.0299999999999994</v>
          </cell>
          <cell r="B224">
            <v>3</v>
          </cell>
          <cell r="C224" t="str">
            <v>Пром. &gt; 750 кВА (эл. энергия) ВН</v>
          </cell>
          <cell r="E224">
            <v>0.27100000000000002</v>
          </cell>
          <cell r="F224">
            <v>0</v>
          </cell>
          <cell r="G224">
            <v>0</v>
          </cell>
          <cell r="H224">
            <v>0</v>
          </cell>
          <cell r="I224">
            <v>0</v>
          </cell>
          <cell r="J224">
            <v>0</v>
          </cell>
          <cell r="K224">
            <v>0</v>
          </cell>
          <cell r="L224">
            <v>0</v>
          </cell>
          <cell r="M224">
            <v>0</v>
          </cell>
          <cell r="N224">
            <v>0</v>
          </cell>
          <cell r="O224">
            <v>0</v>
          </cell>
          <cell r="P224">
            <v>0</v>
          </cell>
          <cell r="Q224">
            <v>0</v>
          </cell>
          <cell r="S224">
            <v>0</v>
          </cell>
          <cell r="T224">
            <v>0</v>
          </cell>
          <cell r="U224">
            <v>0</v>
          </cell>
          <cell r="V224">
            <v>0</v>
          </cell>
          <cell r="W224">
            <v>0</v>
          </cell>
        </row>
        <row r="225">
          <cell r="A225">
            <v>9.0399999999999991</v>
          </cell>
          <cell r="B225">
            <v>4</v>
          </cell>
          <cell r="C225" t="str">
            <v>Пром. &gt; 750 кВА (одностав.) ВН</v>
          </cell>
          <cell r="E225">
            <v>0.82199999999999995</v>
          </cell>
          <cell r="F225">
            <v>0</v>
          </cell>
          <cell r="G225">
            <v>0</v>
          </cell>
          <cell r="H225">
            <v>0</v>
          </cell>
          <cell r="I225">
            <v>0</v>
          </cell>
          <cell r="J225">
            <v>0</v>
          </cell>
          <cell r="K225">
            <v>0</v>
          </cell>
          <cell r="L225">
            <v>0</v>
          </cell>
          <cell r="M225">
            <v>0</v>
          </cell>
          <cell r="N225">
            <v>0</v>
          </cell>
          <cell r="O225">
            <v>0</v>
          </cell>
          <cell r="P225">
            <v>0</v>
          </cell>
          <cell r="Q225">
            <v>0</v>
          </cell>
          <cell r="S225">
            <v>0</v>
          </cell>
          <cell r="T225">
            <v>0</v>
          </cell>
          <cell r="U225">
            <v>0</v>
          </cell>
          <cell r="V225">
            <v>0</v>
          </cell>
          <cell r="W225">
            <v>0</v>
          </cell>
        </row>
        <row r="226">
          <cell r="A226">
            <v>9.0500000000000007</v>
          </cell>
          <cell r="B226">
            <v>5</v>
          </cell>
          <cell r="C226" t="str">
            <v>Пром. до 750 кВА (эл. энергия) ВН</v>
          </cell>
          <cell r="E226">
            <v>0.82199999999999995</v>
          </cell>
          <cell r="F226">
            <v>99.3</v>
          </cell>
          <cell r="G226">
            <v>84.4</v>
          </cell>
          <cell r="H226">
            <v>77.7</v>
          </cell>
          <cell r="I226">
            <v>65.8</v>
          </cell>
          <cell r="J226">
            <v>50.2</v>
          </cell>
          <cell r="K226">
            <v>34</v>
          </cell>
          <cell r="L226">
            <v>35</v>
          </cell>
          <cell r="M226">
            <v>44</v>
          </cell>
          <cell r="N226">
            <v>59.5</v>
          </cell>
          <cell r="O226">
            <v>70</v>
          </cell>
          <cell r="P226">
            <v>79</v>
          </cell>
          <cell r="Q226">
            <v>89.7</v>
          </cell>
          <cell r="S226">
            <v>261.39999999999998</v>
          </cell>
          <cell r="T226">
            <v>150</v>
          </cell>
          <cell r="U226">
            <v>138.5</v>
          </cell>
          <cell r="V226">
            <v>238.7</v>
          </cell>
          <cell r="W226">
            <v>788.59999999999991</v>
          </cell>
        </row>
        <row r="227">
          <cell r="A227">
            <v>9.06</v>
          </cell>
          <cell r="B227">
            <v>6</v>
          </cell>
          <cell r="C227" t="str">
            <v>Пром. до 750 кВА (эл. энергия) СН</v>
          </cell>
          <cell r="E227">
            <v>1.0349999999999999</v>
          </cell>
          <cell r="F227">
            <v>0</v>
          </cell>
          <cell r="G227">
            <v>0</v>
          </cell>
          <cell r="H227">
            <v>0</v>
          </cell>
          <cell r="I227">
            <v>0</v>
          </cell>
          <cell r="J227">
            <v>0</v>
          </cell>
          <cell r="K227">
            <v>0</v>
          </cell>
          <cell r="L227">
            <v>0</v>
          </cell>
          <cell r="M227">
            <v>0</v>
          </cell>
          <cell r="N227">
            <v>0</v>
          </cell>
          <cell r="O227">
            <v>0</v>
          </cell>
          <cell r="P227">
            <v>0</v>
          </cell>
          <cell r="Q227">
            <v>0</v>
          </cell>
          <cell r="S227">
            <v>0</v>
          </cell>
          <cell r="T227">
            <v>0</v>
          </cell>
          <cell r="U227">
            <v>0</v>
          </cell>
          <cell r="V227">
            <v>0</v>
          </cell>
          <cell r="W227">
            <v>0</v>
          </cell>
        </row>
        <row r="228">
          <cell r="A228">
            <v>9.07</v>
          </cell>
          <cell r="B228">
            <v>7</v>
          </cell>
          <cell r="C228" t="str">
            <v>Пром. до 750 кВА (эл. энергия) НН</v>
          </cell>
          <cell r="E228">
            <v>1.1259999999999999</v>
          </cell>
          <cell r="F228">
            <v>0</v>
          </cell>
          <cell r="G228">
            <v>0</v>
          </cell>
          <cell r="H228">
            <v>0</v>
          </cell>
          <cell r="I228">
            <v>0</v>
          </cell>
          <cell r="J228">
            <v>0</v>
          </cell>
          <cell r="K228">
            <v>0</v>
          </cell>
          <cell r="L228">
            <v>0</v>
          </cell>
          <cell r="M228">
            <v>0</v>
          </cell>
          <cell r="N228">
            <v>0</v>
          </cell>
          <cell r="O228">
            <v>0</v>
          </cell>
          <cell r="P228">
            <v>0</v>
          </cell>
          <cell r="Q228">
            <v>0</v>
          </cell>
          <cell r="S228">
            <v>0</v>
          </cell>
          <cell r="T228">
            <v>0</v>
          </cell>
          <cell r="U228">
            <v>0</v>
          </cell>
          <cell r="V228">
            <v>0</v>
          </cell>
          <cell r="W228">
            <v>0</v>
          </cell>
        </row>
        <row r="229">
          <cell r="A229">
            <v>9.08</v>
          </cell>
          <cell r="B229">
            <v>8</v>
          </cell>
          <cell r="C229" t="str">
            <v>Бюджет &gt; 750 кВА (мощнсть) ВН</v>
          </cell>
          <cell r="E229">
            <v>0</v>
          </cell>
          <cell r="F229">
            <v>0</v>
          </cell>
          <cell r="G229">
            <v>0</v>
          </cell>
          <cell r="H229">
            <v>0</v>
          </cell>
          <cell r="I229">
            <v>0</v>
          </cell>
          <cell r="J229">
            <v>0</v>
          </cell>
          <cell r="K229">
            <v>0</v>
          </cell>
          <cell r="L229">
            <v>0</v>
          </cell>
          <cell r="M229">
            <v>0</v>
          </cell>
          <cell r="N229">
            <v>0</v>
          </cell>
          <cell r="O229">
            <v>0</v>
          </cell>
          <cell r="P229">
            <v>0</v>
          </cell>
          <cell r="Q229">
            <v>0</v>
          </cell>
          <cell r="S229">
            <v>0</v>
          </cell>
          <cell r="T229">
            <v>0</v>
          </cell>
          <cell r="U229">
            <v>0</v>
          </cell>
          <cell r="V229">
            <v>0</v>
          </cell>
          <cell r="W229">
            <v>0</v>
          </cell>
        </row>
        <row r="230">
          <cell r="A230">
            <v>9.09</v>
          </cell>
          <cell r="B230">
            <v>9</v>
          </cell>
          <cell r="C230" t="str">
            <v>Бюджет &gt; 750 кВА (мощнсть) СН</v>
          </cell>
          <cell r="E230">
            <v>0</v>
          </cell>
          <cell r="F230">
            <v>0</v>
          </cell>
          <cell r="G230">
            <v>0</v>
          </cell>
          <cell r="H230">
            <v>0</v>
          </cell>
          <cell r="I230">
            <v>0</v>
          </cell>
          <cell r="J230">
            <v>0</v>
          </cell>
          <cell r="K230">
            <v>0</v>
          </cell>
          <cell r="L230">
            <v>0</v>
          </cell>
          <cell r="M230">
            <v>0</v>
          </cell>
          <cell r="N230">
            <v>0</v>
          </cell>
          <cell r="O230">
            <v>0</v>
          </cell>
          <cell r="P230">
            <v>0</v>
          </cell>
          <cell r="Q230">
            <v>0</v>
          </cell>
          <cell r="S230">
            <v>0</v>
          </cell>
          <cell r="T230">
            <v>0</v>
          </cell>
          <cell r="U230">
            <v>0</v>
          </cell>
          <cell r="V230">
            <v>0</v>
          </cell>
          <cell r="W230">
            <v>0</v>
          </cell>
        </row>
        <row r="231">
          <cell r="A231">
            <v>9.1</v>
          </cell>
          <cell r="B231">
            <v>10</v>
          </cell>
          <cell r="C231" t="str">
            <v>Бюджет &gt; 750 кВА (эл. энергия) ВН</v>
          </cell>
          <cell r="E231">
            <v>0</v>
          </cell>
          <cell r="F231">
            <v>0</v>
          </cell>
          <cell r="G231">
            <v>0</v>
          </cell>
          <cell r="H231">
            <v>0</v>
          </cell>
          <cell r="I231">
            <v>0</v>
          </cell>
          <cell r="J231">
            <v>0</v>
          </cell>
          <cell r="K231">
            <v>0</v>
          </cell>
          <cell r="L231">
            <v>0</v>
          </cell>
          <cell r="M231">
            <v>0</v>
          </cell>
          <cell r="N231">
            <v>0</v>
          </cell>
          <cell r="O231">
            <v>0</v>
          </cell>
          <cell r="P231">
            <v>0</v>
          </cell>
          <cell r="Q231">
            <v>0</v>
          </cell>
          <cell r="S231">
            <v>0</v>
          </cell>
          <cell r="T231">
            <v>0</v>
          </cell>
          <cell r="U231">
            <v>0</v>
          </cell>
          <cell r="V231">
            <v>0</v>
          </cell>
          <cell r="W231">
            <v>0</v>
          </cell>
        </row>
        <row r="232">
          <cell r="A232">
            <v>9.11</v>
          </cell>
          <cell r="B232">
            <v>11</v>
          </cell>
          <cell r="C232" t="str">
            <v>Бюджет &gt; 750 кВА (одностав) ВН</v>
          </cell>
          <cell r="E232">
            <v>0.70299999999999996</v>
          </cell>
          <cell r="F232">
            <v>0</v>
          </cell>
          <cell r="G232">
            <v>0</v>
          </cell>
          <cell r="H232">
            <v>0</v>
          </cell>
          <cell r="I232">
            <v>0</v>
          </cell>
          <cell r="J232">
            <v>0</v>
          </cell>
          <cell r="K232">
            <v>0</v>
          </cell>
          <cell r="L232">
            <v>0</v>
          </cell>
          <cell r="M232">
            <v>0</v>
          </cell>
          <cell r="N232">
            <v>0</v>
          </cell>
          <cell r="O232">
            <v>0</v>
          </cell>
          <cell r="P232">
            <v>0</v>
          </cell>
          <cell r="Q232">
            <v>0</v>
          </cell>
          <cell r="S232">
            <v>0</v>
          </cell>
          <cell r="T232">
            <v>0</v>
          </cell>
          <cell r="U232">
            <v>0</v>
          </cell>
          <cell r="V232">
            <v>0</v>
          </cell>
          <cell r="W232">
            <v>0</v>
          </cell>
        </row>
        <row r="233">
          <cell r="A233">
            <v>9.1199999999999992</v>
          </cell>
          <cell r="B233">
            <v>12</v>
          </cell>
          <cell r="C233" t="str">
            <v>Бюджет до 750 кВА (эл. энергия) ВН</v>
          </cell>
          <cell r="E233">
            <v>0.70299999999999996</v>
          </cell>
          <cell r="F233">
            <v>0</v>
          </cell>
          <cell r="G233">
            <v>0</v>
          </cell>
          <cell r="H233">
            <v>0</v>
          </cell>
          <cell r="I233">
            <v>0</v>
          </cell>
          <cell r="J233">
            <v>0</v>
          </cell>
          <cell r="K233">
            <v>0</v>
          </cell>
          <cell r="L233">
            <v>0</v>
          </cell>
          <cell r="M233">
            <v>0</v>
          </cell>
          <cell r="N233">
            <v>0</v>
          </cell>
          <cell r="O233">
            <v>0</v>
          </cell>
          <cell r="P233">
            <v>0</v>
          </cell>
          <cell r="Q233">
            <v>0</v>
          </cell>
          <cell r="S233">
            <v>0</v>
          </cell>
          <cell r="T233">
            <v>0</v>
          </cell>
          <cell r="U233">
            <v>0</v>
          </cell>
          <cell r="V233">
            <v>0</v>
          </cell>
          <cell r="W233">
            <v>0</v>
          </cell>
        </row>
        <row r="234">
          <cell r="A234">
            <v>9.1300000000000008</v>
          </cell>
          <cell r="B234">
            <v>13</v>
          </cell>
          <cell r="C234" t="str">
            <v>Бюджет до 750 кВА (эл. энергия) СН</v>
          </cell>
          <cell r="E234">
            <v>0</v>
          </cell>
          <cell r="F234">
            <v>0</v>
          </cell>
          <cell r="G234">
            <v>0</v>
          </cell>
          <cell r="H234">
            <v>0</v>
          </cell>
          <cell r="I234">
            <v>0</v>
          </cell>
          <cell r="J234">
            <v>0</v>
          </cell>
          <cell r="K234">
            <v>0</v>
          </cell>
          <cell r="L234">
            <v>0</v>
          </cell>
          <cell r="M234">
            <v>0</v>
          </cell>
          <cell r="N234">
            <v>0</v>
          </cell>
          <cell r="O234">
            <v>0</v>
          </cell>
          <cell r="P234">
            <v>0</v>
          </cell>
          <cell r="Q234">
            <v>0</v>
          </cell>
          <cell r="S234">
            <v>0</v>
          </cell>
          <cell r="T234">
            <v>0</v>
          </cell>
          <cell r="U234">
            <v>0</v>
          </cell>
          <cell r="V234">
            <v>0</v>
          </cell>
          <cell r="W234">
            <v>0</v>
          </cell>
        </row>
        <row r="235">
          <cell r="A235">
            <v>9.14</v>
          </cell>
          <cell r="B235">
            <v>14</v>
          </cell>
          <cell r="C235" t="str">
            <v>Бюджет до 750 кВА (эл. энергия) НН</v>
          </cell>
          <cell r="E235">
            <v>0</v>
          </cell>
          <cell r="F235">
            <v>0</v>
          </cell>
          <cell r="G235">
            <v>0</v>
          </cell>
          <cell r="H235">
            <v>0</v>
          </cell>
          <cell r="I235">
            <v>0</v>
          </cell>
          <cell r="J235">
            <v>0</v>
          </cell>
          <cell r="K235">
            <v>0</v>
          </cell>
          <cell r="L235">
            <v>0</v>
          </cell>
          <cell r="M235">
            <v>0</v>
          </cell>
          <cell r="N235">
            <v>0</v>
          </cell>
          <cell r="O235">
            <v>0</v>
          </cell>
          <cell r="P235">
            <v>0</v>
          </cell>
          <cell r="Q235">
            <v>0</v>
          </cell>
          <cell r="S235">
            <v>0</v>
          </cell>
          <cell r="T235">
            <v>0</v>
          </cell>
          <cell r="U235">
            <v>0</v>
          </cell>
          <cell r="V235">
            <v>0</v>
          </cell>
          <cell r="W235">
            <v>0</v>
          </cell>
        </row>
        <row r="236">
          <cell r="A236">
            <v>9.15</v>
          </cell>
          <cell r="B236">
            <v>15</v>
          </cell>
          <cell r="C236" t="str">
            <v>Непром. потребители ВН</v>
          </cell>
          <cell r="E236">
            <v>0.82199999999999995</v>
          </cell>
          <cell r="F236">
            <v>0</v>
          </cell>
          <cell r="G236">
            <v>0</v>
          </cell>
          <cell r="H236">
            <v>0</v>
          </cell>
          <cell r="I236">
            <v>0</v>
          </cell>
          <cell r="J236">
            <v>0</v>
          </cell>
          <cell r="K236">
            <v>0</v>
          </cell>
          <cell r="L236">
            <v>0</v>
          </cell>
          <cell r="M236">
            <v>0</v>
          </cell>
          <cell r="N236">
            <v>0</v>
          </cell>
          <cell r="O236">
            <v>0</v>
          </cell>
          <cell r="P236">
            <v>0</v>
          </cell>
          <cell r="Q236">
            <v>0</v>
          </cell>
          <cell r="S236">
            <v>0</v>
          </cell>
          <cell r="T236">
            <v>0</v>
          </cell>
          <cell r="U236">
            <v>0</v>
          </cell>
          <cell r="V236">
            <v>0</v>
          </cell>
          <cell r="W236">
            <v>0</v>
          </cell>
        </row>
        <row r="237">
          <cell r="A237">
            <v>9.16</v>
          </cell>
          <cell r="B237">
            <v>16</v>
          </cell>
          <cell r="C237" t="str">
            <v>Сельское хозяйство НД</v>
          </cell>
          <cell r="E237">
            <v>0.68400000000000005</v>
          </cell>
          <cell r="F237">
            <v>0</v>
          </cell>
          <cell r="G237">
            <v>0</v>
          </cell>
          <cell r="H237">
            <v>0</v>
          </cell>
          <cell r="I237">
            <v>0</v>
          </cell>
          <cell r="J237">
            <v>0</v>
          </cell>
          <cell r="K237">
            <v>0</v>
          </cell>
          <cell r="L237">
            <v>0</v>
          </cell>
          <cell r="M237">
            <v>0</v>
          </cell>
          <cell r="N237">
            <v>0</v>
          </cell>
          <cell r="O237">
            <v>0</v>
          </cell>
          <cell r="P237">
            <v>0</v>
          </cell>
          <cell r="Q237">
            <v>0</v>
          </cell>
          <cell r="S237">
            <v>0</v>
          </cell>
          <cell r="T237">
            <v>0</v>
          </cell>
          <cell r="U237">
            <v>0</v>
          </cell>
          <cell r="V237">
            <v>0</v>
          </cell>
          <cell r="W237">
            <v>0</v>
          </cell>
        </row>
        <row r="238">
          <cell r="A238">
            <v>9.17</v>
          </cell>
          <cell r="B238">
            <v>17</v>
          </cell>
          <cell r="C238" t="str">
            <v>Хоз. нужды энергосистемы ВН</v>
          </cell>
          <cell r="E238">
            <v>0.78100000000000003</v>
          </cell>
          <cell r="F238">
            <v>0</v>
          </cell>
          <cell r="G238">
            <v>0</v>
          </cell>
          <cell r="H238">
            <v>0</v>
          </cell>
          <cell r="I238">
            <v>0</v>
          </cell>
          <cell r="J238">
            <v>0</v>
          </cell>
          <cell r="K238">
            <v>0</v>
          </cell>
          <cell r="L238">
            <v>0</v>
          </cell>
          <cell r="M238">
            <v>0</v>
          </cell>
          <cell r="N238">
            <v>0</v>
          </cell>
          <cell r="O238">
            <v>0</v>
          </cell>
          <cell r="P238">
            <v>0</v>
          </cell>
          <cell r="Q238">
            <v>0</v>
          </cell>
          <cell r="S238">
            <v>0</v>
          </cell>
          <cell r="T238">
            <v>0</v>
          </cell>
          <cell r="U238">
            <v>0</v>
          </cell>
          <cell r="V238">
            <v>0</v>
          </cell>
          <cell r="W238">
            <v>0</v>
          </cell>
        </row>
        <row r="239">
          <cell r="A239">
            <v>9.18</v>
          </cell>
          <cell r="B239">
            <v>18</v>
          </cell>
          <cell r="C239" t="str">
            <v>Население с эл. плитами</v>
          </cell>
          <cell r="E239">
            <v>0.52</v>
          </cell>
          <cell r="F239">
            <v>0</v>
          </cell>
          <cell r="G239">
            <v>0</v>
          </cell>
          <cell r="H239">
            <v>0</v>
          </cell>
          <cell r="I239">
            <v>0</v>
          </cell>
          <cell r="J239">
            <v>0</v>
          </cell>
          <cell r="K239">
            <v>0</v>
          </cell>
          <cell r="L239">
            <v>0</v>
          </cell>
          <cell r="M239">
            <v>0</v>
          </cell>
          <cell r="N239">
            <v>0</v>
          </cell>
          <cell r="O239">
            <v>0</v>
          </cell>
          <cell r="P239">
            <v>0</v>
          </cell>
          <cell r="Q239">
            <v>0</v>
          </cell>
          <cell r="S239">
            <v>0</v>
          </cell>
          <cell r="T239">
            <v>0</v>
          </cell>
          <cell r="U239">
            <v>0</v>
          </cell>
          <cell r="V239">
            <v>0</v>
          </cell>
          <cell r="W239">
            <v>0</v>
          </cell>
        </row>
        <row r="240">
          <cell r="A240">
            <v>9.19</v>
          </cell>
          <cell r="B240">
            <v>19</v>
          </cell>
          <cell r="C240" t="str">
            <v>Население с газовыми плитами</v>
          </cell>
          <cell r="E240">
            <v>0.74</v>
          </cell>
          <cell r="F240">
            <v>0</v>
          </cell>
          <cell r="G240">
            <v>0</v>
          </cell>
          <cell r="H240">
            <v>0</v>
          </cell>
          <cell r="I240">
            <v>0</v>
          </cell>
          <cell r="J240">
            <v>0</v>
          </cell>
          <cell r="K240">
            <v>0</v>
          </cell>
          <cell r="L240">
            <v>0</v>
          </cell>
          <cell r="M240">
            <v>0</v>
          </cell>
          <cell r="N240">
            <v>0</v>
          </cell>
          <cell r="O240">
            <v>0</v>
          </cell>
          <cell r="P240">
            <v>0</v>
          </cell>
          <cell r="Q240">
            <v>0</v>
          </cell>
          <cell r="S240">
            <v>0</v>
          </cell>
          <cell r="T240">
            <v>0</v>
          </cell>
          <cell r="U240">
            <v>0</v>
          </cell>
          <cell r="V240">
            <v>0</v>
          </cell>
          <cell r="W240">
            <v>0</v>
          </cell>
        </row>
        <row r="241">
          <cell r="A241">
            <v>9.1999999999999993</v>
          </cell>
          <cell r="B241">
            <v>20</v>
          </cell>
          <cell r="C241" t="str">
            <v xml:space="preserve">Населенные пункты сельские </v>
          </cell>
          <cell r="E241">
            <v>0.46</v>
          </cell>
          <cell r="F241">
            <v>0</v>
          </cell>
          <cell r="G241">
            <v>0</v>
          </cell>
          <cell r="H241">
            <v>0</v>
          </cell>
          <cell r="I241">
            <v>0</v>
          </cell>
          <cell r="J241">
            <v>0</v>
          </cell>
          <cell r="K241">
            <v>0</v>
          </cell>
          <cell r="L241">
            <v>0</v>
          </cell>
          <cell r="M241">
            <v>0</v>
          </cell>
          <cell r="N241">
            <v>0</v>
          </cell>
          <cell r="O241">
            <v>0</v>
          </cell>
          <cell r="P241">
            <v>0</v>
          </cell>
          <cell r="Q241">
            <v>0</v>
          </cell>
          <cell r="S241">
            <v>0</v>
          </cell>
          <cell r="T241">
            <v>0</v>
          </cell>
          <cell r="U241">
            <v>0</v>
          </cell>
          <cell r="V241">
            <v>0</v>
          </cell>
          <cell r="W241">
            <v>0</v>
          </cell>
        </row>
        <row r="242">
          <cell r="A242">
            <v>9.2100000000000009</v>
          </cell>
          <cell r="B242">
            <v>21</v>
          </cell>
          <cell r="C242" t="str">
            <v>Населенные пункты городские</v>
          </cell>
          <cell r="E242">
            <v>0.65</v>
          </cell>
          <cell r="F242">
            <v>0</v>
          </cell>
          <cell r="G242">
            <v>0</v>
          </cell>
          <cell r="H242">
            <v>0</v>
          </cell>
          <cell r="I242">
            <v>0</v>
          </cell>
          <cell r="J242">
            <v>0</v>
          </cell>
          <cell r="K242">
            <v>0</v>
          </cell>
          <cell r="L242">
            <v>0</v>
          </cell>
          <cell r="M242">
            <v>0</v>
          </cell>
          <cell r="N242">
            <v>0</v>
          </cell>
          <cell r="O242">
            <v>0</v>
          </cell>
          <cell r="P242">
            <v>0</v>
          </cell>
          <cell r="Q242">
            <v>0</v>
          </cell>
          <cell r="S242">
            <v>0</v>
          </cell>
          <cell r="T242">
            <v>0</v>
          </cell>
          <cell r="U242">
            <v>0</v>
          </cell>
          <cell r="V242">
            <v>0</v>
          </cell>
          <cell r="W242">
            <v>0</v>
          </cell>
        </row>
        <row r="243">
          <cell r="A243">
            <v>9.2200000000000006</v>
          </cell>
          <cell r="B243">
            <v>22</v>
          </cell>
          <cell r="C243" t="str">
            <v>Насел. пункты город. (гаражн. кооп)</v>
          </cell>
          <cell r="E243">
            <v>0.65</v>
          </cell>
          <cell r="F243">
            <v>0</v>
          </cell>
          <cell r="G243">
            <v>0</v>
          </cell>
          <cell r="H243">
            <v>0</v>
          </cell>
          <cell r="I243">
            <v>0</v>
          </cell>
          <cell r="J243">
            <v>0</v>
          </cell>
          <cell r="K243">
            <v>0</v>
          </cell>
          <cell r="L243">
            <v>0</v>
          </cell>
          <cell r="M243">
            <v>0</v>
          </cell>
          <cell r="N243">
            <v>0</v>
          </cell>
          <cell r="O243">
            <v>0</v>
          </cell>
          <cell r="P243">
            <v>0</v>
          </cell>
          <cell r="Q243">
            <v>0</v>
          </cell>
          <cell r="S243">
            <v>0</v>
          </cell>
          <cell r="T243">
            <v>0</v>
          </cell>
          <cell r="U243">
            <v>0</v>
          </cell>
          <cell r="V243">
            <v>0</v>
          </cell>
          <cell r="W243">
            <v>0</v>
          </cell>
        </row>
        <row r="244">
          <cell r="A244">
            <v>9.23</v>
          </cell>
          <cell r="B244">
            <v>23</v>
          </cell>
          <cell r="C244" t="str">
            <v>Население с эл. плитами с общ. учётом</v>
          </cell>
          <cell r="E244">
            <v>0.46</v>
          </cell>
          <cell r="F244">
            <v>0</v>
          </cell>
          <cell r="G244">
            <v>0</v>
          </cell>
          <cell r="H244">
            <v>0</v>
          </cell>
          <cell r="I244">
            <v>0</v>
          </cell>
          <cell r="J244">
            <v>0</v>
          </cell>
          <cell r="K244">
            <v>0</v>
          </cell>
          <cell r="L244">
            <v>0</v>
          </cell>
          <cell r="M244">
            <v>0</v>
          </cell>
          <cell r="N244">
            <v>0</v>
          </cell>
          <cell r="O244">
            <v>0</v>
          </cell>
          <cell r="P244">
            <v>0</v>
          </cell>
          <cell r="Q244">
            <v>0</v>
          </cell>
          <cell r="S244">
            <v>0</v>
          </cell>
          <cell r="T244">
            <v>0</v>
          </cell>
          <cell r="U244">
            <v>0</v>
          </cell>
          <cell r="V244">
            <v>0</v>
          </cell>
          <cell r="W244">
            <v>0</v>
          </cell>
        </row>
        <row r="245">
          <cell r="A245">
            <v>9.24</v>
          </cell>
          <cell r="B245">
            <v>24</v>
          </cell>
          <cell r="C245" t="str">
            <v>Перепродавец пром.</v>
          </cell>
          <cell r="E245">
            <v>0</v>
          </cell>
          <cell r="F245">
            <v>0</v>
          </cell>
          <cell r="G245">
            <v>0</v>
          </cell>
          <cell r="H245">
            <v>0</v>
          </cell>
          <cell r="I245">
            <v>0</v>
          </cell>
          <cell r="J245">
            <v>0</v>
          </cell>
          <cell r="K245">
            <v>0</v>
          </cell>
          <cell r="L245">
            <v>0</v>
          </cell>
          <cell r="M245">
            <v>0</v>
          </cell>
          <cell r="N245">
            <v>0</v>
          </cell>
          <cell r="O245">
            <v>0</v>
          </cell>
          <cell r="P245">
            <v>0</v>
          </cell>
          <cell r="Q245">
            <v>0</v>
          </cell>
          <cell r="S245">
            <v>0</v>
          </cell>
          <cell r="T245">
            <v>0</v>
          </cell>
          <cell r="U245">
            <v>0</v>
          </cell>
          <cell r="V245">
            <v>0</v>
          </cell>
          <cell r="W245">
            <v>0</v>
          </cell>
        </row>
        <row r="246">
          <cell r="A246">
            <v>9.25</v>
          </cell>
          <cell r="B246">
            <v>25</v>
          </cell>
          <cell r="C246" t="str">
            <v>Перепродавец населен.</v>
          </cell>
          <cell r="E246">
            <v>0</v>
          </cell>
          <cell r="F246">
            <v>0</v>
          </cell>
          <cell r="G246">
            <v>0</v>
          </cell>
          <cell r="H246">
            <v>0</v>
          </cell>
          <cell r="I246">
            <v>0</v>
          </cell>
          <cell r="J246">
            <v>0</v>
          </cell>
          <cell r="K246">
            <v>0</v>
          </cell>
          <cell r="L246">
            <v>0</v>
          </cell>
          <cell r="M246">
            <v>0</v>
          </cell>
          <cell r="N246">
            <v>0</v>
          </cell>
          <cell r="O246">
            <v>0</v>
          </cell>
          <cell r="P246">
            <v>0</v>
          </cell>
          <cell r="Q246">
            <v>0</v>
          </cell>
          <cell r="S246">
            <v>0</v>
          </cell>
          <cell r="T246">
            <v>0</v>
          </cell>
          <cell r="U246">
            <v>0</v>
          </cell>
          <cell r="V246">
            <v>0</v>
          </cell>
          <cell r="W246">
            <v>0</v>
          </cell>
        </row>
        <row r="247">
          <cell r="A247">
            <v>10</v>
          </cell>
          <cell r="C247" t="str">
            <v>ЗАО "РИТЭК"</v>
          </cell>
          <cell r="F247">
            <v>0</v>
          </cell>
          <cell r="G247">
            <v>0</v>
          </cell>
          <cell r="H247">
            <v>0</v>
          </cell>
          <cell r="I247">
            <v>0</v>
          </cell>
          <cell r="J247">
            <v>0</v>
          </cell>
          <cell r="K247">
            <v>0</v>
          </cell>
          <cell r="L247">
            <v>0</v>
          </cell>
          <cell r="M247">
            <v>0</v>
          </cell>
          <cell r="N247">
            <v>0</v>
          </cell>
          <cell r="O247">
            <v>0</v>
          </cell>
          <cell r="P247">
            <v>0</v>
          </cell>
          <cell r="Q247">
            <v>0</v>
          </cell>
          <cell r="R247" t="str">
            <v>А</v>
          </cell>
          <cell r="S247">
            <v>0</v>
          </cell>
          <cell r="T247">
            <v>0</v>
          </cell>
          <cell r="U247">
            <v>0</v>
          </cell>
          <cell r="V247">
            <v>0</v>
          </cell>
          <cell r="W247">
            <v>0</v>
          </cell>
        </row>
        <row r="248">
          <cell r="C248" t="str">
            <v>Заявленная мощность кВт</v>
          </cell>
          <cell r="F248">
            <v>0</v>
          </cell>
          <cell r="G248">
            <v>0</v>
          </cell>
          <cell r="H248">
            <v>0</v>
          </cell>
          <cell r="I248">
            <v>0</v>
          </cell>
          <cell r="J248">
            <v>0</v>
          </cell>
          <cell r="K248">
            <v>0</v>
          </cell>
          <cell r="L248">
            <v>0</v>
          </cell>
          <cell r="M248">
            <v>0</v>
          </cell>
          <cell r="N248">
            <v>0</v>
          </cell>
          <cell r="O248">
            <v>0</v>
          </cell>
          <cell r="P248">
            <v>0</v>
          </cell>
          <cell r="Q248">
            <v>0</v>
          </cell>
          <cell r="S248">
            <v>0</v>
          </cell>
          <cell r="T248">
            <v>0</v>
          </cell>
          <cell r="U248">
            <v>0</v>
          </cell>
          <cell r="V248">
            <v>0</v>
          </cell>
          <cell r="W248">
            <v>0</v>
          </cell>
        </row>
        <row r="249">
          <cell r="A249">
            <v>10.01</v>
          </cell>
          <cell r="B249">
            <v>1</v>
          </cell>
          <cell r="C249" t="str">
            <v>Пром. &gt; 750 кВА (мощность) ВН</v>
          </cell>
          <cell r="E249">
            <v>387</v>
          </cell>
          <cell r="F249">
            <v>0</v>
          </cell>
          <cell r="G249">
            <v>0</v>
          </cell>
          <cell r="H249">
            <v>0</v>
          </cell>
          <cell r="I249">
            <v>0</v>
          </cell>
          <cell r="J249">
            <v>0</v>
          </cell>
          <cell r="K249">
            <v>0</v>
          </cell>
          <cell r="L249">
            <v>0</v>
          </cell>
          <cell r="M249">
            <v>0</v>
          </cell>
          <cell r="N249">
            <v>0</v>
          </cell>
          <cell r="O249">
            <v>0</v>
          </cell>
          <cell r="P249">
            <v>0</v>
          </cell>
          <cell r="Q249">
            <v>0</v>
          </cell>
          <cell r="S249">
            <v>0</v>
          </cell>
          <cell r="T249">
            <v>0</v>
          </cell>
          <cell r="U249">
            <v>0</v>
          </cell>
          <cell r="V249">
            <v>0</v>
          </cell>
          <cell r="W249">
            <v>0</v>
          </cell>
        </row>
        <row r="250">
          <cell r="A250">
            <v>10.02</v>
          </cell>
          <cell r="B250">
            <v>2</v>
          </cell>
          <cell r="C250" t="str">
            <v>Пром. &gt; 750 кВА (мощность) СН</v>
          </cell>
          <cell r="E250">
            <v>510</v>
          </cell>
          <cell r="F250">
            <v>0</v>
          </cell>
          <cell r="G250">
            <v>0</v>
          </cell>
          <cell r="H250">
            <v>0</v>
          </cell>
          <cell r="I250">
            <v>0</v>
          </cell>
          <cell r="J250">
            <v>0</v>
          </cell>
          <cell r="K250">
            <v>0</v>
          </cell>
          <cell r="L250">
            <v>0</v>
          </cell>
          <cell r="M250">
            <v>0</v>
          </cell>
          <cell r="N250">
            <v>0</v>
          </cell>
          <cell r="O250">
            <v>0</v>
          </cell>
          <cell r="P250">
            <v>0</v>
          </cell>
          <cell r="Q250">
            <v>0</v>
          </cell>
          <cell r="S250">
            <v>0</v>
          </cell>
          <cell r="T250">
            <v>0</v>
          </cell>
          <cell r="U250">
            <v>0</v>
          </cell>
          <cell r="V250">
            <v>0</v>
          </cell>
          <cell r="W250">
            <v>0</v>
          </cell>
        </row>
        <row r="251">
          <cell r="A251">
            <v>10.029999999999999</v>
          </cell>
          <cell r="B251">
            <v>3</v>
          </cell>
          <cell r="C251" t="str">
            <v>Пром. &gt; 750 кВА (эл. энергия) ВН</v>
          </cell>
          <cell r="E251">
            <v>0.27100000000000002</v>
          </cell>
          <cell r="F251">
            <v>0</v>
          </cell>
          <cell r="G251">
            <v>0</v>
          </cell>
          <cell r="H251">
            <v>0</v>
          </cell>
          <cell r="I251">
            <v>0</v>
          </cell>
          <cell r="J251">
            <v>0</v>
          </cell>
          <cell r="K251">
            <v>0</v>
          </cell>
          <cell r="L251">
            <v>0</v>
          </cell>
          <cell r="M251">
            <v>0</v>
          </cell>
          <cell r="N251">
            <v>0</v>
          </cell>
          <cell r="O251">
            <v>0</v>
          </cell>
          <cell r="P251">
            <v>0</v>
          </cell>
          <cell r="Q251">
            <v>0</v>
          </cell>
          <cell r="S251">
            <v>0</v>
          </cell>
          <cell r="T251">
            <v>0</v>
          </cell>
          <cell r="U251">
            <v>0</v>
          </cell>
          <cell r="V251">
            <v>0</v>
          </cell>
          <cell r="W251">
            <v>0</v>
          </cell>
        </row>
        <row r="252">
          <cell r="A252">
            <v>10.039999999999999</v>
          </cell>
          <cell r="B252">
            <v>4</v>
          </cell>
          <cell r="C252" t="str">
            <v>Пром. &gt; 750 кВА (одностав.) ВН</v>
          </cell>
          <cell r="E252">
            <v>0.82199999999999995</v>
          </cell>
          <cell r="F252">
            <v>0</v>
          </cell>
          <cell r="G252">
            <v>0</v>
          </cell>
          <cell r="H252">
            <v>0</v>
          </cell>
          <cell r="I252">
            <v>0</v>
          </cell>
          <cell r="J252">
            <v>0</v>
          </cell>
          <cell r="K252">
            <v>0</v>
          </cell>
          <cell r="L252">
            <v>0</v>
          </cell>
          <cell r="M252">
            <v>0</v>
          </cell>
          <cell r="N252">
            <v>0</v>
          </cell>
          <cell r="O252">
            <v>0</v>
          </cell>
          <cell r="P252">
            <v>0</v>
          </cell>
          <cell r="Q252">
            <v>0</v>
          </cell>
          <cell r="S252">
            <v>0</v>
          </cell>
          <cell r="T252">
            <v>0</v>
          </cell>
          <cell r="U252">
            <v>0</v>
          </cell>
          <cell r="V252">
            <v>0</v>
          </cell>
          <cell r="W252">
            <v>0</v>
          </cell>
        </row>
        <row r="253">
          <cell r="A253">
            <v>10.050000000000001</v>
          </cell>
          <cell r="B253">
            <v>5</v>
          </cell>
          <cell r="C253" t="str">
            <v>Пром. до 750 кВА (эл. энергия) ВН</v>
          </cell>
          <cell r="E253">
            <v>0.82199999999999995</v>
          </cell>
          <cell r="F253">
            <v>0</v>
          </cell>
          <cell r="G253">
            <v>0</v>
          </cell>
          <cell r="H253">
            <v>0</v>
          </cell>
          <cell r="I253">
            <v>0</v>
          </cell>
          <cell r="J253">
            <v>0</v>
          </cell>
          <cell r="K253">
            <v>0</v>
          </cell>
          <cell r="L253">
            <v>0</v>
          </cell>
          <cell r="M253">
            <v>0</v>
          </cell>
          <cell r="N253">
            <v>0</v>
          </cell>
          <cell r="O253">
            <v>0</v>
          </cell>
          <cell r="P253">
            <v>0</v>
          </cell>
          <cell r="Q253">
            <v>0</v>
          </cell>
          <cell r="S253">
            <v>0</v>
          </cell>
          <cell r="T253">
            <v>0</v>
          </cell>
          <cell r="U253">
            <v>0</v>
          </cell>
          <cell r="V253">
            <v>0</v>
          </cell>
          <cell r="W253">
            <v>0</v>
          </cell>
        </row>
        <row r="254">
          <cell r="A254">
            <v>10.06</v>
          </cell>
          <cell r="B254">
            <v>6</v>
          </cell>
          <cell r="C254" t="str">
            <v>Пром. до 750 кВА (эл. энергия) СН</v>
          </cell>
          <cell r="E254">
            <v>1.0349999999999999</v>
          </cell>
          <cell r="F254">
            <v>0</v>
          </cell>
          <cell r="G254">
            <v>0</v>
          </cell>
          <cell r="H254">
            <v>0</v>
          </cell>
          <cell r="I254">
            <v>0</v>
          </cell>
          <cell r="J254">
            <v>0</v>
          </cell>
          <cell r="K254">
            <v>0</v>
          </cell>
          <cell r="L254">
            <v>0</v>
          </cell>
          <cell r="M254">
            <v>0</v>
          </cell>
          <cell r="N254">
            <v>0</v>
          </cell>
          <cell r="O254">
            <v>0</v>
          </cell>
          <cell r="P254">
            <v>0</v>
          </cell>
          <cell r="Q254">
            <v>0</v>
          </cell>
          <cell r="S254">
            <v>0</v>
          </cell>
          <cell r="T254">
            <v>0</v>
          </cell>
          <cell r="U254">
            <v>0</v>
          </cell>
          <cell r="V254">
            <v>0</v>
          </cell>
          <cell r="W254">
            <v>0</v>
          </cell>
        </row>
        <row r="255">
          <cell r="A255">
            <v>10.07</v>
          </cell>
          <cell r="B255">
            <v>7</v>
          </cell>
          <cell r="C255" t="str">
            <v>Пром. до 750 кВА (эл. энергия) НН</v>
          </cell>
          <cell r="E255">
            <v>1.1259999999999999</v>
          </cell>
          <cell r="F255">
            <v>0</v>
          </cell>
          <cell r="G255">
            <v>0</v>
          </cell>
          <cell r="H255">
            <v>0</v>
          </cell>
          <cell r="I255">
            <v>0</v>
          </cell>
          <cell r="J255">
            <v>0</v>
          </cell>
          <cell r="K255">
            <v>0</v>
          </cell>
          <cell r="L255">
            <v>0</v>
          </cell>
          <cell r="M255">
            <v>0</v>
          </cell>
          <cell r="N255">
            <v>0</v>
          </cell>
          <cell r="O255">
            <v>0</v>
          </cell>
          <cell r="P255">
            <v>0</v>
          </cell>
          <cell r="Q255">
            <v>0</v>
          </cell>
          <cell r="S255">
            <v>0</v>
          </cell>
          <cell r="T255">
            <v>0</v>
          </cell>
          <cell r="U255">
            <v>0</v>
          </cell>
          <cell r="V255">
            <v>0</v>
          </cell>
          <cell r="W255">
            <v>0</v>
          </cell>
        </row>
        <row r="256">
          <cell r="A256">
            <v>10.08</v>
          </cell>
          <cell r="B256">
            <v>8</v>
          </cell>
          <cell r="C256" t="str">
            <v>Бюджет &gt; 750 кВА (мощнсть) ВН</v>
          </cell>
          <cell r="E256">
            <v>0</v>
          </cell>
          <cell r="F256">
            <v>0</v>
          </cell>
          <cell r="G256">
            <v>0</v>
          </cell>
          <cell r="H256">
            <v>0</v>
          </cell>
          <cell r="I256">
            <v>0</v>
          </cell>
          <cell r="J256">
            <v>0</v>
          </cell>
          <cell r="K256">
            <v>0</v>
          </cell>
          <cell r="L256">
            <v>0</v>
          </cell>
          <cell r="M256">
            <v>0</v>
          </cell>
          <cell r="N256">
            <v>0</v>
          </cell>
          <cell r="O256">
            <v>0</v>
          </cell>
          <cell r="P256">
            <v>0</v>
          </cell>
          <cell r="Q256">
            <v>0</v>
          </cell>
          <cell r="S256">
            <v>0</v>
          </cell>
          <cell r="T256">
            <v>0</v>
          </cell>
          <cell r="U256">
            <v>0</v>
          </cell>
          <cell r="V256">
            <v>0</v>
          </cell>
          <cell r="W256">
            <v>0</v>
          </cell>
        </row>
        <row r="257">
          <cell r="A257">
            <v>10.09</v>
          </cell>
          <cell r="B257">
            <v>9</v>
          </cell>
          <cell r="C257" t="str">
            <v>Бюджет &gt; 750 кВА (мощнсть) СН</v>
          </cell>
          <cell r="E257">
            <v>0</v>
          </cell>
          <cell r="F257">
            <v>0</v>
          </cell>
          <cell r="G257">
            <v>0</v>
          </cell>
          <cell r="H257">
            <v>0</v>
          </cell>
          <cell r="I257">
            <v>0</v>
          </cell>
          <cell r="J257">
            <v>0</v>
          </cell>
          <cell r="K257">
            <v>0</v>
          </cell>
          <cell r="L257">
            <v>0</v>
          </cell>
          <cell r="M257">
            <v>0</v>
          </cell>
          <cell r="N257">
            <v>0</v>
          </cell>
          <cell r="O257">
            <v>0</v>
          </cell>
          <cell r="P257">
            <v>0</v>
          </cell>
          <cell r="Q257">
            <v>0</v>
          </cell>
          <cell r="S257">
            <v>0</v>
          </cell>
          <cell r="T257">
            <v>0</v>
          </cell>
          <cell r="U257">
            <v>0</v>
          </cell>
          <cell r="V257">
            <v>0</v>
          </cell>
          <cell r="W257">
            <v>0</v>
          </cell>
        </row>
        <row r="258">
          <cell r="A258">
            <v>10.1</v>
          </cell>
          <cell r="B258">
            <v>10</v>
          </cell>
          <cell r="C258" t="str">
            <v>Бюджет &gt; 750 кВА (эл. энергия) ВН</v>
          </cell>
          <cell r="E258">
            <v>0</v>
          </cell>
          <cell r="F258">
            <v>0</v>
          </cell>
          <cell r="G258">
            <v>0</v>
          </cell>
          <cell r="H258">
            <v>0</v>
          </cell>
          <cell r="I258">
            <v>0</v>
          </cell>
          <cell r="J258">
            <v>0</v>
          </cell>
          <cell r="K258">
            <v>0</v>
          </cell>
          <cell r="L258">
            <v>0</v>
          </cell>
          <cell r="M258">
            <v>0</v>
          </cell>
          <cell r="N258">
            <v>0</v>
          </cell>
          <cell r="O258">
            <v>0</v>
          </cell>
          <cell r="P258">
            <v>0</v>
          </cell>
          <cell r="Q258">
            <v>0</v>
          </cell>
          <cell r="S258">
            <v>0</v>
          </cell>
          <cell r="T258">
            <v>0</v>
          </cell>
          <cell r="U258">
            <v>0</v>
          </cell>
          <cell r="V258">
            <v>0</v>
          </cell>
          <cell r="W258">
            <v>0</v>
          </cell>
        </row>
        <row r="259">
          <cell r="A259">
            <v>10.11</v>
          </cell>
          <cell r="B259">
            <v>11</v>
          </cell>
          <cell r="C259" t="str">
            <v>Бюджет &gt; 750 кВА (одностав) ВН</v>
          </cell>
          <cell r="E259">
            <v>0.70299999999999996</v>
          </cell>
          <cell r="F259">
            <v>0</v>
          </cell>
          <cell r="G259">
            <v>0</v>
          </cell>
          <cell r="H259">
            <v>0</v>
          </cell>
          <cell r="I259">
            <v>0</v>
          </cell>
          <cell r="J259">
            <v>0</v>
          </cell>
          <cell r="K259">
            <v>0</v>
          </cell>
          <cell r="L259">
            <v>0</v>
          </cell>
          <cell r="M259">
            <v>0</v>
          </cell>
          <cell r="N259">
            <v>0</v>
          </cell>
          <cell r="O259">
            <v>0</v>
          </cell>
          <cell r="P259">
            <v>0</v>
          </cell>
          <cell r="Q259">
            <v>0</v>
          </cell>
          <cell r="S259">
            <v>0</v>
          </cell>
          <cell r="T259">
            <v>0</v>
          </cell>
          <cell r="U259">
            <v>0</v>
          </cell>
          <cell r="V259">
            <v>0</v>
          </cell>
          <cell r="W259">
            <v>0</v>
          </cell>
        </row>
        <row r="260">
          <cell r="A260">
            <v>10.119999999999999</v>
          </cell>
          <cell r="B260">
            <v>12</v>
          </cell>
          <cell r="C260" t="str">
            <v>Бюджет до 750 кВА (эл. энергия) ВН</v>
          </cell>
          <cell r="E260">
            <v>0.70299999999999996</v>
          </cell>
          <cell r="F260">
            <v>0</v>
          </cell>
          <cell r="G260">
            <v>0</v>
          </cell>
          <cell r="H260">
            <v>0</v>
          </cell>
          <cell r="I260">
            <v>0</v>
          </cell>
          <cell r="J260">
            <v>0</v>
          </cell>
          <cell r="K260">
            <v>0</v>
          </cell>
          <cell r="L260">
            <v>0</v>
          </cell>
          <cell r="M260">
            <v>0</v>
          </cell>
          <cell r="N260">
            <v>0</v>
          </cell>
          <cell r="O260">
            <v>0</v>
          </cell>
          <cell r="P260">
            <v>0</v>
          </cell>
          <cell r="Q260">
            <v>0</v>
          </cell>
          <cell r="S260">
            <v>0</v>
          </cell>
          <cell r="T260">
            <v>0</v>
          </cell>
          <cell r="U260">
            <v>0</v>
          </cell>
          <cell r="V260">
            <v>0</v>
          </cell>
          <cell r="W260">
            <v>0</v>
          </cell>
        </row>
        <row r="261">
          <cell r="A261">
            <v>10.130000000000001</v>
          </cell>
          <cell r="B261">
            <v>13</v>
          </cell>
          <cell r="C261" t="str">
            <v>Бюджет до 750 кВА (эл. энергия) СН</v>
          </cell>
          <cell r="E261">
            <v>0</v>
          </cell>
          <cell r="F261">
            <v>0</v>
          </cell>
          <cell r="G261">
            <v>0</v>
          </cell>
          <cell r="H261">
            <v>0</v>
          </cell>
          <cell r="I261">
            <v>0</v>
          </cell>
          <cell r="J261">
            <v>0</v>
          </cell>
          <cell r="K261">
            <v>0</v>
          </cell>
          <cell r="L261">
            <v>0</v>
          </cell>
          <cell r="M261">
            <v>0</v>
          </cell>
          <cell r="N261">
            <v>0</v>
          </cell>
          <cell r="O261">
            <v>0</v>
          </cell>
          <cell r="P261">
            <v>0</v>
          </cell>
          <cell r="Q261">
            <v>0</v>
          </cell>
          <cell r="S261">
            <v>0</v>
          </cell>
          <cell r="T261">
            <v>0</v>
          </cell>
          <cell r="U261">
            <v>0</v>
          </cell>
          <cell r="V261">
            <v>0</v>
          </cell>
          <cell r="W261">
            <v>0</v>
          </cell>
        </row>
        <row r="262">
          <cell r="A262">
            <v>10.14</v>
          </cell>
          <cell r="B262">
            <v>14</v>
          </cell>
          <cell r="C262" t="str">
            <v>Бюджет до 750 кВА (эл. энергия) НН</v>
          </cell>
          <cell r="E262">
            <v>0</v>
          </cell>
          <cell r="F262">
            <v>0</v>
          </cell>
          <cell r="G262">
            <v>0</v>
          </cell>
          <cell r="H262">
            <v>0</v>
          </cell>
          <cell r="I262">
            <v>0</v>
          </cell>
          <cell r="J262">
            <v>0</v>
          </cell>
          <cell r="K262">
            <v>0</v>
          </cell>
          <cell r="L262">
            <v>0</v>
          </cell>
          <cell r="M262">
            <v>0</v>
          </cell>
          <cell r="N262">
            <v>0</v>
          </cell>
          <cell r="O262">
            <v>0</v>
          </cell>
          <cell r="P262">
            <v>0</v>
          </cell>
          <cell r="Q262">
            <v>0</v>
          </cell>
          <cell r="S262">
            <v>0</v>
          </cell>
          <cell r="T262">
            <v>0</v>
          </cell>
          <cell r="U262">
            <v>0</v>
          </cell>
          <cell r="V262">
            <v>0</v>
          </cell>
          <cell r="W262">
            <v>0</v>
          </cell>
        </row>
        <row r="263">
          <cell r="A263">
            <v>10.15</v>
          </cell>
          <cell r="B263">
            <v>15</v>
          </cell>
          <cell r="C263" t="str">
            <v>Непром. потребители ВН</v>
          </cell>
          <cell r="E263">
            <v>0.82199999999999995</v>
          </cell>
          <cell r="F263">
            <v>0</v>
          </cell>
          <cell r="G263">
            <v>0</v>
          </cell>
          <cell r="H263">
            <v>0</v>
          </cell>
          <cell r="I263">
            <v>0</v>
          </cell>
          <cell r="J263">
            <v>0</v>
          </cell>
          <cell r="K263">
            <v>0</v>
          </cell>
          <cell r="L263">
            <v>0</v>
          </cell>
          <cell r="M263">
            <v>0</v>
          </cell>
          <cell r="N263">
            <v>0</v>
          </cell>
          <cell r="O263">
            <v>0</v>
          </cell>
          <cell r="P263">
            <v>0</v>
          </cell>
          <cell r="Q263">
            <v>0</v>
          </cell>
          <cell r="S263">
            <v>0</v>
          </cell>
          <cell r="T263">
            <v>0</v>
          </cell>
          <cell r="U263">
            <v>0</v>
          </cell>
          <cell r="V263">
            <v>0</v>
          </cell>
          <cell r="W263">
            <v>0</v>
          </cell>
        </row>
        <row r="264">
          <cell r="A264">
            <v>10.16</v>
          </cell>
          <cell r="B264">
            <v>16</v>
          </cell>
          <cell r="C264" t="str">
            <v>Сельское хозяйство НД</v>
          </cell>
          <cell r="E264">
            <v>0.68400000000000005</v>
          </cell>
          <cell r="F264">
            <v>0</v>
          </cell>
          <cell r="G264">
            <v>0</v>
          </cell>
          <cell r="H264">
            <v>0</v>
          </cell>
          <cell r="I264">
            <v>0</v>
          </cell>
          <cell r="J264">
            <v>0</v>
          </cell>
          <cell r="K264">
            <v>0</v>
          </cell>
          <cell r="L264">
            <v>0</v>
          </cell>
          <cell r="M264">
            <v>0</v>
          </cell>
          <cell r="N264">
            <v>0</v>
          </cell>
          <cell r="O264">
            <v>0</v>
          </cell>
          <cell r="P264">
            <v>0</v>
          </cell>
          <cell r="Q264">
            <v>0</v>
          </cell>
          <cell r="S264">
            <v>0</v>
          </cell>
          <cell r="T264">
            <v>0</v>
          </cell>
          <cell r="U264">
            <v>0</v>
          </cell>
          <cell r="V264">
            <v>0</v>
          </cell>
          <cell r="W264">
            <v>0</v>
          </cell>
        </row>
        <row r="265">
          <cell r="A265">
            <v>10.17</v>
          </cell>
          <cell r="B265">
            <v>17</v>
          </cell>
          <cell r="C265" t="str">
            <v>Хоз. нужды энергосистемы ВН</v>
          </cell>
          <cell r="E265">
            <v>0.78100000000000003</v>
          </cell>
          <cell r="F265">
            <v>0</v>
          </cell>
          <cell r="G265">
            <v>0</v>
          </cell>
          <cell r="H265">
            <v>0</v>
          </cell>
          <cell r="I265">
            <v>0</v>
          </cell>
          <cell r="J265">
            <v>0</v>
          </cell>
          <cell r="K265">
            <v>0</v>
          </cell>
          <cell r="L265">
            <v>0</v>
          </cell>
          <cell r="M265">
            <v>0</v>
          </cell>
          <cell r="N265">
            <v>0</v>
          </cell>
          <cell r="O265">
            <v>0</v>
          </cell>
          <cell r="P265">
            <v>0</v>
          </cell>
          <cell r="Q265">
            <v>0</v>
          </cell>
          <cell r="S265">
            <v>0</v>
          </cell>
          <cell r="T265">
            <v>0</v>
          </cell>
          <cell r="U265">
            <v>0</v>
          </cell>
          <cell r="V265">
            <v>0</v>
          </cell>
          <cell r="W265">
            <v>0</v>
          </cell>
        </row>
        <row r="266">
          <cell r="A266">
            <v>10.18</v>
          </cell>
          <cell r="B266">
            <v>18</v>
          </cell>
          <cell r="C266" t="str">
            <v>Население с эл. плитами</v>
          </cell>
          <cell r="E266">
            <v>0.52</v>
          </cell>
          <cell r="F266">
            <v>0</v>
          </cell>
          <cell r="G266">
            <v>0</v>
          </cell>
          <cell r="H266">
            <v>0</v>
          </cell>
          <cell r="I266">
            <v>0</v>
          </cell>
          <cell r="J266">
            <v>0</v>
          </cell>
          <cell r="K266">
            <v>0</v>
          </cell>
          <cell r="L266">
            <v>0</v>
          </cell>
          <cell r="M266">
            <v>0</v>
          </cell>
          <cell r="N266">
            <v>0</v>
          </cell>
          <cell r="O266">
            <v>0</v>
          </cell>
          <cell r="P266">
            <v>0</v>
          </cell>
          <cell r="Q266">
            <v>0</v>
          </cell>
          <cell r="S266">
            <v>0</v>
          </cell>
          <cell r="T266">
            <v>0</v>
          </cell>
          <cell r="U266">
            <v>0</v>
          </cell>
          <cell r="V266">
            <v>0</v>
          </cell>
          <cell r="W266">
            <v>0</v>
          </cell>
        </row>
        <row r="267">
          <cell r="A267">
            <v>10.19</v>
          </cell>
          <cell r="B267">
            <v>19</v>
          </cell>
          <cell r="C267" t="str">
            <v>Население с газовыми плитами</v>
          </cell>
          <cell r="E267">
            <v>0.74</v>
          </cell>
          <cell r="F267">
            <v>0</v>
          </cell>
          <cell r="G267">
            <v>0</v>
          </cell>
          <cell r="H267">
            <v>0</v>
          </cell>
          <cell r="I267">
            <v>0</v>
          </cell>
          <cell r="J267">
            <v>0</v>
          </cell>
          <cell r="K267">
            <v>0</v>
          </cell>
          <cell r="L267">
            <v>0</v>
          </cell>
          <cell r="M267">
            <v>0</v>
          </cell>
          <cell r="N267">
            <v>0</v>
          </cell>
          <cell r="O267">
            <v>0</v>
          </cell>
          <cell r="P267">
            <v>0</v>
          </cell>
          <cell r="Q267">
            <v>0</v>
          </cell>
          <cell r="S267">
            <v>0</v>
          </cell>
          <cell r="T267">
            <v>0</v>
          </cell>
          <cell r="U267">
            <v>0</v>
          </cell>
          <cell r="V267">
            <v>0</v>
          </cell>
          <cell r="W267">
            <v>0</v>
          </cell>
        </row>
        <row r="268">
          <cell r="A268">
            <v>10.199999999999999</v>
          </cell>
          <cell r="B268">
            <v>20</v>
          </cell>
          <cell r="C268" t="str">
            <v xml:space="preserve">Населенные пункты сельские </v>
          </cell>
          <cell r="E268">
            <v>0.46</v>
          </cell>
          <cell r="F268">
            <v>0</v>
          </cell>
          <cell r="G268">
            <v>0</v>
          </cell>
          <cell r="H268">
            <v>0</v>
          </cell>
          <cell r="I268">
            <v>0</v>
          </cell>
          <cell r="J268">
            <v>0</v>
          </cell>
          <cell r="K268">
            <v>0</v>
          </cell>
          <cell r="L268">
            <v>0</v>
          </cell>
          <cell r="M268">
            <v>0</v>
          </cell>
          <cell r="N268">
            <v>0</v>
          </cell>
          <cell r="O268">
            <v>0</v>
          </cell>
          <cell r="P268">
            <v>0</v>
          </cell>
          <cell r="Q268">
            <v>0</v>
          </cell>
          <cell r="S268">
            <v>0</v>
          </cell>
          <cell r="T268">
            <v>0</v>
          </cell>
          <cell r="U268">
            <v>0</v>
          </cell>
          <cell r="V268">
            <v>0</v>
          </cell>
          <cell r="W268">
            <v>0</v>
          </cell>
        </row>
        <row r="269">
          <cell r="A269">
            <v>10.210000000000001</v>
          </cell>
          <cell r="B269">
            <v>21</v>
          </cell>
          <cell r="C269" t="str">
            <v>Населенные пункты городские</v>
          </cell>
          <cell r="E269">
            <v>0.65</v>
          </cell>
          <cell r="F269">
            <v>0</v>
          </cell>
          <cell r="G269">
            <v>0</v>
          </cell>
          <cell r="H269">
            <v>0</v>
          </cell>
          <cell r="I269">
            <v>0</v>
          </cell>
          <cell r="J269">
            <v>0</v>
          </cell>
          <cell r="K269">
            <v>0</v>
          </cell>
          <cell r="L269">
            <v>0</v>
          </cell>
          <cell r="M269">
            <v>0</v>
          </cell>
          <cell r="N269">
            <v>0</v>
          </cell>
          <cell r="O269">
            <v>0</v>
          </cell>
          <cell r="P269">
            <v>0</v>
          </cell>
          <cell r="Q269">
            <v>0</v>
          </cell>
          <cell r="S269">
            <v>0</v>
          </cell>
          <cell r="T269">
            <v>0</v>
          </cell>
          <cell r="U269">
            <v>0</v>
          </cell>
          <cell r="V269">
            <v>0</v>
          </cell>
          <cell r="W269">
            <v>0</v>
          </cell>
        </row>
        <row r="270">
          <cell r="A270">
            <v>10.220000000000001</v>
          </cell>
          <cell r="B270">
            <v>22</v>
          </cell>
          <cell r="C270" t="str">
            <v>Насел. пункты город. (гаражн. кооп)</v>
          </cell>
          <cell r="E270">
            <v>0.65</v>
          </cell>
          <cell r="F270">
            <v>0</v>
          </cell>
          <cell r="G270">
            <v>0</v>
          </cell>
          <cell r="H270">
            <v>0</v>
          </cell>
          <cell r="I270">
            <v>0</v>
          </cell>
          <cell r="J270">
            <v>0</v>
          </cell>
          <cell r="K270">
            <v>0</v>
          </cell>
          <cell r="L270">
            <v>0</v>
          </cell>
          <cell r="M270">
            <v>0</v>
          </cell>
          <cell r="N270">
            <v>0</v>
          </cell>
          <cell r="O270">
            <v>0</v>
          </cell>
          <cell r="P270">
            <v>0</v>
          </cell>
          <cell r="Q270">
            <v>0</v>
          </cell>
          <cell r="S270">
            <v>0</v>
          </cell>
          <cell r="T270">
            <v>0</v>
          </cell>
          <cell r="U270">
            <v>0</v>
          </cell>
          <cell r="V270">
            <v>0</v>
          </cell>
          <cell r="W270">
            <v>0</v>
          </cell>
        </row>
        <row r="271">
          <cell r="A271">
            <v>10.23</v>
          </cell>
          <cell r="B271">
            <v>23</v>
          </cell>
          <cell r="C271" t="str">
            <v>Население с эл. плитами с общ. учётом</v>
          </cell>
          <cell r="E271">
            <v>0.46</v>
          </cell>
          <cell r="F271">
            <v>0</v>
          </cell>
          <cell r="G271">
            <v>0</v>
          </cell>
          <cell r="H271">
            <v>0</v>
          </cell>
          <cell r="I271">
            <v>0</v>
          </cell>
          <cell r="J271">
            <v>0</v>
          </cell>
          <cell r="K271">
            <v>0</v>
          </cell>
          <cell r="L271">
            <v>0</v>
          </cell>
          <cell r="M271">
            <v>0</v>
          </cell>
          <cell r="N271">
            <v>0</v>
          </cell>
          <cell r="O271">
            <v>0</v>
          </cell>
          <cell r="P271">
            <v>0</v>
          </cell>
          <cell r="Q271">
            <v>0</v>
          </cell>
          <cell r="S271">
            <v>0</v>
          </cell>
          <cell r="T271">
            <v>0</v>
          </cell>
          <cell r="U271">
            <v>0</v>
          </cell>
          <cell r="V271">
            <v>0</v>
          </cell>
          <cell r="W271">
            <v>0</v>
          </cell>
        </row>
        <row r="272">
          <cell r="A272">
            <v>10.24</v>
          </cell>
          <cell r="B272">
            <v>24</v>
          </cell>
          <cell r="C272" t="str">
            <v>Перепродавец пром.</v>
          </cell>
          <cell r="E272">
            <v>0</v>
          </cell>
          <cell r="F272">
            <v>0</v>
          </cell>
          <cell r="G272">
            <v>0</v>
          </cell>
          <cell r="H272">
            <v>0</v>
          </cell>
          <cell r="I272">
            <v>0</v>
          </cell>
          <cell r="J272">
            <v>0</v>
          </cell>
          <cell r="K272">
            <v>0</v>
          </cell>
          <cell r="L272">
            <v>0</v>
          </cell>
          <cell r="M272">
            <v>0</v>
          </cell>
          <cell r="N272">
            <v>0</v>
          </cell>
          <cell r="O272">
            <v>0</v>
          </cell>
          <cell r="P272">
            <v>0</v>
          </cell>
          <cell r="Q272">
            <v>0</v>
          </cell>
          <cell r="S272">
            <v>0</v>
          </cell>
          <cell r="T272">
            <v>0</v>
          </cell>
          <cell r="U272">
            <v>0</v>
          </cell>
          <cell r="V272">
            <v>0</v>
          </cell>
          <cell r="W272">
            <v>0</v>
          </cell>
        </row>
        <row r="273">
          <cell r="A273">
            <v>10.25</v>
          </cell>
          <cell r="B273">
            <v>25</v>
          </cell>
          <cell r="C273" t="str">
            <v>Перепродавец населен.</v>
          </cell>
          <cell r="E273">
            <v>0</v>
          </cell>
          <cell r="F273">
            <v>0</v>
          </cell>
          <cell r="G273">
            <v>0</v>
          </cell>
          <cell r="H273">
            <v>0</v>
          </cell>
          <cell r="I273">
            <v>0</v>
          </cell>
          <cell r="J273">
            <v>0</v>
          </cell>
          <cell r="K273">
            <v>0</v>
          </cell>
          <cell r="L273">
            <v>0</v>
          </cell>
          <cell r="M273">
            <v>0</v>
          </cell>
          <cell r="N273">
            <v>0</v>
          </cell>
          <cell r="O273">
            <v>0</v>
          </cell>
          <cell r="P273">
            <v>0</v>
          </cell>
          <cell r="Q273">
            <v>0</v>
          </cell>
          <cell r="S273">
            <v>0</v>
          </cell>
          <cell r="T273">
            <v>0</v>
          </cell>
          <cell r="U273">
            <v>0</v>
          </cell>
          <cell r="V273">
            <v>0</v>
          </cell>
          <cell r="W273">
            <v>0</v>
          </cell>
        </row>
        <row r="274">
          <cell r="A274">
            <v>11</v>
          </cell>
          <cell r="C274" t="str">
            <v>"Тюментрансгаз"</v>
          </cell>
          <cell r="F274">
            <v>37993</v>
          </cell>
          <cell r="G274">
            <v>35731</v>
          </cell>
          <cell r="H274">
            <v>37415</v>
          </cell>
          <cell r="I274">
            <v>37017</v>
          </cell>
          <cell r="J274">
            <v>35710</v>
          </cell>
          <cell r="K274">
            <v>29112</v>
          </cell>
          <cell r="L274">
            <v>28353</v>
          </cell>
          <cell r="M274">
            <v>32031</v>
          </cell>
          <cell r="N274">
            <v>33860</v>
          </cell>
          <cell r="O274">
            <v>38701</v>
          </cell>
          <cell r="P274">
            <v>39372</v>
          </cell>
          <cell r="Q274">
            <v>40365</v>
          </cell>
          <cell r="R274" t="str">
            <v>А</v>
          </cell>
          <cell r="S274">
            <v>111139</v>
          </cell>
          <cell r="T274">
            <v>101839</v>
          </cell>
          <cell r="U274">
            <v>94244</v>
          </cell>
          <cell r="V274">
            <v>118438</v>
          </cell>
          <cell r="W274">
            <v>425660</v>
          </cell>
        </row>
        <row r="275">
          <cell r="C275" t="str">
            <v>Заявленная мощность кВт</v>
          </cell>
          <cell r="F275">
            <v>64299</v>
          </cell>
          <cell r="G275">
            <v>64392</v>
          </cell>
          <cell r="H275">
            <v>66281</v>
          </cell>
          <cell r="I275">
            <v>63732</v>
          </cell>
          <cell r="J275">
            <v>59204</v>
          </cell>
          <cell r="K275">
            <v>49983</v>
          </cell>
          <cell r="L275">
            <v>47112</v>
          </cell>
          <cell r="M275">
            <v>52977</v>
          </cell>
          <cell r="N275">
            <v>58367</v>
          </cell>
          <cell r="O275">
            <v>65380</v>
          </cell>
          <cell r="P275">
            <v>67873</v>
          </cell>
          <cell r="Q275">
            <v>67877</v>
          </cell>
          <cell r="S275">
            <v>194972</v>
          </cell>
          <cell r="T275">
            <v>172919</v>
          </cell>
          <cell r="U275">
            <v>158456</v>
          </cell>
          <cell r="V275">
            <v>201130</v>
          </cell>
          <cell r="W275">
            <v>727477</v>
          </cell>
        </row>
        <row r="276">
          <cell r="A276">
            <v>11.01</v>
          </cell>
          <cell r="B276">
            <v>1</v>
          </cell>
          <cell r="C276" t="str">
            <v>Пром. &gt; 750 кВА (мощность) ВН</v>
          </cell>
          <cell r="E276">
            <v>387</v>
          </cell>
          <cell r="F276">
            <v>30838</v>
          </cell>
          <cell r="G276">
            <v>32538</v>
          </cell>
          <cell r="H276">
            <v>33838</v>
          </cell>
          <cell r="I276">
            <v>37987</v>
          </cell>
          <cell r="J276">
            <v>38639</v>
          </cell>
          <cell r="K276">
            <v>32371</v>
          </cell>
          <cell r="L276">
            <v>30723</v>
          </cell>
          <cell r="M276">
            <v>35977</v>
          </cell>
          <cell r="N276">
            <v>35888</v>
          </cell>
          <cell r="O276">
            <v>39060</v>
          </cell>
          <cell r="P276">
            <v>39303</v>
          </cell>
          <cell r="Q276">
            <v>35342</v>
          </cell>
          <cell r="S276">
            <v>97214</v>
          </cell>
          <cell r="T276">
            <v>108997</v>
          </cell>
          <cell r="U276">
            <v>102588</v>
          </cell>
          <cell r="V276">
            <v>113705</v>
          </cell>
          <cell r="W276">
            <v>422504</v>
          </cell>
        </row>
        <row r="277">
          <cell r="A277">
            <v>11.02</v>
          </cell>
          <cell r="B277">
            <v>2</v>
          </cell>
          <cell r="C277" t="str">
            <v>Пром. &gt; 750 кВА (мощность) СН</v>
          </cell>
          <cell r="E277">
            <v>510</v>
          </cell>
          <cell r="F277">
            <v>0</v>
          </cell>
          <cell r="G277">
            <v>0</v>
          </cell>
          <cell r="H277">
            <v>0</v>
          </cell>
          <cell r="I277">
            <v>0</v>
          </cell>
          <cell r="J277">
            <v>0</v>
          </cell>
          <cell r="K277">
            <v>0</v>
          </cell>
          <cell r="L277">
            <v>0</v>
          </cell>
          <cell r="M277">
            <v>0</v>
          </cell>
          <cell r="N277">
            <v>0</v>
          </cell>
          <cell r="O277">
            <v>0</v>
          </cell>
          <cell r="P277">
            <v>0</v>
          </cell>
          <cell r="Q277">
            <v>0</v>
          </cell>
          <cell r="S277">
            <v>0</v>
          </cell>
          <cell r="T277">
            <v>0</v>
          </cell>
          <cell r="U277">
            <v>0</v>
          </cell>
          <cell r="V277">
            <v>0</v>
          </cell>
          <cell r="W277">
            <v>0</v>
          </cell>
        </row>
        <row r="278">
          <cell r="A278">
            <v>11.03</v>
          </cell>
          <cell r="B278">
            <v>3</v>
          </cell>
          <cell r="C278" t="str">
            <v>Пром. &gt; 750 кВА (эл. энергия) ВН</v>
          </cell>
          <cell r="E278">
            <v>0.27100000000000002</v>
          </cell>
          <cell r="F278">
            <v>19503</v>
          </cell>
          <cell r="G278">
            <v>19249</v>
          </cell>
          <cell r="H278">
            <v>21399</v>
          </cell>
          <cell r="I278">
            <v>23248</v>
          </cell>
          <cell r="J278">
            <v>24435</v>
          </cell>
          <cell r="K278">
            <v>19811</v>
          </cell>
          <cell r="L278">
            <v>19429</v>
          </cell>
          <cell r="M278">
            <v>22752</v>
          </cell>
          <cell r="N278">
            <v>21962</v>
          </cell>
          <cell r="O278">
            <v>24702</v>
          </cell>
          <cell r="P278">
            <v>24053</v>
          </cell>
          <cell r="Q278">
            <v>22350</v>
          </cell>
          <cell r="S278">
            <v>60151</v>
          </cell>
          <cell r="T278">
            <v>67494</v>
          </cell>
          <cell r="U278">
            <v>64143</v>
          </cell>
          <cell r="V278">
            <v>71105</v>
          </cell>
          <cell r="W278">
            <v>262893</v>
          </cell>
        </row>
        <row r="279">
          <cell r="A279">
            <v>11.04</v>
          </cell>
          <cell r="B279">
            <v>4</v>
          </cell>
          <cell r="C279" t="str">
            <v>Пром. &gt; 750 кВА (одностав.) ВН</v>
          </cell>
          <cell r="E279">
            <v>0.82199999999999995</v>
          </cell>
          <cell r="F279">
            <v>0</v>
          </cell>
          <cell r="G279">
            <v>0</v>
          </cell>
          <cell r="H279">
            <v>0</v>
          </cell>
          <cell r="I279">
            <v>0</v>
          </cell>
          <cell r="J279">
            <v>0</v>
          </cell>
          <cell r="K279">
            <v>0</v>
          </cell>
          <cell r="L279">
            <v>0</v>
          </cell>
          <cell r="M279">
            <v>0</v>
          </cell>
          <cell r="N279">
            <v>0</v>
          </cell>
          <cell r="O279">
            <v>0</v>
          </cell>
          <cell r="P279">
            <v>0</v>
          </cell>
          <cell r="Q279">
            <v>0</v>
          </cell>
          <cell r="S279">
            <v>0</v>
          </cell>
          <cell r="T279">
            <v>0</v>
          </cell>
          <cell r="U279">
            <v>0</v>
          </cell>
          <cell r="V279">
            <v>0</v>
          </cell>
          <cell r="W279">
            <v>0</v>
          </cell>
        </row>
        <row r="280">
          <cell r="A280">
            <v>11.05</v>
          </cell>
          <cell r="B280">
            <v>5</v>
          </cell>
          <cell r="C280" t="str">
            <v>Пром. до 750 кВА (эл. энергия) ВН</v>
          </cell>
          <cell r="E280">
            <v>0.82199999999999995</v>
          </cell>
          <cell r="F280">
            <v>9784</v>
          </cell>
          <cell r="G280">
            <v>8913</v>
          </cell>
          <cell r="H280">
            <v>8658</v>
          </cell>
          <cell r="I280">
            <v>8111</v>
          </cell>
          <cell r="J280">
            <v>6945</v>
          </cell>
          <cell r="K280">
            <v>6095</v>
          </cell>
          <cell r="L280">
            <v>5473</v>
          </cell>
          <cell r="M280">
            <v>5657</v>
          </cell>
          <cell r="N280">
            <v>6738</v>
          </cell>
          <cell r="O280">
            <v>8212</v>
          </cell>
          <cell r="P280">
            <v>8717</v>
          </cell>
          <cell r="Q280">
            <v>9534</v>
          </cell>
          <cell r="S280">
            <v>27355</v>
          </cell>
          <cell r="T280">
            <v>21151</v>
          </cell>
          <cell r="U280">
            <v>17868</v>
          </cell>
          <cell r="V280">
            <v>26463</v>
          </cell>
          <cell r="W280">
            <v>92837</v>
          </cell>
        </row>
        <row r="281">
          <cell r="A281">
            <v>11.06</v>
          </cell>
          <cell r="B281">
            <v>6</v>
          </cell>
          <cell r="C281" t="str">
            <v>Пром. до 750 кВА (эл. энергия) СН</v>
          </cell>
          <cell r="E281">
            <v>1.0349999999999999</v>
          </cell>
          <cell r="F281">
            <v>0</v>
          </cell>
          <cell r="G281">
            <v>0</v>
          </cell>
          <cell r="H281">
            <v>0</v>
          </cell>
          <cell r="I281">
            <v>0</v>
          </cell>
          <cell r="J281">
            <v>0</v>
          </cell>
          <cell r="K281">
            <v>0</v>
          </cell>
          <cell r="L281">
            <v>0</v>
          </cell>
          <cell r="M281">
            <v>0</v>
          </cell>
          <cell r="N281">
            <v>0</v>
          </cell>
          <cell r="O281">
            <v>0</v>
          </cell>
          <cell r="P281">
            <v>0</v>
          </cell>
          <cell r="Q281">
            <v>0</v>
          </cell>
          <cell r="S281">
            <v>0</v>
          </cell>
          <cell r="T281">
            <v>0</v>
          </cell>
          <cell r="U281">
            <v>0</v>
          </cell>
          <cell r="V281">
            <v>0</v>
          </cell>
          <cell r="W281">
            <v>0</v>
          </cell>
        </row>
        <row r="282">
          <cell r="A282">
            <v>11.07</v>
          </cell>
          <cell r="B282">
            <v>7</v>
          </cell>
          <cell r="C282" t="str">
            <v>Пром. до 750 кВА (эл. энергия) НН</v>
          </cell>
          <cell r="E282">
            <v>1.1259999999999999</v>
          </cell>
          <cell r="F282">
            <v>0</v>
          </cell>
          <cell r="G282">
            <v>0</v>
          </cell>
          <cell r="H282">
            <v>0</v>
          </cell>
          <cell r="I282">
            <v>0</v>
          </cell>
          <cell r="J282">
            <v>0</v>
          </cell>
          <cell r="K282">
            <v>0</v>
          </cell>
          <cell r="L282">
            <v>0</v>
          </cell>
          <cell r="M282">
            <v>0</v>
          </cell>
          <cell r="N282">
            <v>0</v>
          </cell>
          <cell r="O282">
            <v>0</v>
          </cell>
          <cell r="P282">
            <v>0</v>
          </cell>
          <cell r="Q282">
            <v>0</v>
          </cell>
          <cell r="S282">
            <v>0</v>
          </cell>
          <cell r="T282">
            <v>0</v>
          </cell>
          <cell r="U282">
            <v>0</v>
          </cell>
          <cell r="V282">
            <v>0</v>
          </cell>
          <cell r="W282">
            <v>0</v>
          </cell>
        </row>
        <row r="283">
          <cell r="A283">
            <v>11.08</v>
          </cell>
          <cell r="B283">
            <v>8</v>
          </cell>
          <cell r="C283" t="str">
            <v>Бюджет &gt; 750 кВА (мощнсть) ВН</v>
          </cell>
          <cell r="E283">
            <v>0</v>
          </cell>
          <cell r="F283">
            <v>0</v>
          </cell>
          <cell r="G283">
            <v>0</v>
          </cell>
          <cell r="H283">
            <v>0</v>
          </cell>
          <cell r="I283">
            <v>0</v>
          </cell>
          <cell r="J283">
            <v>0</v>
          </cell>
          <cell r="K283">
            <v>0</v>
          </cell>
          <cell r="L283">
            <v>0</v>
          </cell>
          <cell r="M283">
            <v>0</v>
          </cell>
          <cell r="N283">
            <v>0</v>
          </cell>
          <cell r="O283">
            <v>0</v>
          </cell>
          <cell r="P283">
            <v>0</v>
          </cell>
          <cell r="Q283">
            <v>0</v>
          </cell>
          <cell r="S283">
            <v>0</v>
          </cell>
          <cell r="T283">
            <v>0</v>
          </cell>
          <cell r="U283">
            <v>0</v>
          </cell>
          <cell r="V283">
            <v>0</v>
          </cell>
          <cell r="W283">
            <v>0</v>
          </cell>
        </row>
        <row r="284">
          <cell r="A284">
            <v>11.09</v>
          </cell>
          <cell r="B284">
            <v>9</v>
          </cell>
          <cell r="C284" t="str">
            <v>Бюджет &gt; 750 кВА (мощнсть) СН</v>
          </cell>
          <cell r="E284">
            <v>0</v>
          </cell>
          <cell r="F284">
            <v>0</v>
          </cell>
          <cell r="G284">
            <v>0</v>
          </cell>
          <cell r="H284">
            <v>0</v>
          </cell>
          <cell r="I284">
            <v>0</v>
          </cell>
          <cell r="J284">
            <v>0</v>
          </cell>
          <cell r="K284">
            <v>0</v>
          </cell>
          <cell r="L284">
            <v>0</v>
          </cell>
          <cell r="M284">
            <v>0</v>
          </cell>
          <cell r="N284">
            <v>0</v>
          </cell>
          <cell r="O284">
            <v>0</v>
          </cell>
          <cell r="P284">
            <v>0</v>
          </cell>
          <cell r="Q284">
            <v>0</v>
          </cell>
          <cell r="S284">
            <v>0</v>
          </cell>
          <cell r="T284">
            <v>0</v>
          </cell>
          <cell r="U284">
            <v>0</v>
          </cell>
          <cell r="V284">
            <v>0</v>
          </cell>
          <cell r="W284">
            <v>0</v>
          </cell>
        </row>
        <row r="285">
          <cell r="A285">
            <v>11.1</v>
          </cell>
          <cell r="B285">
            <v>10</v>
          </cell>
          <cell r="C285" t="str">
            <v>Бюджет &gt; 750 кВА (эл. энергия) ВН</v>
          </cell>
          <cell r="E285">
            <v>0</v>
          </cell>
          <cell r="F285">
            <v>0</v>
          </cell>
          <cell r="G285">
            <v>0</v>
          </cell>
          <cell r="H285">
            <v>0</v>
          </cell>
          <cell r="I285">
            <v>0</v>
          </cell>
          <cell r="J285">
            <v>0</v>
          </cell>
          <cell r="K285">
            <v>0</v>
          </cell>
          <cell r="L285">
            <v>0</v>
          </cell>
          <cell r="M285">
            <v>0</v>
          </cell>
          <cell r="N285">
            <v>0</v>
          </cell>
          <cell r="O285">
            <v>0</v>
          </cell>
          <cell r="P285">
            <v>0</v>
          </cell>
          <cell r="Q285">
            <v>0</v>
          </cell>
          <cell r="S285">
            <v>0</v>
          </cell>
          <cell r="T285">
            <v>0</v>
          </cell>
          <cell r="U285">
            <v>0</v>
          </cell>
          <cell r="V285">
            <v>0</v>
          </cell>
          <cell r="W285">
            <v>0</v>
          </cell>
        </row>
        <row r="286">
          <cell r="A286">
            <v>11.11</v>
          </cell>
          <cell r="B286">
            <v>11</v>
          </cell>
          <cell r="C286" t="str">
            <v>Бюджет &gt; 750 кВА (одностав) ВН</v>
          </cell>
          <cell r="E286">
            <v>0.70299999999999996</v>
          </cell>
          <cell r="F286">
            <v>0</v>
          </cell>
          <cell r="G286">
            <v>0</v>
          </cell>
          <cell r="H286">
            <v>0</v>
          </cell>
          <cell r="I286">
            <v>0</v>
          </cell>
          <cell r="J286">
            <v>0</v>
          </cell>
          <cell r="K286">
            <v>0</v>
          </cell>
          <cell r="L286">
            <v>0</v>
          </cell>
          <cell r="M286">
            <v>0</v>
          </cell>
          <cell r="N286">
            <v>0</v>
          </cell>
          <cell r="O286">
            <v>0</v>
          </cell>
          <cell r="P286">
            <v>0</v>
          </cell>
          <cell r="Q286">
            <v>0</v>
          </cell>
          <cell r="S286">
            <v>0</v>
          </cell>
          <cell r="T286">
            <v>0</v>
          </cell>
          <cell r="U286">
            <v>0</v>
          </cell>
          <cell r="V286">
            <v>0</v>
          </cell>
          <cell r="W286">
            <v>0</v>
          </cell>
        </row>
        <row r="287">
          <cell r="A287">
            <v>11.12</v>
          </cell>
          <cell r="B287">
            <v>12</v>
          </cell>
          <cell r="C287" t="str">
            <v>Бюджет до 750 кВА (эл. энергия) ВН</v>
          </cell>
          <cell r="E287">
            <v>0.70299999999999996</v>
          </cell>
          <cell r="F287">
            <v>68</v>
          </cell>
          <cell r="G287">
            <v>59</v>
          </cell>
          <cell r="H287">
            <v>43</v>
          </cell>
          <cell r="I287">
            <v>42</v>
          </cell>
          <cell r="J287">
            <v>42</v>
          </cell>
          <cell r="K287">
            <v>48</v>
          </cell>
          <cell r="L287">
            <v>21</v>
          </cell>
          <cell r="M287">
            <v>30</v>
          </cell>
          <cell r="N287">
            <v>34</v>
          </cell>
          <cell r="O287">
            <v>57</v>
          </cell>
          <cell r="P287">
            <v>64</v>
          </cell>
          <cell r="Q287">
            <v>67</v>
          </cell>
          <cell r="S287">
            <v>170</v>
          </cell>
          <cell r="T287">
            <v>132</v>
          </cell>
          <cell r="U287">
            <v>85</v>
          </cell>
          <cell r="V287">
            <v>188</v>
          </cell>
          <cell r="W287">
            <v>575</v>
          </cell>
        </row>
        <row r="288">
          <cell r="A288">
            <v>11.13</v>
          </cell>
          <cell r="B288">
            <v>13</v>
          </cell>
          <cell r="C288" t="str">
            <v>Бюджет до 750 кВА (эл. энергия) СН</v>
          </cell>
          <cell r="E288">
            <v>0</v>
          </cell>
          <cell r="F288">
            <v>0</v>
          </cell>
          <cell r="G288">
            <v>0</v>
          </cell>
          <cell r="H288">
            <v>0</v>
          </cell>
          <cell r="I288">
            <v>0</v>
          </cell>
          <cell r="J288">
            <v>0</v>
          </cell>
          <cell r="K288">
            <v>0</v>
          </cell>
          <cell r="L288">
            <v>0</v>
          </cell>
          <cell r="M288">
            <v>0</v>
          </cell>
          <cell r="N288">
            <v>0</v>
          </cell>
          <cell r="O288">
            <v>0</v>
          </cell>
          <cell r="P288">
            <v>0</v>
          </cell>
          <cell r="Q288">
            <v>0</v>
          </cell>
          <cell r="S288">
            <v>0</v>
          </cell>
          <cell r="T288">
            <v>0</v>
          </cell>
          <cell r="U288">
            <v>0</v>
          </cell>
          <cell r="V288">
            <v>0</v>
          </cell>
          <cell r="W288">
            <v>0</v>
          </cell>
        </row>
        <row r="289">
          <cell r="A289">
            <v>11.14</v>
          </cell>
          <cell r="B289">
            <v>14</v>
          </cell>
          <cell r="C289" t="str">
            <v>Бюджет до 750 кВА (эл. энергия) НН</v>
          </cell>
          <cell r="E289">
            <v>0</v>
          </cell>
          <cell r="F289">
            <v>0</v>
          </cell>
          <cell r="G289">
            <v>0</v>
          </cell>
          <cell r="H289">
            <v>0</v>
          </cell>
          <cell r="I289">
            <v>0</v>
          </cell>
          <cell r="J289">
            <v>0</v>
          </cell>
          <cell r="K289">
            <v>0</v>
          </cell>
          <cell r="L289">
            <v>0</v>
          </cell>
          <cell r="M289">
            <v>0</v>
          </cell>
          <cell r="N289">
            <v>0</v>
          </cell>
          <cell r="O289">
            <v>0</v>
          </cell>
          <cell r="P289">
            <v>0</v>
          </cell>
          <cell r="Q289">
            <v>0</v>
          </cell>
          <cell r="S289">
            <v>0</v>
          </cell>
          <cell r="T289">
            <v>0</v>
          </cell>
          <cell r="U289">
            <v>0</v>
          </cell>
          <cell r="V289">
            <v>0</v>
          </cell>
          <cell r="W289">
            <v>0</v>
          </cell>
        </row>
        <row r="290">
          <cell r="A290">
            <v>11.15</v>
          </cell>
          <cell r="B290">
            <v>15</v>
          </cell>
          <cell r="C290" t="str">
            <v>Непром. потребители ВН</v>
          </cell>
          <cell r="E290">
            <v>0.82199999999999995</v>
          </cell>
          <cell r="F290">
            <v>613</v>
          </cell>
          <cell r="G290">
            <v>579</v>
          </cell>
          <cell r="H290">
            <v>529</v>
          </cell>
          <cell r="I290">
            <v>471</v>
          </cell>
          <cell r="J290">
            <v>405</v>
          </cell>
          <cell r="K290">
            <v>298</v>
          </cell>
          <cell r="L290">
            <v>262</v>
          </cell>
          <cell r="M290">
            <v>313</v>
          </cell>
          <cell r="N290">
            <v>411</v>
          </cell>
          <cell r="O290">
            <v>510</v>
          </cell>
          <cell r="P290">
            <v>557</v>
          </cell>
          <cell r="Q290">
            <v>619</v>
          </cell>
          <cell r="S290">
            <v>1721</v>
          </cell>
          <cell r="T290">
            <v>1174</v>
          </cell>
          <cell r="U290">
            <v>986</v>
          </cell>
          <cell r="V290">
            <v>1686</v>
          </cell>
          <cell r="W290">
            <v>5567</v>
          </cell>
        </row>
        <row r="291">
          <cell r="A291">
            <v>11.16</v>
          </cell>
          <cell r="B291">
            <v>16</v>
          </cell>
          <cell r="C291" t="str">
            <v>Сельское хозяйство НД</v>
          </cell>
          <cell r="E291">
            <v>0.68400000000000005</v>
          </cell>
          <cell r="F291">
            <v>0</v>
          </cell>
          <cell r="G291">
            <v>0</v>
          </cell>
          <cell r="H291">
            <v>0</v>
          </cell>
          <cell r="I291">
            <v>0</v>
          </cell>
          <cell r="J291">
            <v>0</v>
          </cell>
          <cell r="K291">
            <v>0</v>
          </cell>
          <cell r="L291">
            <v>0</v>
          </cell>
          <cell r="M291">
            <v>0</v>
          </cell>
          <cell r="N291">
            <v>0</v>
          </cell>
          <cell r="O291">
            <v>0</v>
          </cell>
          <cell r="P291">
            <v>0</v>
          </cell>
          <cell r="Q291">
            <v>0</v>
          </cell>
          <cell r="S291">
            <v>0</v>
          </cell>
          <cell r="T291">
            <v>0</v>
          </cell>
          <cell r="U291">
            <v>0</v>
          </cell>
          <cell r="V291">
            <v>0</v>
          </cell>
          <cell r="W291">
            <v>0</v>
          </cell>
        </row>
        <row r="292">
          <cell r="A292">
            <v>11.17</v>
          </cell>
          <cell r="B292">
            <v>17</v>
          </cell>
          <cell r="C292" t="str">
            <v>Хоз. нужды энергосистемы ВН</v>
          </cell>
          <cell r="E292">
            <v>0.78100000000000003</v>
          </cell>
          <cell r="F292">
            <v>0</v>
          </cell>
          <cell r="G292">
            <v>0</v>
          </cell>
          <cell r="H292">
            <v>0</v>
          </cell>
          <cell r="I292">
            <v>0</v>
          </cell>
          <cell r="J292">
            <v>0</v>
          </cell>
          <cell r="K292">
            <v>0</v>
          </cell>
          <cell r="L292">
            <v>0</v>
          </cell>
          <cell r="M292">
            <v>0</v>
          </cell>
          <cell r="N292">
            <v>0</v>
          </cell>
          <cell r="O292">
            <v>0</v>
          </cell>
          <cell r="P292">
            <v>0</v>
          </cell>
          <cell r="Q292">
            <v>0</v>
          </cell>
          <cell r="S292">
            <v>0</v>
          </cell>
          <cell r="T292">
            <v>0</v>
          </cell>
          <cell r="U292">
            <v>0</v>
          </cell>
          <cell r="V292">
            <v>0</v>
          </cell>
          <cell r="W292">
            <v>0</v>
          </cell>
        </row>
        <row r="293">
          <cell r="A293">
            <v>11.18</v>
          </cell>
          <cell r="B293">
            <v>18</v>
          </cell>
          <cell r="C293" t="str">
            <v>Население с эл. плитами</v>
          </cell>
          <cell r="E293">
            <v>0.52</v>
          </cell>
          <cell r="F293">
            <v>0</v>
          </cell>
          <cell r="G293">
            <v>0</v>
          </cell>
          <cell r="H293">
            <v>0</v>
          </cell>
          <cell r="I293">
            <v>0</v>
          </cell>
          <cell r="J293">
            <v>0</v>
          </cell>
          <cell r="K293">
            <v>0</v>
          </cell>
          <cell r="L293">
            <v>0</v>
          </cell>
          <cell r="M293">
            <v>0</v>
          </cell>
          <cell r="N293">
            <v>0</v>
          </cell>
          <cell r="O293">
            <v>0</v>
          </cell>
          <cell r="P293">
            <v>0</v>
          </cell>
          <cell r="Q293">
            <v>0</v>
          </cell>
          <cell r="S293">
            <v>0</v>
          </cell>
          <cell r="T293">
            <v>0</v>
          </cell>
          <cell r="U293">
            <v>0</v>
          </cell>
          <cell r="V293">
            <v>0</v>
          </cell>
          <cell r="W293">
            <v>0</v>
          </cell>
        </row>
        <row r="294">
          <cell r="A294">
            <v>11.19</v>
          </cell>
          <cell r="B294">
            <v>19</v>
          </cell>
          <cell r="C294" t="str">
            <v>Население с газовыми плитами</v>
          </cell>
          <cell r="E294">
            <v>0.74</v>
          </cell>
          <cell r="F294">
            <v>4017</v>
          </cell>
          <cell r="G294">
            <v>3245</v>
          </cell>
          <cell r="H294">
            <v>3386</v>
          </cell>
          <cell r="I294">
            <v>2217</v>
          </cell>
          <cell r="J294">
            <v>1505</v>
          </cell>
          <cell r="K294">
            <v>1131</v>
          </cell>
          <cell r="L294">
            <v>1629</v>
          </cell>
          <cell r="M294">
            <v>1638</v>
          </cell>
          <cell r="N294">
            <v>2475</v>
          </cell>
          <cell r="O294">
            <v>2519</v>
          </cell>
          <cell r="P294">
            <v>2682</v>
          </cell>
          <cell r="Q294">
            <v>3843</v>
          </cell>
          <cell r="S294">
            <v>10648</v>
          </cell>
          <cell r="T294">
            <v>4853</v>
          </cell>
          <cell r="U294">
            <v>5742</v>
          </cell>
          <cell r="V294">
            <v>9044</v>
          </cell>
          <cell r="W294">
            <v>30287</v>
          </cell>
        </row>
        <row r="295">
          <cell r="A295">
            <v>11.2</v>
          </cell>
          <cell r="B295">
            <v>20</v>
          </cell>
          <cell r="C295" t="str">
            <v xml:space="preserve">Населенные пункты сельские </v>
          </cell>
          <cell r="E295">
            <v>0.46</v>
          </cell>
          <cell r="F295">
            <v>1526</v>
          </cell>
          <cell r="G295">
            <v>1415</v>
          </cell>
          <cell r="H295">
            <v>1360</v>
          </cell>
          <cell r="I295">
            <v>1105</v>
          </cell>
          <cell r="J295">
            <v>936</v>
          </cell>
          <cell r="K295">
            <v>674</v>
          </cell>
          <cell r="L295">
            <v>636</v>
          </cell>
          <cell r="M295">
            <v>619</v>
          </cell>
          <cell r="N295">
            <v>798</v>
          </cell>
          <cell r="O295">
            <v>1050</v>
          </cell>
          <cell r="P295">
            <v>1250</v>
          </cell>
          <cell r="Q295">
            <v>1540</v>
          </cell>
          <cell r="S295">
            <v>4301</v>
          </cell>
          <cell r="T295">
            <v>2715</v>
          </cell>
          <cell r="U295">
            <v>2053</v>
          </cell>
          <cell r="V295">
            <v>3840</v>
          </cell>
          <cell r="W295">
            <v>12909</v>
          </cell>
        </row>
        <row r="296">
          <cell r="A296">
            <v>11.21</v>
          </cell>
          <cell r="B296">
            <v>21</v>
          </cell>
          <cell r="C296" t="str">
            <v>Населенные пункты городские</v>
          </cell>
          <cell r="E296">
            <v>0.65</v>
          </cell>
          <cell r="F296">
            <v>114</v>
          </cell>
          <cell r="G296">
            <v>89</v>
          </cell>
          <cell r="H296">
            <v>88</v>
          </cell>
          <cell r="I296">
            <v>30</v>
          </cell>
          <cell r="J296">
            <v>18</v>
          </cell>
          <cell r="K296">
            <v>15</v>
          </cell>
          <cell r="L296">
            <v>16</v>
          </cell>
          <cell r="M296">
            <v>41</v>
          </cell>
          <cell r="N296">
            <v>42</v>
          </cell>
          <cell r="O296">
            <v>91</v>
          </cell>
          <cell r="P296">
            <v>121</v>
          </cell>
          <cell r="Q296">
            <v>149</v>
          </cell>
          <cell r="S296">
            <v>291</v>
          </cell>
          <cell r="T296">
            <v>63</v>
          </cell>
          <cell r="U296">
            <v>99</v>
          </cell>
          <cell r="V296">
            <v>361</v>
          </cell>
          <cell r="W296">
            <v>814</v>
          </cell>
        </row>
        <row r="297">
          <cell r="A297">
            <v>11.22</v>
          </cell>
          <cell r="B297">
            <v>22</v>
          </cell>
          <cell r="C297" t="str">
            <v>Насел. пункты город. (гаражн. кооп)</v>
          </cell>
          <cell r="E297">
            <v>0.65</v>
          </cell>
          <cell r="F297">
            <v>0</v>
          </cell>
          <cell r="G297">
            <v>0</v>
          </cell>
          <cell r="H297">
            <v>0</v>
          </cell>
          <cell r="I297">
            <v>0</v>
          </cell>
          <cell r="J297">
            <v>0</v>
          </cell>
          <cell r="K297">
            <v>0</v>
          </cell>
          <cell r="L297">
            <v>0</v>
          </cell>
          <cell r="M297">
            <v>0</v>
          </cell>
          <cell r="N297">
            <v>0</v>
          </cell>
          <cell r="O297">
            <v>0</v>
          </cell>
          <cell r="P297">
            <v>0</v>
          </cell>
          <cell r="Q297">
            <v>0</v>
          </cell>
          <cell r="S297">
            <v>0</v>
          </cell>
          <cell r="T297">
            <v>0</v>
          </cell>
          <cell r="U297">
            <v>0</v>
          </cell>
          <cell r="V297">
            <v>0</v>
          </cell>
          <cell r="W297">
            <v>0</v>
          </cell>
        </row>
        <row r="298">
          <cell r="A298">
            <v>11.23</v>
          </cell>
          <cell r="B298">
            <v>23</v>
          </cell>
          <cell r="C298" t="str">
            <v>Население с эл. плитами с общ. учётом</v>
          </cell>
          <cell r="E298">
            <v>0.46</v>
          </cell>
          <cell r="F298">
            <v>387</v>
          </cell>
          <cell r="G298">
            <v>341</v>
          </cell>
          <cell r="H298">
            <v>325</v>
          </cell>
          <cell r="I298">
            <v>253</v>
          </cell>
          <cell r="J298">
            <v>140</v>
          </cell>
          <cell r="K298">
            <v>107</v>
          </cell>
          <cell r="L298">
            <v>113</v>
          </cell>
          <cell r="M298">
            <v>140</v>
          </cell>
          <cell r="N298">
            <v>155</v>
          </cell>
          <cell r="O298">
            <v>234</v>
          </cell>
          <cell r="P298">
            <v>331</v>
          </cell>
          <cell r="Q298">
            <v>422</v>
          </cell>
          <cell r="S298">
            <v>1053</v>
          </cell>
          <cell r="T298">
            <v>500</v>
          </cell>
          <cell r="U298">
            <v>408</v>
          </cell>
          <cell r="V298">
            <v>987</v>
          </cell>
          <cell r="W298">
            <v>2948</v>
          </cell>
        </row>
        <row r="299">
          <cell r="A299">
            <v>11.24</v>
          </cell>
          <cell r="B299">
            <v>24</v>
          </cell>
          <cell r="C299" t="str">
            <v>Перепродавец пром.</v>
          </cell>
          <cell r="E299">
            <v>0</v>
          </cell>
          <cell r="F299">
            <v>988</v>
          </cell>
          <cell r="G299">
            <v>933</v>
          </cell>
          <cell r="H299">
            <v>826</v>
          </cell>
          <cell r="I299">
            <v>777</v>
          </cell>
          <cell r="J299">
            <v>651</v>
          </cell>
          <cell r="K299">
            <v>465</v>
          </cell>
          <cell r="L299">
            <v>386</v>
          </cell>
          <cell r="M299">
            <v>412</v>
          </cell>
          <cell r="N299">
            <v>625</v>
          </cell>
          <cell r="O299">
            <v>656</v>
          </cell>
          <cell r="P299">
            <v>769</v>
          </cell>
          <cell r="Q299">
            <v>931</v>
          </cell>
          <cell r="S299">
            <v>2747</v>
          </cell>
          <cell r="T299">
            <v>1893</v>
          </cell>
          <cell r="U299">
            <v>1423</v>
          </cell>
          <cell r="V299">
            <v>2356</v>
          </cell>
          <cell r="W299">
            <v>8419</v>
          </cell>
        </row>
        <row r="300">
          <cell r="A300">
            <v>11.25</v>
          </cell>
          <cell r="B300">
            <v>25</v>
          </cell>
          <cell r="C300" t="str">
            <v>Перепродавец населен.</v>
          </cell>
          <cell r="E300">
            <v>0</v>
          </cell>
          <cell r="F300">
            <v>993</v>
          </cell>
          <cell r="G300">
            <v>908</v>
          </cell>
          <cell r="H300">
            <v>801</v>
          </cell>
          <cell r="I300">
            <v>763</v>
          </cell>
          <cell r="J300">
            <v>633</v>
          </cell>
          <cell r="K300">
            <v>468</v>
          </cell>
          <cell r="L300">
            <v>388</v>
          </cell>
          <cell r="M300">
            <v>429</v>
          </cell>
          <cell r="N300">
            <v>620</v>
          </cell>
          <cell r="O300">
            <v>670</v>
          </cell>
          <cell r="P300">
            <v>828</v>
          </cell>
          <cell r="Q300">
            <v>910</v>
          </cell>
          <cell r="S300">
            <v>2702</v>
          </cell>
          <cell r="T300">
            <v>1864</v>
          </cell>
          <cell r="U300">
            <v>1437</v>
          </cell>
          <cell r="V300">
            <v>2408</v>
          </cell>
          <cell r="W300">
            <v>8411</v>
          </cell>
        </row>
        <row r="301">
          <cell r="A301">
            <v>12</v>
          </cell>
          <cell r="C301" t="str">
            <v>Надымский Аэропорт</v>
          </cell>
          <cell r="F301">
            <v>430.2</v>
          </cell>
          <cell r="G301">
            <v>385</v>
          </cell>
          <cell r="H301">
            <v>385</v>
          </cell>
          <cell r="I301">
            <v>348.5</v>
          </cell>
          <cell r="J301">
            <v>274.5</v>
          </cell>
          <cell r="K301">
            <v>164</v>
          </cell>
          <cell r="L301">
            <v>131</v>
          </cell>
          <cell r="M301">
            <v>204</v>
          </cell>
          <cell r="N301">
            <v>274.5</v>
          </cell>
          <cell r="O301">
            <v>366</v>
          </cell>
          <cell r="P301">
            <v>434.5</v>
          </cell>
          <cell r="Q301">
            <v>467.5</v>
          </cell>
          <cell r="R301" t="str">
            <v>А</v>
          </cell>
          <cell r="S301">
            <v>1200.2</v>
          </cell>
          <cell r="T301">
            <v>787</v>
          </cell>
          <cell r="U301">
            <v>609.5</v>
          </cell>
          <cell r="V301">
            <v>1268</v>
          </cell>
          <cell r="W301">
            <v>3864.7</v>
          </cell>
        </row>
        <row r="302">
          <cell r="C302" t="str">
            <v>Заявленная мощность кВт</v>
          </cell>
          <cell r="F302">
            <v>0</v>
          </cell>
          <cell r="G302">
            <v>0</v>
          </cell>
          <cell r="H302">
            <v>0</v>
          </cell>
          <cell r="I302">
            <v>0</v>
          </cell>
          <cell r="J302">
            <v>0</v>
          </cell>
          <cell r="K302">
            <v>0</v>
          </cell>
          <cell r="L302">
            <v>0</v>
          </cell>
          <cell r="M302">
            <v>0</v>
          </cell>
          <cell r="N302">
            <v>0</v>
          </cell>
          <cell r="O302">
            <v>0</v>
          </cell>
          <cell r="P302">
            <v>0</v>
          </cell>
          <cell r="Q302">
            <v>0</v>
          </cell>
          <cell r="S302">
            <v>0</v>
          </cell>
          <cell r="T302">
            <v>0</v>
          </cell>
          <cell r="U302">
            <v>0</v>
          </cell>
          <cell r="V302">
            <v>0</v>
          </cell>
          <cell r="W302">
            <v>0</v>
          </cell>
        </row>
        <row r="303">
          <cell r="A303">
            <v>12.01</v>
          </cell>
          <cell r="B303">
            <v>1</v>
          </cell>
          <cell r="C303" t="str">
            <v>Пром. &gt; 750 кВА (мощность) ВН</v>
          </cell>
          <cell r="E303">
            <v>387</v>
          </cell>
          <cell r="F303">
            <v>0</v>
          </cell>
          <cell r="G303">
            <v>0</v>
          </cell>
          <cell r="H303">
            <v>0</v>
          </cell>
          <cell r="I303">
            <v>0</v>
          </cell>
          <cell r="J303">
            <v>0</v>
          </cell>
          <cell r="K303">
            <v>0</v>
          </cell>
          <cell r="L303">
            <v>0</v>
          </cell>
          <cell r="M303">
            <v>0</v>
          </cell>
          <cell r="N303">
            <v>0</v>
          </cell>
          <cell r="O303">
            <v>0</v>
          </cell>
          <cell r="P303">
            <v>0</v>
          </cell>
          <cell r="Q303">
            <v>0</v>
          </cell>
          <cell r="S303">
            <v>0</v>
          </cell>
          <cell r="T303">
            <v>0</v>
          </cell>
          <cell r="U303">
            <v>0</v>
          </cell>
          <cell r="V303">
            <v>0</v>
          </cell>
          <cell r="W303">
            <v>0</v>
          </cell>
        </row>
        <row r="304">
          <cell r="A304">
            <v>12.02</v>
          </cell>
          <cell r="B304">
            <v>2</v>
          </cell>
          <cell r="C304" t="str">
            <v>Пром. &gt; 750 кВА (мощность) СН</v>
          </cell>
          <cell r="E304">
            <v>510</v>
          </cell>
          <cell r="F304">
            <v>0</v>
          </cell>
          <cell r="G304">
            <v>0</v>
          </cell>
          <cell r="H304">
            <v>0</v>
          </cell>
          <cell r="I304">
            <v>0</v>
          </cell>
          <cell r="J304">
            <v>0</v>
          </cell>
          <cell r="K304">
            <v>0</v>
          </cell>
          <cell r="L304">
            <v>0</v>
          </cell>
          <cell r="M304">
            <v>0</v>
          </cell>
          <cell r="N304">
            <v>0</v>
          </cell>
          <cell r="O304">
            <v>0</v>
          </cell>
          <cell r="P304">
            <v>0</v>
          </cell>
          <cell r="Q304">
            <v>0</v>
          </cell>
          <cell r="S304">
            <v>0</v>
          </cell>
          <cell r="T304">
            <v>0</v>
          </cell>
          <cell r="U304">
            <v>0</v>
          </cell>
          <cell r="V304">
            <v>0</v>
          </cell>
          <cell r="W304">
            <v>0</v>
          </cell>
        </row>
        <row r="305">
          <cell r="A305">
            <v>12.03</v>
          </cell>
          <cell r="B305">
            <v>3</v>
          </cell>
          <cell r="C305" t="str">
            <v>Пром. &gt; 750 кВА (эл. энергия) ВН</v>
          </cell>
          <cell r="E305">
            <v>0.27100000000000002</v>
          </cell>
          <cell r="F305">
            <v>0</v>
          </cell>
          <cell r="G305">
            <v>0</v>
          </cell>
          <cell r="H305">
            <v>0</v>
          </cell>
          <cell r="I305">
            <v>0</v>
          </cell>
          <cell r="J305">
            <v>0</v>
          </cell>
          <cell r="K305">
            <v>0</v>
          </cell>
          <cell r="L305">
            <v>0</v>
          </cell>
          <cell r="M305">
            <v>0</v>
          </cell>
          <cell r="N305">
            <v>0</v>
          </cell>
          <cell r="O305">
            <v>0</v>
          </cell>
          <cell r="P305">
            <v>0</v>
          </cell>
          <cell r="Q305">
            <v>0</v>
          </cell>
          <cell r="S305">
            <v>0</v>
          </cell>
          <cell r="T305">
            <v>0</v>
          </cell>
          <cell r="U305">
            <v>0</v>
          </cell>
          <cell r="V305">
            <v>0</v>
          </cell>
          <cell r="W305">
            <v>0</v>
          </cell>
        </row>
        <row r="306">
          <cell r="A306">
            <v>12.04</v>
          </cell>
          <cell r="B306">
            <v>4</v>
          </cell>
          <cell r="C306" t="str">
            <v>Пром. &gt; 750 кВА (одностав.) ВН</v>
          </cell>
          <cell r="E306">
            <v>0.82199999999999995</v>
          </cell>
          <cell r="F306">
            <v>0</v>
          </cell>
          <cell r="G306">
            <v>0</v>
          </cell>
          <cell r="H306">
            <v>0</v>
          </cell>
          <cell r="I306">
            <v>0</v>
          </cell>
          <cell r="J306">
            <v>0</v>
          </cell>
          <cell r="K306">
            <v>0</v>
          </cell>
          <cell r="L306">
            <v>0</v>
          </cell>
          <cell r="M306">
            <v>0</v>
          </cell>
          <cell r="N306">
            <v>0</v>
          </cell>
          <cell r="O306">
            <v>0</v>
          </cell>
          <cell r="P306">
            <v>0</v>
          </cell>
          <cell r="Q306">
            <v>0</v>
          </cell>
          <cell r="S306">
            <v>0</v>
          </cell>
          <cell r="T306">
            <v>0</v>
          </cell>
          <cell r="U306">
            <v>0</v>
          </cell>
          <cell r="V306">
            <v>0</v>
          </cell>
          <cell r="W306">
            <v>0</v>
          </cell>
        </row>
        <row r="307">
          <cell r="A307">
            <v>12.05</v>
          </cell>
          <cell r="B307">
            <v>5</v>
          </cell>
          <cell r="C307" t="str">
            <v>Пром. до 750 кВА (эл. энергия) ВН</v>
          </cell>
          <cell r="E307">
            <v>0.82199999999999995</v>
          </cell>
          <cell r="F307">
            <v>85.2</v>
          </cell>
          <cell r="G307">
            <v>70</v>
          </cell>
          <cell r="H307">
            <v>66</v>
          </cell>
          <cell r="I307">
            <v>69</v>
          </cell>
          <cell r="J307">
            <v>56</v>
          </cell>
          <cell r="K307">
            <v>45</v>
          </cell>
          <cell r="L307">
            <v>48</v>
          </cell>
          <cell r="M307">
            <v>48</v>
          </cell>
          <cell r="N307">
            <v>55</v>
          </cell>
          <cell r="O307">
            <v>72</v>
          </cell>
          <cell r="P307">
            <v>80</v>
          </cell>
          <cell r="Q307">
            <v>92</v>
          </cell>
          <cell r="S307">
            <v>221.2</v>
          </cell>
          <cell r="T307">
            <v>170</v>
          </cell>
          <cell r="U307">
            <v>151</v>
          </cell>
          <cell r="V307">
            <v>244</v>
          </cell>
          <cell r="W307">
            <v>786.2</v>
          </cell>
        </row>
        <row r="308">
          <cell r="A308">
            <v>12.06</v>
          </cell>
          <cell r="B308">
            <v>6</v>
          </cell>
          <cell r="C308" t="str">
            <v>Пром. до 750 кВА (эл. энергия) СН</v>
          </cell>
          <cell r="E308">
            <v>1.0349999999999999</v>
          </cell>
          <cell r="F308">
            <v>0</v>
          </cell>
          <cell r="G308">
            <v>0</v>
          </cell>
          <cell r="H308">
            <v>0</v>
          </cell>
          <cell r="I308">
            <v>0</v>
          </cell>
          <cell r="J308">
            <v>0</v>
          </cell>
          <cell r="K308">
            <v>0</v>
          </cell>
          <cell r="L308">
            <v>0</v>
          </cell>
          <cell r="M308">
            <v>0</v>
          </cell>
          <cell r="N308">
            <v>0</v>
          </cell>
          <cell r="O308">
            <v>0</v>
          </cell>
          <cell r="P308">
            <v>0</v>
          </cell>
          <cell r="Q308">
            <v>0</v>
          </cell>
          <cell r="S308">
            <v>0</v>
          </cell>
          <cell r="T308">
            <v>0</v>
          </cell>
          <cell r="U308">
            <v>0</v>
          </cell>
          <cell r="V308">
            <v>0</v>
          </cell>
          <cell r="W308">
            <v>0</v>
          </cell>
        </row>
        <row r="309">
          <cell r="A309">
            <v>12.07</v>
          </cell>
          <cell r="B309">
            <v>7</v>
          </cell>
          <cell r="C309" t="str">
            <v>Пром. до 750 кВА (эл. энергия) НН</v>
          </cell>
          <cell r="E309">
            <v>1.1259999999999999</v>
          </cell>
          <cell r="F309">
            <v>0</v>
          </cell>
          <cell r="G309">
            <v>0</v>
          </cell>
          <cell r="H309">
            <v>0</v>
          </cell>
          <cell r="I309">
            <v>0</v>
          </cell>
          <cell r="J309">
            <v>0</v>
          </cell>
          <cell r="K309">
            <v>0</v>
          </cell>
          <cell r="L309">
            <v>0</v>
          </cell>
          <cell r="M309">
            <v>0</v>
          </cell>
          <cell r="N309">
            <v>0</v>
          </cell>
          <cell r="O309">
            <v>0</v>
          </cell>
          <cell r="P309">
            <v>0</v>
          </cell>
          <cell r="Q309">
            <v>0</v>
          </cell>
          <cell r="S309">
            <v>0</v>
          </cell>
          <cell r="T309">
            <v>0</v>
          </cell>
          <cell r="U309">
            <v>0</v>
          </cell>
          <cell r="V309">
            <v>0</v>
          </cell>
          <cell r="W309">
            <v>0</v>
          </cell>
        </row>
        <row r="310">
          <cell r="A310">
            <v>12.08</v>
          </cell>
          <cell r="B310">
            <v>8</v>
          </cell>
          <cell r="C310" t="str">
            <v>Бюджет &gt; 750 кВА (мощнсть) ВН</v>
          </cell>
          <cell r="E310">
            <v>0</v>
          </cell>
          <cell r="F310">
            <v>0</v>
          </cell>
          <cell r="G310">
            <v>0</v>
          </cell>
          <cell r="H310">
            <v>0</v>
          </cell>
          <cell r="I310">
            <v>0</v>
          </cell>
          <cell r="J310">
            <v>0</v>
          </cell>
          <cell r="K310">
            <v>0</v>
          </cell>
          <cell r="L310">
            <v>0</v>
          </cell>
          <cell r="M310">
            <v>0</v>
          </cell>
          <cell r="N310">
            <v>0</v>
          </cell>
          <cell r="O310">
            <v>0</v>
          </cell>
          <cell r="P310">
            <v>0</v>
          </cell>
          <cell r="Q310">
            <v>0</v>
          </cell>
          <cell r="S310">
            <v>0</v>
          </cell>
          <cell r="T310">
            <v>0</v>
          </cell>
          <cell r="U310">
            <v>0</v>
          </cell>
          <cell r="V310">
            <v>0</v>
          </cell>
          <cell r="W310">
            <v>0</v>
          </cell>
        </row>
        <row r="311">
          <cell r="A311">
            <v>12.09</v>
          </cell>
          <cell r="B311">
            <v>9</v>
          </cell>
          <cell r="C311" t="str">
            <v>Бюджет &gt; 750 кВА (мощнсть) СН</v>
          </cell>
          <cell r="E311">
            <v>0</v>
          </cell>
          <cell r="F311">
            <v>0</v>
          </cell>
          <cell r="G311">
            <v>0</v>
          </cell>
          <cell r="H311">
            <v>0</v>
          </cell>
          <cell r="I311">
            <v>0</v>
          </cell>
          <cell r="J311">
            <v>0</v>
          </cell>
          <cell r="K311">
            <v>0</v>
          </cell>
          <cell r="L311">
            <v>0</v>
          </cell>
          <cell r="M311">
            <v>0</v>
          </cell>
          <cell r="N311">
            <v>0</v>
          </cell>
          <cell r="O311">
            <v>0</v>
          </cell>
          <cell r="P311">
            <v>0</v>
          </cell>
          <cell r="Q311">
            <v>0</v>
          </cell>
          <cell r="S311">
            <v>0</v>
          </cell>
          <cell r="T311">
            <v>0</v>
          </cell>
          <cell r="U311">
            <v>0</v>
          </cell>
          <cell r="V311">
            <v>0</v>
          </cell>
          <cell r="W311">
            <v>0</v>
          </cell>
        </row>
        <row r="312">
          <cell r="A312">
            <v>12.1</v>
          </cell>
          <cell r="B312">
            <v>10</v>
          </cell>
          <cell r="C312" t="str">
            <v>Бюджет &gt; 750 кВА (эл. энергия) ВН</v>
          </cell>
          <cell r="E312">
            <v>0</v>
          </cell>
          <cell r="F312">
            <v>0</v>
          </cell>
          <cell r="G312">
            <v>0</v>
          </cell>
          <cell r="H312">
            <v>0</v>
          </cell>
          <cell r="I312">
            <v>0</v>
          </cell>
          <cell r="J312">
            <v>0</v>
          </cell>
          <cell r="K312">
            <v>0</v>
          </cell>
          <cell r="L312">
            <v>0</v>
          </cell>
          <cell r="M312">
            <v>0</v>
          </cell>
          <cell r="N312">
            <v>0</v>
          </cell>
          <cell r="O312">
            <v>0</v>
          </cell>
          <cell r="P312">
            <v>0</v>
          </cell>
          <cell r="Q312">
            <v>0</v>
          </cell>
          <cell r="S312">
            <v>0</v>
          </cell>
          <cell r="T312">
            <v>0</v>
          </cell>
          <cell r="U312">
            <v>0</v>
          </cell>
          <cell r="V312">
            <v>0</v>
          </cell>
          <cell r="W312">
            <v>0</v>
          </cell>
        </row>
        <row r="313">
          <cell r="A313">
            <v>12.11</v>
          </cell>
          <cell r="B313">
            <v>11</v>
          </cell>
          <cell r="C313" t="str">
            <v>Бюджет &gt; 750 кВА (одностав) ВН</v>
          </cell>
          <cell r="E313">
            <v>0.70299999999999996</v>
          </cell>
          <cell r="F313">
            <v>0</v>
          </cell>
          <cell r="G313">
            <v>0</v>
          </cell>
          <cell r="H313">
            <v>0</v>
          </cell>
          <cell r="I313">
            <v>0</v>
          </cell>
          <cell r="J313">
            <v>0</v>
          </cell>
          <cell r="K313">
            <v>0</v>
          </cell>
          <cell r="L313">
            <v>0</v>
          </cell>
          <cell r="M313">
            <v>0</v>
          </cell>
          <cell r="N313">
            <v>0</v>
          </cell>
          <cell r="O313">
            <v>0</v>
          </cell>
          <cell r="P313">
            <v>0</v>
          </cell>
          <cell r="Q313">
            <v>0</v>
          </cell>
          <cell r="S313">
            <v>0</v>
          </cell>
          <cell r="T313">
            <v>0</v>
          </cell>
          <cell r="U313">
            <v>0</v>
          </cell>
          <cell r="V313">
            <v>0</v>
          </cell>
          <cell r="W313">
            <v>0</v>
          </cell>
        </row>
        <row r="314">
          <cell r="A314">
            <v>12.12</v>
          </cell>
          <cell r="B314">
            <v>12</v>
          </cell>
          <cell r="C314" t="str">
            <v>Бюджет до 750 кВА (эл. энергия) ВН</v>
          </cell>
          <cell r="E314">
            <v>0.70299999999999996</v>
          </cell>
          <cell r="F314">
            <v>0</v>
          </cell>
          <cell r="G314">
            <v>0</v>
          </cell>
          <cell r="H314">
            <v>0</v>
          </cell>
          <cell r="I314">
            <v>0</v>
          </cell>
          <cell r="J314">
            <v>0</v>
          </cell>
          <cell r="K314">
            <v>0</v>
          </cell>
          <cell r="L314">
            <v>0</v>
          </cell>
          <cell r="M314">
            <v>0</v>
          </cell>
          <cell r="N314">
            <v>0</v>
          </cell>
          <cell r="O314">
            <v>0</v>
          </cell>
          <cell r="P314">
            <v>0</v>
          </cell>
          <cell r="Q314">
            <v>0</v>
          </cell>
          <cell r="S314">
            <v>0</v>
          </cell>
          <cell r="T314">
            <v>0</v>
          </cell>
          <cell r="U314">
            <v>0</v>
          </cell>
          <cell r="V314">
            <v>0</v>
          </cell>
          <cell r="W314">
            <v>0</v>
          </cell>
        </row>
        <row r="315">
          <cell r="A315">
            <v>12.13</v>
          </cell>
          <cell r="B315">
            <v>13</v>
          </cell>
          <cell r="C315" t="str">
            <v>Бюджет до 750 кВА (эл. энергия) СН</v>
          </cell>
          <cell r="E315">
            <v>0</v>
          </cell>
          <cell r="F315">
            <v>0</v>
          </cell>
          <cell r="G315">
            <v>0</v>
          </cell>
          <cell r="H315">
            <v>0</v>
          </cell>
          <cell r="I315">
            <v>0</v>
          </cell>
          <cell r="J315">
            <v>0</v>
          </cell>
          <cell r="K315">
            <v>0</v>
          </cell>
          <cell r="L315">
            <v>0</v>
          </cell>
          <cell r="M315">
            <v>0</v>
          </cell>
          <cell r="N315">
            <v>0</v>
          </cell>
          <cell r="O315">
            <v>0</v>
          </cell>
          <cell r="P315">
            <v>0</v>
          </cell>
          <cell r="Q315">
            <v>0</v>
          </cell>
          <cell r="S315">
            <v>0</v>
          </cell>
          <cell r="T315">
            <v>0</v>
          </cell>
          <cell r="U315">
            <v>0</v>
          </cell>
          <cell r="V315">
            <v>0</v>
          </cell>
          <cell r="W315">
            <v>0</v>
          </cell>
        </row>
        <row r="316">
          <cell r="A316">
            <v>12.14</v>
          </cell>
          <cell r="B316">
            <v>14</v>
          </cell>
          <cell r="C316" t="str">
            <v>Бюджет до 750 кВА (эл. энергия) НН</v>
          </cell>
          <cell r="E316">
            <v>0</v>
          </cell>
          <cell r="F316">
            <v>0</v>
          </cell>
          <cell r="G316">
            <v>0</v>
          </cell>
          <cell r="H316">
            <v>0</v>
          </cell>
          <cell r="I316">
            <v>0</v>
          </cell>
          <cell r="J316">
            <v>0</v>
          </cell>
          <cell r="K316">
            <v>0</v>
          </cell>
          <cell r="L316">
            <v>0</v>
          </cell>
          <cell r="M316">
            <v>0</v>
          </cell>
          <cell r="N316">
            <v>0</v>
          </cell>
          <cell r="O316">
            <v>0</v>
          </cell>
          <cell r="P316">
            <v>0</v>
          </cell>
          <cell r="Q316">
            <v>0</v>
          </cell>
          <cell r="S316">
            <v>0</v>
          </cell>
          <cell r="T316">
            <v>0</v>
          </cell>
          <cell r="U316">
            <v>0</v>
          </cell>
          <cell r="V316">
            <v>0</v>
          </cell>
          <cell r="W316">
            <v>0</v>
          </cell>
        </row>
        <row r="317">
          <cell r="A317">
            <v>12.15</v>
          </cell>
          <cell r="B317">
            <v>15</v>
          </cell>
          <cell r="C317" t="str">
            <v>Непром. потребители ВН</v>
          </cell>
          <cell r="E317">
            <v>0.82199999999999995</v>
          </cell>
          <cell r="F317">
            <v>340</v>
          </cell>
          <cell r="G317">
            <v>310</v>
          </cell>
          <cell r="H317">
            <v>315</v>
          </cell>
          <cell r="I317">
            <v>275</v>
          </cell>
          <cell r="J317">
            <v>215</v>
          </cell>
          <cell r="K317">
            <v>116</v>
          </cell>
          <cell r="L317">
            <v>80</v>
          </cell>
          <cell r="M317">
            <v>153</v>
          </cell>
          <cell r="N317">
            <v>215</v>
          </cell>
          <cell r="O317">
            <v>290</v>
          </cell>
          <cell r="P317">
            <v>350</v>
          </cell>
          <cell r="Q317">
            <v>370</v>
          </cell>
          <cell r="S317">
            <v>965</v>
          </cell>
          <cell r="T317">
            <v>606</v>
          </cell>
          <cell r="U317">
            <v>448</v>
          </cell>
          <cell r="V317">
            <v>1010</v>
          </cell>
          <cell r="W317">
            <v>3029</v>
          </cell>
        </row>
        <row r="318">
          <cell r="A318">
            <v>12.16</v>
          </cell>
          <cell r="B318">
            <v>16</v>
          </cell>
          <cell r="C318" t="str">
            <v>Сельское хозяйство НД</v>
          </cell>
          <cell r="E318">
            <v>0.68400000000000005</v>
          </cell>
          <cell r="F318">
            <v>0</v>
          </cell>
          <cell r="G318">
            <v>0</v>
          </cell>
          <cell r="H318">
            <v>0</v>
          </cell>
          <cell r="I318">
            <v>0</v>
          </cell>
          <cell r="J318">
            <v>0</v>
          </cell>
          <cell r="K318">
            <v>0</v>
          </cell>
          <cell r="L318">
            <v>0</v>
          </cell>
          <cell r="M318">
            <v>0</v>
          </cell>
          <cell r="N318">
            <v>0</v>
          </cell>
          <cell r="O318">
            <v>0</v>
          </cell>
          <cell r="P318">
            <v>0</v>
          </cell>
          <cell r="Q318">
            <v>0</v>
          </cell>
          <cell r="S318">
            <v>0</v>
          </cell>
          <cell r="T318">
            <v>0</v>
          </cell>
          <cell r="U318">
            <v>0</v>
          </cell>
          <cell r="V318">
            <v>0</v>
          </cell>
          <cell r="W318">
            <v>0</v>
          </cell>
        </row>
        <row r="319">
          <cell r="A319">
            <v>12.17</v>
          </cell>
          <cell r="B319">
            <v>17</v>
          </cell>
          <cell r="C319" t="str">
            <v>Хоз. нужды энергосистемы ВН</v>
          </cell>
          <cell r="E319">
            <v>0.78100000000000003</v>
          </cell>
          <cell r="F319">
            <v>0</v>
          </cell>
          <cell r="G319">
            <v>0</v>
          </cell>
          <cell r="H319">
            <v>0</v>
          </cell>
          <cell r="I319">
            <v>0</v>
          </cell>
          <cell r="J319">
            <v>0</v>
          </cell>
          <cell r="K319">
            <v>0</v>
          </cell>
          <cell r="L319">
            <v>0</v>
          </cell>
          <cell r="M319">
            <v>0</v>
          </cell>
          <cell r="N319">
            <v>0</v>
          </cell>
          <cell r="O319">
            <v>0</v>
          </cell>
          <cell r="P319">
            <v>0</v>
          </cell>
          <cell r="Q319">
            <v>0</v>
          </cell>
          <cell r="S319">
            <v>0</v>
          </cell>
          <cell r="T319">
            <v>0</v>
          </cell>
          <cell r="U319">
            <v>0</v>
          </cell>
          <cell r="V319">
            <v>0</v>
          </cell>
          <cell r="W319">
            <v>0</v>
          </cell>
        </row>
        <row r="320">
          <cell r="A320">
            <v>12.18</v>
          </cell>
          <cell r="B320">
            <v>18</v>
          </cell>
          <cell r="C320" t="str">
            <v>Население с эл. плитами</v>
          </cell>
          <cell r="E320">
            <v>0.52</v>
          </cell>
          <cell r="F320">
            <v>5</v>
          </cell>
          <cell r="G320">
            <v>5</v>
          </cell>
          <cell r="H320">
            <v>4</v>
          </cell>
          <cell r="I320">
            <v>4.5</v>
          </cell>
          <cell r="J320">
            <v>3.5</v>
          </cell>
          <cell r="K320">
            <v>3</v>
          </cell>
          <cell r="L320">
            <v>3</v>
          </cell>
          <cell r="M320">
            <v>3</v>
          </cell>
          <cell r="N320">
            <v>4.5</v>
          </cell>
          <cell r="O320">
            <v>4</v>
          </cell>
          <cell r="P320">
            <v>4.5</v>
          </cell>
          <cell r="Q320">
            <v>5.5</v>
          </cell>
          <cell r="S320">
            <v>14</v>
          </cell>
          <cell r="T320">
            <v>11</v>
          </cell>
          <cell r="U320">
            <v>10.5</v>
          </cell>
          <cell r="V320">
            <v>14</v>
          </cell>
          <cell r="W320">
            <v>49.5</v>
          </cell>
        </row>
        <row r="321">
          <cell r="A321">
            <v>12.19</v>
          </cell>
          <cell r="B321">
            <v>19</v>
          </cell>
          <cell r="C321" t="str">
            <v>Население с газовыми плитами</v>
          </cell>
          <cell r="E321">
            <v>0.74</v>
          </cell>
          <cell r="F321">
            <v>0</v>
          </cell>
          <cell r="G321">
            <v>0</v>
          </cell>
          <cell r="H321">
            <v>0</v>
          </cell>
          <cell r="I321">
            <v>0</v>
          </cell>
          <cell r="J321">
            <v>0</v>
          </cell>
          <cell r="K321">
            <v>0</v>
          </cell>
          <cell r="L321">
            <v>0</v>
          </cell>
          <cell r="M321">
            <v>0</v>
          </cell>
          <cell r="N321">
            <v>0</v>
          </cell>
          <cell r="O321">
            <v>0</v>
          </cell>
          <cell r="P321">
            <v>0</v>
          </cell>
          <cell r="Q321">
            <v>0</v>
          </cell>
          <cell r="S321">
            <v>0</v>
          </cell>
          <cell r="T321">
            <v>0</v>
          </cell>
          <cell r="U321">
            <v>0</v>
          </cell>
          <cell r="V321">
            <v>0</v>
          </cell>
          <cell r="W321">
            <v>0</v>
          </cell>
        </row>
        <row r="322">
          <cell r="A322">
            <v>12.2</v>
          </cell>
          <cell r="B322">
            <v>20</v>
          </cell>
          <cell r="C322" t="str">
            <v xml:space="preserve">Населенные пункты сельские </v>
          </cell>
          <cell r="E322">
            <v>0.46</v>
          </cell>
          <cell r="F322">
            <v>0</v>
          </cell>
          <cell r="G322">
            <v>0</v>
          </cell>
          <cell r="H322">
            <v>0</v>
          </cell>
          <cell r="I322">
            <v>0</v>
          </cell>
          <cell r="J322">
            <v>0</v>
          </cell>
          <cell r="K322">
            <v>0</v>
          </cell>
          <cell r="L322">
            <v>0</v>
          </cell>
          <cell r="M322">
            <v>0</v>
          </cell>
          <cell r="N322">
            <v>0</v>
          </cell>
          <cell r="O322">
            <v>0</v>
          </cell>
          <cell r="P322">
            <v>0</v>
          </cell>
          <cell r="Q322">
            <v>0</v>
          </cell>
          <cell r="S322">
            <v>0</v>
          </cell>
          <cell r="T322">
            <v>0</v>
          </cell>
          <cell r="U322">
            <v>0</v>
          </cell>
          <cell r="V322">
            <v>0</v>
          </cell>
          <cell r="W322">
            <v>0</v>
          </cell>
        </row>
        <row r="323">
          <cell r="A323">
            <v>12.21</v>
          </cell>
          <cell r="B323">
            <v>21</v>
          </cell>
          <cell r="C323" t="str">
            <v>Населенные пункты городские</v>
          </cell>
          <cell r="E323">
            <v>0.65</v>
          </cell>
          <cell r="F323">
            <v>0</v>
          </cell>
          <cell r="G323">
            <v>0</v>
          </cell>
          <cell r="H323">
            <v>0</v>
          </cell>
          <cell r="I323">
            <v>0</v>
          </cell>
          <cell r="J323">
            <v>0</v>
          </cell>
          <cell r="K323">
            <v>0</v>
          </cell>
          <cell r="L323">
            <v>0</v>
          </cell>
          <cell r="M323">
            <v>0</v>
          </cell>
          <cell r="N323">
            <v>0</v>
          </cell>
          <cell r="O323">
            <v>0</v>
          </cell>
          <cell r="P323">
            <v>0</v>
          </cell>
          <cell r="Q323">
            <v>0</v>
          </cell>
          <cell r="S323">
            <v>0</v>
          </cell>
          <cell r="T323">
            <v>0</v>
          </cell>
          <cell r="U323">
            <v>0</v>
          </cell>
          <cell r="V323">
            <v>0</v>
          </cell>
          <cell r="W323">
            <v>0</v>
          </cell>
        </row>
        <row r="324">
          <cell r="A324">
            <v>12.22</v>
          </cell>
          <cell r="B324">
            <v>22</v>
          </cell>
          <cell r="C324" t="str">
            <v>Насел. пункты город. (гаражн. кооп)</v>
          </cell>
          <cell r="E324">
            <v>0.65</v>
          </cell>
          <cell r="F324">
            <v>0</v>
          </cell>
          <cell r="G324">
            <v>0</v>
          </cell>
          <cell r="H324">
            <v>0</v>
          </cell>
          <cell r="I324">
            <v>0</v>
          </cell>
          <cell r="J324">
            <v>0</v>
          </cell>
          <cell r="K324">
            <v>0</v>
          </cell>
          <cell r="L324">
            <v>0</v>
          </cell>
          <cell r="M324">
            <v>0</v>
          </cell>
          <cell r="N324">
            <v>0</v>
          </cell>
          <cell r="O324">
            <v>0</v>
          </cell>
          <cell r="P324">
            <v>0</v>
          </cell>
          <cell r="Q324">
            <v>0</v>
          </cell>
          <cell r="S324">
            <v>0</v>
          </cell>
          <cell r="T324">
            <v>0</v>
          </cell>
          <cell r="U324">
            <v>0</v>
          </cell>
          <cell r="V324">
            <v>0</v>
          </cell>
          <cell r="W324">
            <v>0</v>
          </cell>
        </row>
        <row r="325">
          <cell r="A325">
            <v>12.23</v>
          </cell>
          <cell r="B325">
            <v>23</v>
          </cell>
          <cell r="C325" t="str">
            <v>Население с эл. плитами с общ. учётом</v>
          </cell>
          <cell r="E325">
            <v>0.46</v>
          </cell>
          <cell r="F325">
            <v>0</v>
          </cell>
          <cell r="G325">
            <v>0</v>
          </cell>
          <cell r="H325">
            <v>0</v>
          </cell>
          <cell r="I325">
            <v>0</v>
          </cell>
          <cell r="J325">
            <v>0</v>
          </cell>
          <cell r="K325">
            <v>0</v>
          </cell>
          <cell r="L325">
            <v>0</v>
          </cell>
          <cell r="M325">
            <v>0</v>
          </cell>
          <cell r="N325">
            <v>0</v>
          </cell>
          <cell r="O325">
            <v>0</v>
          </cell>
          <cell r="P325">
            <v>0</v>
          </cell>
          <cell r="Q325">
            <v>0</v>
          </cell>
          <cell r="S325">
            <v>0</v>
          </cell>
          <cell r="T325">
            <v>0</v>
          </cell>
          <cell r="U325">
            <v>0</v>
          </cell>
          <cell r="V325">
            <v>0</v>
          </cell>
          <cell r="W325">
            <v>0</v>
          </cell>
        </row>
        <row r="326">
          <cell r="A326">
            <v>12.24</v>
          </cell>
          <cell r="B326">
            <v>24</v>
          </cell>
          <cell r="C326" t="str">
            <v>Перепродавец пром.</v>
          </cell>
          <cell r="E326">
            <v>0</v>
          </cell>
          <cell r="F326">
            <v>0</v>
          </cell>
          <cell r="G326">
            <v>0</v>
          </cell>
          <cell r="H326">
            <v>0</v>
          </cell>
          <cell r="I326">
            <v>0</v>
          </cell>
          <cell r="J326">
            <v>0</v>
          </cell>
          <cell r="K326">
            <v>0</v>
          </cell>
          <cell r="L326">
            <v>0</v>
          </cell>
          <cell r="M326">
            <v>0</v>
          </cell>
          <cell r="N326">
            <v>0</v>
          </cell>
          <cell r="O326">
            <v>0</v>
          </cell>
          <cell r="P326">
            <v>0</v>
          </cell>
          <cell r="Q326">
            <v>0</v>
          </cell>
          <cell r="S326">
            <v>0</v>
          </cell>
          <cell r="T326">
            <v>0</v>
          </cell>
          <cell r="U326">
            <v>0</v>
          </cell>
          <cell r="V326">
            <v>0</v>
          </cell>
          <cell r="W326">
            <v>0</v>
          </cell>
        </row>
        <row r="327">
          <cell r="A327">
            <v>12.25</v>
          </cell>
          <cell r="B327">
            <v>25</v>
          </cell>
          <cell r="C327" t="str">
            <v>Перепродавец населен.</v>
          </cell>
          <cell r="E327">
            <v>0</v>
          </cell>
          <cell r="F327">
            <v>0</v>
          </cell>
          <cell r="G327">
            <v>0</v>
          </cell>
          <cell r="H327">
            <v>0</v>
          </cell>
          <cell r="I327">
            <v>0</v>
          </cell>
          <cell r="J327">
            <v>0</v>
          </cell>
          <cell r="K327">
            <v>0</v>
          </cell>
          <cell r="L327">
            <v>0</v>
          </cell>
          <cell r="M327">
            <v>0</v>
          </cell>
          <cell r="N327">
            <v>0</v>
          </cell>
          <cell r="O327">
            <v>0</v>
          </cell>
          <cell r="P327">
            <v>0</v>
          </cell>
          <cell r="Q327">
            <v>0</v>
          </cell>
          <cell r="S327">
            <v>0</v>
          </cell>
          <cell r="T327">
            <v>0</v>
          </cell>
          <cell r="U327">
            <v>0</v>
          </cell>
          <cell r="V327">
            <v>0</v>
          </cell>
          <cell r="W327">
            <v>0</v>
          </cell>
        </row>
        <row r="328">
          <cell r="A328">
            <v>13</v>
          </cell>
          <cell r="C328" t="str">
            <v>"Надымэлектрогаз"</v>
          </cell>
          <cell r="F328">
            <v>21.5</v>
          </cell>
          <cell r="G328">
            <v>16.5</v>
          </cell>
          <cell r="H328">
            <v>15.5</v>
          </cell>
          <cell r="I328">
            <v>8.5</v>
          </cell>
          <cell r="J328">
            <v>5.5</v>
          </cell>
          <cell r="K328">
            <v>4.5</v>
          </cell>
          <cell r="L328">
            <v>4.5</v>
          </cell>
          <cell r="M328">
            <v>5.5</v>
          </cell>
          <cell r="N328">
            <v>9.5</v>
          </cell>
          <cell r="O328">
            <v>11.5</v>
          </cell>
          <cell r="P328">
            <v>15.5</v>
          </cell>
          <cell r="Q328">
            <v>19.5</v>
          </cell>
          <cell r="R328" t="str">
            <v>А</v>
          </cell>
          <cell r="S328">
            <v>53.5</v>
          </cell>
          <cell r="T328">
            <v>18.5</v>
          </cell>
          <cell r="U328">
            <v>19.5</v>
          </cell>
          <cell r="V328">
            <v>46.5</v>
          </cell>
          <cell r="W328">
            <v>138</v>
          </cell>
        </row>
        <row r="329">
          <cell r="C329" t="str">
            <v>Заявленная мощность кВт</v>
          </cell>
          <cell r="F329">
            <v>0</v>
          </cell>
          <cell r="G329">
            <v>0</v>
          </cell>
          <cell r="H329">
            <v>0</v>
          </cell>
          <cell r="I329">
            <v>0</v>
          </cell>
          <cell r="J329">
            <v>0</v>
          </cell>
          <cell r="K329">
            <v>0</v>
          </cell>
          <cell r="L329">
            <v>0</v>
          </cell>
          <cell r="M329">
            <v>0</v>
          </cell>
          <cell r="N329">
            <v>0</v>
          </cell>
          <cell r="O329">
            <v>0</v>
          </cell>
          <cell r="P329">
            <v>0</v>
          </cell>
          <cell r="Q329">
            <v>0</v>
          </cell>
          <cell r="S329">
            <v>0</v>
          </cell>
          <cell r="T329">
            <v>0</v>
          </cell>
          <cell r="U329">
            <v>0</v>
          </cell>
          <cell r="V329">
            <v>0</v>
          </cell>
          <cell r="W329">
            <v>0</v>
          </cell>
        </row>
        <row r="330">
          <cell r="A330">
            <v>13.01</v>
          </cell>
          <cell r="B330">
            <v>1</v>
          </cell>
          <cell r="C330" t="str">
            <v>Пром. &gt; 750 кВА (мощность) ВН</v>
          </cell>
          <cell r="E330">
            <v>387</v>
          </cell>
          <cell r="F330">
            <v>0</v>
          </cell>
          <cell r="G330">
            <v>0</v>
          </cell>
          <cell r="H330">
            <v>0</v>
          </cell>
          <cell r="I330">
            <v>0</v>
          </cell>
          <cell r="J330">
            <v>0</v>
          </cell>
          <cell r="K330">
            <v>0</v>
          </cell>
          <cell r="L330">
            <v>0</v>
          </cell>
          <cell r="M330">
            <v>0</v>
          </cell>
          <cell r="N330">
            <v>0</v>
          </cell>
          <cell r="O330">
            <v>0</v>
          </cell>
          <cell r="P330">
            <v>0</v>
          </cell>
          <cell r="Q330">
            <v>0</v>
          </cell>
          <cell r="S330">
            <v>0</v>
          </cell>
          <cell r="T330">
            <v>0</v>
          </cell>
          <cell r="U330">
            <v>0</v>
          </cell>
          <cell r="V330">
            <v>0</v>
          </cell>
          <cell r="W330">
            <v>0</v>
          </cell>
        </row>
        <row r="331">
          <cell r="A331">
            <v>13.02</v>
          </cell>
          <cell r="B331">
            <v>2</v>
          </cell>
          <cell r="C331" t="str">
            <v>Пром. &gt; 750 кВА (мощность) СН</v>
          </cell>
          <cell r="E331">
            <v>510</v>
          </cell>
          <cell r="F331">
            <v>0</v>
          </cell>
          <cell r="G331">
            <v>0</v>
          </cell>
          <cell r="H331">
            <v>0</v>
          </cell>
          <cell r="I331">
            <v>0</v>
          </cell>
          <cell r="J331">
            <v>0</v>
          </cell>
          <cell r="K331">
            <v>0</v>
          </cell>
          <cell r="L331">
            <v>0</v>
          </cell>
          <cell r="M331">
            <v>0</v>
          </cell>
          <cell r="N331">
            <v>0</v>
          </cell>
          <cell r="O331">
            <v>0</v>
          </cell>
          <cell r="P331">
            <v>0</v>
          </cell>
          <cell r="Q331">
            <v>0</v>
          </cell>
          <cell r="S331">
            <v>0</v>
          </cell>
          <cell r="T331">
            <v>0</v>
          </cell>
          <cell r="U331">
            <v>0</v>
          </cell>
          <cell r="V331">
            <v>0</v>
          </cell>
          <cell r="W331">
            <v>0</v>
          </cell>
        </row>
        <row r="332">
          <cell r="A332">
            <v>13.03</v>
          </cell>
          <cell r="B332">
            <v>3</v>
          </cell>
          <cell r="C332" t="str">
            <v>Пром. &gt; 750 кВА (эл. энергия) ВН</v>
          </cell>
          <cell r="E332">
            <v>0.27100000000000002</v>
          </cell>
          <cell r="F332">
            <v>0</v>
          </cell>
          <cell r="G332">
            <v>0</v>
          </cell>
          <cell r="H332">
            <v>0</v>
          </cell>
          <cell r="I332">
            <v>0</v>
          </cell>
          <cell r="J332">
            <v>0</v>
          </cell>
          <cell r="K332">
            <v>0</v>
          </cell>
          <cell r="L332">
            <v>0</v>
          </cell>
          <cell r="M332">
            <v>0</v>
          </cell>
          <cell r="N332">
            <v>0</v>
          </cell>
          <cell r="O332">
            <v>0</v>
          </cell>
          <cell r="P332">
            <v>0</v>
          </cell>
          <cell r="Q332">
            <v>0</v>
          </cell>
          <cell r="S332">
            <v>0</v>
          </cell>
          <cell r="T332">
            <v>0</v>
          </cell>
          <cell r="U332">
            <v>0</v>
          </cell>
          <cell r="V332">
            <v>0</v>
          </cell>
          <cell r="W332">
            <v>0</v>
          </cell>
        </row>
        <row r="333">
          <cell r="A333">
            <v>13.04</v>
          </cell>
          <cell r="B333">
            <v>4</v>
          </cell>
          <cell r="C333" t="str">
            <v>Пром. &gt; 750 кВА (одностав.) ВН</v>
          </cell>
          <cell r="E333">
            <v>0.82199999999999995</v>
          </cell>
          <cell r="F333">
            <v>0</v>
          </cell>
          <cell r="G333">
            <v>0</v>
          </cell>
          <cell r="H333">
            <v>0</v>
          </cell>
          <cell r="I333">
            <v>0</v>
          </cell>
          <cell r="J333">
            <v>0</v>
          </cell>
          <cell r="K333">
            <v>0</v>
          </cell>
          <cell r="L333">
            <v>0</v>
          </cell>
          <cell r="M333">
            <v>0</v>
          </cell>
          <cell r="N333">
            <v>0</v>
          </cell>
          <cell r="O333">
            <v>0</v>
          </cell>
          <cell r="P333">
            <v>0</v>
          </cell>
          <cell r="Q333">
            <v>0</v>
          </cell>
          <cell r="S333">
            <v>0</v>
          </cell>
          <cell r="T333">
            <v>0</v>
          </cell>
          <cell r="U333">
            <v>0</v>
          </cell>
          <cell r="V333">
            <v>0</v>
          </cell>
          <cell r="W333">
            <v>0</v>
          </cell>
        </row>
        <row r="334">
          <cell r="A334">
            <v>13.05</v>
          </cell>
          <cell r="B334">
            <v>5</v>
          </cell>
          <cell r="C334" t="str">
            <v>Пром. до 750 кВА (эл. энергия) ВН</v>
          </cell>
          <cell r="E334">
            <v>0.82199999999999995</v>
          </cell>
          <cell r="F334">
            <v>21.5</v>
          </cell>
          <cell r="G334">
            <v>16.5</v>
          </cell>
          <cell r="H334">
            <v>15.5</v>
          </cell>
          <cell r="I334">
            <v>8.5</v>
          </cell>
          <cell r="J334">
            <v>5.5</v>
          </cell>
          <cell r="K334">
            <v>4.5</v>
          </cell>
          <cell r="L334">
            <v>4.5</v>
          </cell>
          <cell r="M334">
            <v>5.5</v>
          </cell>
          <cell r="N334">
            <v>9.5</v>
          </cell>
          <cell r="O334">
            <v>11.5</v>
          </cell>
          <cell r="P334">
            <v>15.5</v>
          </cell>
          <cell r="Q334">
            <v>19.5</v>
          </cell>
          <cell r="S334">
            <v>53.5</v>
          </cell>
          <cell r="T334">
            <v>18.5</v>
          </cell>
          <cell r="U334">
            <v>19.5</v>
          </cell>
          <cell r="V334">
            <v>46.5</v>
          </cell>
          <cell r="W334">
            <v>138</v>
          </cell>
        </row>
        <row r="335">
          <cell r="A335">
            <v>13.06</v>
          </cell>
          <cell r="B335">
            <v>6</v>
          </cell>
          <cell r="C335" t="str">
            <v>Пром. до 750 кВА (эл. энергия) СН</v>
          </cell>
          <cell r="E335">
            <v>1.0349999999999999</v>
          </cell>
          <cell r="F335">
            <v>0</v>
          </cell>
          <cell r="G335">
            <v>0</v>
          </cell>
          <cell r="H335">
            <v>0</v>
          </cell>
          <cell r="I335">
            <v>0</v>
          </cell>
          <cell r="J335">
            <v>0</v>
          </cell>
          <cell r="K335">
            <v>0</v>
          </cell>
          <cell r="L335">
            <v>0</v>
          </cell>
          <cell r="M335">
            <v>0</v>
          </cell>
          <cell r="N335">
            <v>0</v>
          </cell>
          <cell r="O335">
            <v>0</v>
          </cell>
          <cell r="P335">
            <v>0</v>
          </cell>
          <cell r="Q335">
            <v>0</v>
          </cell>
          <cell r="S335">
            <v>0</v>
          </cell>
          <cell r="T335">
            <v>0</v>
          </cell>
          <cell r="U335">
            <v>0</v>
          </cell>
          <cell r="V335">
            <v>0</v>
          </cell>
          <cell r="W335">
            <v>0</v>
          </cell>
        </row>
        <row r="336">
          <cell r="A336">
            <v>13.07</v>
          </cell>
          <cell r="B336">
            <v>7</v>
          </cell>
          <cell r="C336" t="str">
            <v>Пром. до 750 кВА (эл. энергия) НН</v>
          </cell>
          <cell r="E336">
            <v>1.1259999999999999</v>
          </cell>
          <cell r="F336">
            <v>0</v>
          </cell>
          <cell r="G336">
            <v>0</v>
          </cell>
          <cell r="H336">
            <v>0</v>
          </cell>
          <cell r="I336">
            <v>0</v>
          </cell>
          <cell r="J336">
            <v>0</v>
          </cell>
          <cell r="K336">
            <v>0</v>
          </cell>
          <cell r="L336">
            <v>0</v>
          </cell>
          <cell r="M336">
            <v>0</v>
          </cell>
          <cell r="N336">
            <v>0</v>
          </cell>
          <cell r="O336">
            <v>0</v>
          </cell>
          <cell r="P336">
            <v>0</v>
          </cell>
          <cell r="Q336">
            <v>0</v>
          </cell>
          <cell r="S336">
            <v>0</v>
          </cell>
          <cell r="T336">
            <v>0</v>
          </cell>
          <cell r="U336">
            <v>0</v>
          </cell>
          <cell r="V336">
            <v>0</v>
          </cell>
          <cell r="W336">
            <v>0</v>
          </cell>
        </row>
        <row r="337">
          <cell r="A337">
            <v>13.08</v>
          </cell>
          <cell r="B337">
            <v>8</v>
          </cell>
          <cell r="C337" t="str">
            <v>Бюджет &gt; 750 кВА (мощнсть) ВН</v>
          </cell>
          <cell r="E337">
            <v>0</v>
          </cell>
          <cell r="F337">
            <v>0</v>
          </cell>
          <cell r="G337">
            <v>0</v>
          </cell>
          <cell r="H337">
            <v>0</v>
          </cell>
          <cell r="I337">
            <v>0</v>
          </cell>
          <cell r="J337">
            <v>0</v>
          </cell>
          <cell r="K337">
            <v>0</v>
          </cell>
          <cell r="L337">
            <v>0</v>
          </cell>
          <cell r="M337">
            <v>0</v>
          </cell>
          <cell r="N337">
            <v>0</v>
          </cell>
          <cell r="O337">
            <v>0</v>
          </cell>
          <cell r="P337">
            <v>0</v>
          </cell>
          <cell r="Q337">
            <v>0</v>
          </cell>
          <cell r="S337">
            <v>0</v>
          </cell>
          <cell r="T337">
            <v>0</v>
          </cell>
          <cell r="U337">
            <v>0</v>
          </cell>
          <cell r="V337">
            <v>0</v>
          </cell>
          <cell r="W337">
            <v>0</v>
          </cell>
        </row>
        <row r="338">
          <cell r="A338">
            <v>13.09</v>
          </cell>
          <cell r="B338">
            <v>9</v>
          </cell>
          <cell r="C338" t="str">
            <v>Бюджет &gt; 750 кВА (мощнсть) СН</v>
          </cell>
          <cell r="E338">
            <v>0</v>
          </cell>
          <cell r="F338">
            <v>0</v>
          </cell>
          <cell r="G338">
            <v>0</v>
          </cell>
          <cell r="H338">
            <v>0</v>
          </cell>
          <cell r="I338">
            <v>0</v>
          </cell>
          <cell r="J338">
            <v>0</v>
          </cell>
          <cell r="K338">
            <v>0</v>
          </cell>
          <cell r="L338">
            <v>0</v>
          </cell>
          <cell r="M338">
            <v>0</v>
          </cell>
          <cell r="N338">
            <v>0</v>
          </cell>
          <cell r="O338">
            <v>0</v>
          </cell>
          <cell r="P338">
            <v>0</v>
          </cell>
          <cell r="Q338">
            <v>0</v>
          </cell>
          <cell r="S338">
            <v>0</v>
          </cell>
          <cell r="T338">
            <v>0</v>
          </cell>
          <cell r="U338">
            <v>0</v>
          </cell>
          <cell r="V338">
            <v>0</v>
          </cell>
          <cell r="W338">
            <v>0</v>
          </cell>
        </row>
        <row r="339">
          <cell r="A339">
            <v>13.1</v>
          </cell>
          <cell r="B339">
            <v>10</v>
          </cell>
          <cell r="C339" t="str">
            <v>Бюджет &gt; 750 кВА (эл. энергия) ВН</v>
          </cell>
          <cell r="E339">
            <v>0</v>
          </cell>
          <cell r="F339">
            <v>0</v>
          </cell>
          <cell r="G339">
            <v>0</v>
          </cell>
          <cell r="H339">
            <v>0</v>
          </cell>
          <cell r="I339">
            <v>0</v>
          </cell>
          <cell r="J339">
            <v>0</v>
          </cell>
          <cell r="K339">
            <v>0</v>
          </cell>
          <cell r="L339">
            <v>0</v>
          </cell>
          <cell r="M339">
            <v>0</v>
          </cell>
          <cell r="N339">
            <v>0</v>
          </cell>
          <cell r="O339">
            <v>0</v>
          </cell>
          <cell r="P339">
            <v>0</v>
          </cell>
          <cell r="Q339">
            <v>0</v>
          </cell>
          <cell r="S339">
            <v>0</v>
          </cell>
          <cell r="T339">
            <v>0</v>
          </cell>
          <cell r="U339">
            <v>0</v>
          </cell>
          <cell r="V339">
            <v>0</v>
          </cell>
          <cell r="W339">
            <v>0</v>
          </cell>
        </row>
        <row r="340">
          <cell r="A340">
            <v>13.11</v>
          </cell>
          <cell r="B340">
            <v>11</v>
          </cell>
          <cell r="C340" t="str">
            <v>Бюджет &gt; 750 кВА (одностав) ВН</v>
          </cell>
          <cell r="E340">
            <v>0.70299999999999996</v>
          </cell>
          <cell r="F340">
            <v>0</v>
          </cell>
          <cell r="G340">
            <v>0</v>
          </cell>
          <cell r="H340">
            <v>0</v>
          </cell>
          <cell r="I340">
            <v>0</v>
          </cell>
          <cell r="J340">
            <v>0</v>
          </cell>
          <cell r="K340">
            <v>0</v>
          </cell>
          <cell r="L340">
            <v>0</v>
          </cell>
          <cell r="M340">
            <v>0</v>
          </cell>
          <cell r="N340">
            <v>0</v>
          </cell>
          <cell r="O340">
            <v>0</v>
          </cell>
          <cell r="P340">
            <v>0</v>
          </cell>
          <cell r="Q340">
            <v>0</v>
          </cell>
          <cell r="S340">
            <v>0</v>
          </cell>
          <cell r="T340">
            <v>0</v>
          </cell>
          <cell r="U340">
            <v>0</v>
          </cell>
          <cell r="V340">
            <v>0</v>
          </cell>
          <cell r="W340">
            <v>0</v>
          </cell>
        </row>
        <row r="341">
          <cell r="A341">
            <v>13.12</v>
          </cell>
          <cell r="B341">
            <v>12</v>
          </cell>
          <cell r="C341" t="str">
            <v>Бюджет до 750 кВА (эл. энергия) ВН</v>
          </cell>
          <cell r="E341">
            <v>0.70299999999999996</v>
          </cell>
          <cell r="F341">
            <v>0</v>
          </cell>
          <cell r="G341">
            <v>0</v>
          </cell>
          <cell r="H341">
            <v>0</v>
          </cell>
          <cell r="I341">
            <v>0</v>
          </cell>
          <cell r="J341">
            <v>0</v>
          </cell>
          <cell r="K341">
            <v>0</v>
          </cell>
          <cell r="L341">
            <v>0</v>
          </cell>
          <cell r="M341">
            <v>0</v>
          </cell>
          <cell r="N341">
            <v>0</v>
          </cell>
          <cell r="O341">
            <v>0</v>
          </cell>
          <cell r="P341">
            <v>0</v>
          </cell>
          <cell r="Q341">
            <v>0</v>
          </cell>
          <cell r="S341">
            <v>0</v>
          </cell>
          <cell r="T341">
            <v>0</v>
          </cell>
          <cell r="U341">
            <v>0</v>
          </cell>
          <cell r="V341">
            <v>0</v>
          </cell>
          <cell r="W341">
            <v>0</v>
          </cell>
        </row>
        <row r="342">
          <cell r="A342">
            <v>13.13</v>
          </cell>
          <cell r="B342">
            <v>13</v>
          </cell>
          <cell r="C342" t="str">
            <v>Бюджет до 750 кВА (эл. энергия) СН</v>
          </cell>
          <cell r="E342">
            <v>0</v>
          </cell>
          <cell r="F342">
            <v>0</v>
          </cell>
          <cell r="G342">
            <v>0</v>
          </cell>
          <cell r="H342">
            <v>0</v>
          </cell>
          <cell r="I342">
            <v>0</v>
          </cell>
          <cell r="J342">
            <v>0</v>
          </cell>
          <cell r="K342">
            <v>0</v>
          </cell>
          <cell r="L342">
            <v>0</v>
          </cell>
          <cell r="M342">
            <v>0</v>
          </cell>
          <cell r="N342">
            <v>0</v>
          </cell>
          <cell r="O342">
            <v>0</v>
          </cell>
          <cell r="P342">
            <v>0</v>
          </cell>
          <cell r="Q342">
            <v>0</v>
          </cell>
          <cell r="S342">
            <v>0</v>
          </cell>
          <cell r="T342">
            <v>0</v>
          </cell>
          <cell r="U342">
            <v>0</v>
          </cell>
          <cell r="V342">
            <v>0</v>
          </cell>
          <cell r="W342">
            <v>0</v>
          </cell>
        </row>
        <row r="343">
          <cell r="A343">
            <v>13.14</v>
          </cell>
          <cell r="B343">
            <v>14</v>
          </cell>
          <cell r="C343" t="str">
            <v>Бюджет до 750 кВА (эл. энергия) НН</v>
          </cell>
          <cell r="E343">
            <v>0</v>
          </cell>
          <cell r="F343">
            <v>0</v>
          </cell>
          <cell r="G343">
            <v>0</v>
          </cell>
          <cell r="H343">
            <v>0</v>
          </cell>
          <cell r="I343">
            <v>0</v>
          </cell>
          <cell r="J343">
            <v>0</v>
          </cell>
          <cell r="K343">
            <v>0</v>
          </cell>
          <cell r="L343">
            <v>0</v>
          </cell>
          <cell r="M343">
            <v>0</v>
          </cell>
          <cell r="N343">
            <v>0</v>
          </cell>
          <cell r="O343">
            <v>0</v>
          </cell>
          <cell r="P343">
            <v>0</v>
          </cell>
          <cell r="Q343">
            <v>0</v>
          </cell>
          <cell r="S343">
            <v>0</v>
          </cell>
          <cell r="T343">
            <v>0</v>
          </cell>
          <cell r="U343">
            <v>0</v>
          </cell>
          <cell r="V343">
            <v>0</v>
          </cell>
          <cell r="W343">
            <v>0</v>
          </cell>
        </row>
        <row r="344">
          <cell r="A344">
            <v>13.15</v>
          </cell>
          <cell r="B344">
            <v>15</v>
          </cell>
          <cell r="C344" t="str">
            <v>Непром. потребители ВН</v>
          </cell>
          <cell r="E344">
            <v>0.82199999999999995</v>
          </cell>
          <cell r="F344">
            <v>0</v>
          </cell>
          <cell r="G344">
            <v>0</v>
          </cell>
          <cell r="H344">
            <v>0</v>
          </cell>
          <cell r="I344">
            <v>0</v>
          </cell>
          <cell r="J344">
            <v>0</v>
          </cell>
          <cell r="K344">
            <v>0</v>
          </cell>
          <cell r="L344">
            <v>0</v>
          </cell>
          <cell r="M344">
            <v>0</v>
          </cell>
          <cell r="N344">
            <v>0</v>
          </cell>
          <cell r="O344">
            <v>0</v>
          </cell>
          <cell r="P344">
            <v>0</v>
          </cell>
          <cell r="Q344">
            <v>0</v>
          </cell>
          <cell r="S344">
            <v>0</v>
          </cell>
          <cell r="T344">
            <v>0</v>
          </cell>
          <cell r="U344">
            <v>0</v>
          </cell>
          <cell r="V344">
            <v>0</v>
          </cell>
          <cell r="W344">
            <v>0</v>
          </cell>
        </row>
        <row r="345">
          <cell r="A345">
            <v>13.16</v>
          </cell>
          <cell r="B345">
            <v>16</v>
          </cell>
          <cell r="C345" t="str">
            <v>Сельское хозяйство НД</v>
          </cell>
          <cell r="E345">
            <v>0.68400000000000005</v>
          </cell>
          <cell r="F345">
            <v>0</v>
          </cell>
          <cell r="G345">
            <v>0</v>
          </cell>
          <cell r="H345">
            <v>0</v>
          </cell>
          <cell r="I345">
            <v>0</v>
          </cell>
          <cell r="J345">
            <v>0</v>
          </cell>
          <cell r="K345">
            <v>0</v>
          </cell>
          <cell r="L345">
            <v>0</v>
          </cell>
          <cell r="M345">
            <v>0</v>
          </cell>
          <cell r="N345">
            <v>0</v>
          </cell>
          <cell r="O345">
            <v>0</v>
          </cell>
          <cell r="P345">
            <v>0</v>
          </cell>
          <cell r="Q345">
            <v>0</v>
          </cell>
          <cell r="S345">
            <v>0</v>
          </cell>
          <cell r="T345">
            <v>0</v>
          </cell>
          <cell r="U345">
            <v>0</v>
          </cell>
          <cell r="V345">
            <v>0</v>
          </cell>
          <cell r="W345">
            <v>0</v>
          </cell>
        </row>
        <row r="346">
          <cell r="A346">
            <v>13.17</v>
          </cell>
          <cell r="B346">
            <v>17</v>
          </cell>
          <cell r="C346" t="str">
            <v>Хоз. нужды энергосистемы ВН</v>
          </cell>
          <cell r="E346">
            <v>0.78100000000000003</v>
          </cell>
          <cell r="F346">
            <v>0</v>
          </cell>
          <cell r="G346">
            <v>0</v>
          </cell>
          <cell r="H346">
            <v>0</v>
          </cell>
          <cell r="I346">
            <v>0</v>
          </cell>
          <cell r="J346">
            <v>0</v>
          </cell>
          <cell r="K346">
            <v>0</v>
          </cell>
          <cell r="L346">
            <v>0</v>
          </cell>
          <cell r="M346">
            <v>0</v>
          </cell>
          <cell r="N346">
            <v>0</v>
          </cell>
          <cell r="O346">
            <v>0</v>
          </cell>
          <cell r="P346">
            <v>0</v>
          </cell>
          <cell r="Q346">
            <v>0</v>
          </cell>
          <cell r="S346">
            <v>0</v>
          </cell>
          <cell r="T346">
            <v>0</v>
          </cell>
          <cell r="U346">
            <v>0</v>
          </cell>
          <cell r="V346">
            <v>0</v>
          </cell>
          <cell r="W346">
            <v>0</v>
          </cell>
        </row>
        <row r="347">
          <cell r="A347">
            <v>13.18</v>
          </cell>
          <cell r="B347">
            <v>18</v>
          </cell>
          <cell r="C347" t="str">
            <v>Население с эл. плитами</v>
          </cell>
          <cell r="E347">
            <v>0.52</v>
          </cell>
          <cell r="F347">
            <v>0</v>
          </cell>
          <cell r="G347">
            <v>0</v>
          </cell>
          <cell r="H347">
            <v>0</v>
          </cell>
          <cell r="I347">
            <v>0</v>
          </cell>
          <cell r="J347">
            <v>0</v>
          </cell>
          <cell r="K347">
            <v>0</v>
          </cell>
          <cell r="L347">
            <v>0</v>
          </cell>
          <cell r="M347">
            <v>0</v>
          </cell>
          <cell r="N347">
            <v>0</v>
          </cell>
          <cell r="O347">
            <v>0</v>
          </cell>
          <cell r="P347">
            <v>0</v>
          </cell>
          <cell r="Q347">
            <v>0</v>
          </cell>
          <cell r="S347">
            <v>0</v>
          </cell>
          <cell r="T347">
            <v>0</v>
          </cell>
          <cell r="U347">
            <v>0</v>
          </cell>
          <cell r="V347">
            <v>0</v>
          </cell>
          <cell r="W347">
            <v>0</v>
          </cell>
        </row>
        <row r="348">
          <cell r="A348">
            <v>13.19</v>
          </cell>
          <cell r="B348">
            <v>19</v>
          </cell>
          <cell r="C348" t="str">
            <v>Население с газовыми плитами</v>
          </cell>
          <cell r="E348">
            <v>0.74</v>
          </cell>
          <cell r="F348">
            <v>0</v>
          </cell>
          <cell r="G348">
            <v>0</v>
          </cell>
          <cell r="H348">
            <v>0</v>
          </cell>
          <cell r="I348">
            <v>0</v>
          </cell>
          <cell r="J348">
            <v>0</v>
          </cell>
          <cell r="K348">
            <v>0</v>
          </cell>
          <cell r="L348">
            <v>0</v>
          </cell>
          <cell r="M348">
            <v>0</v>
          </cell>
          <cell r="N348">
            <v>0</v>
          </cell>
          <cell r="O348">
            <v>0</v>
          </cell>
          <cell r="P348">
            <v>0</v>
          </cell>
          <cell r="Q348">
            <v>0</v>
          </cell>
          <cell r="S348">
            <v>0</v>
          </cell>
          <cell r="T348">
            <v>0</v>
          </cell>
          <cell r="U348">
            <v>0</v>
          </cell>
          <cell r="V348">
            <v>0</v>
          </cell>
          <cell r="W348">
            <v>0</v>
          </cell>
        </row>
        <row r="349">
          <cell r="A349">
            <v>13.2</v>
          </cell>
          <cell r="B349">
            <v>20</v>
          </cell>
          <cell r="C349" t="str">
            <v xml:space="preserve">Населенные пункты сельские </v>
          </cell>
          <cell r="E349">
            <v>0.46</v>
          </cell>
          <cell r="F349">
            <v>0</v>
          </cell>
          <cell r="G349">
            <v>0</v>
          </cell>
          <cell r="H349">
            <v>0</v>
          </cell>
          <cell r="I349">
            <v>0</v>
          </cell>
          <cell r="J349">
            <v>0</v>
          </cell>
          <cell r="K349">
            <v>0</v>
          </cell>
          <cell r="L349">
            <v>0</v>
          </cell>
          <cell r="M349">
            <v>0</v>
          </cell>
          <cell r="N349">
            <v>0</v>
          </cell>
          <cell r="O349">
            <v>0</v>
          </cell>
          <cell r="P349">
            <v>0</v>
          </cell>
          <cell r="Q349">
            <v>0</v>
          </cell>
          <cell r="S349">
            <v>0</v>
          </cell>
          <cell r="T349">
            <v>0</v>
          </cell>
          <cell r="U349">
            <v>0</v>
          </cell>
          <cell r="V349">
            <v>0</v>
          </cell>
          <cell r="W349">
            <v>0</v>
          </cell>
        </row>
        <row r="350">
          <cell r="A350">
            <v>13.21</v>
          </cell>
          <cell r="B350">
            <v>21</v>
          </cell>
          <cell r="C350" t="str">
            <v>Населенные пункты городские</v>
          </cell>
          <cell r="E350">
            <v>0.65</v>
          </cell>
          <cell r="F350">
            <v>0</v>
          </cell>
          <cell r="G350">
            <v>0</v>
          </cell>
          <cell r="H350">
            <v>0</v>
          </cell>
          <cell r="I350">
            <v>0</v>
          </cell>
          <cell r="J350">
            <v>0</v>
          </cell>
          <cell r="K350">
            <v>0</v>
          </cell>
          <cell r="L350">
            <v>0</v>
          </cell>
          <cell r="M350">
            <v>0</v>
          </cell>
          <cell r="N350">
            <v>0</v>
          </cell>
          <cell r="O350">
            <v>0</v>
          </cell>
          <cell r="P350">
            <v>0</v>
          </cell>
          <cell r="Q350">
            <v>0</v>
          </cell>
          <cell r="S350">
            <v>0</v>
          </cell>
          <cell r="T350">
            <v>0</v>
          </cell>
          <cell r="U350">
            <v>0</v>
          </cell>
          <cell r="V350">
            <v>0</v>
          </cell>
          <cell r="W350">
            <v>0</v>
          </cell>
        </row>
        <row r="351">
          <cell r="A351">
            <v>13.22</v>
          </cell>
          <cell r="B351">
            <v>22</v>
          </cell>
          <cell r="C351" t="str">
            <v>Насел. пункты город. (гаражн. кооп)</v>
          </cell>
          <cell r="E351">
            <v>0.65</v>
          </cell>
          <cell r="F351">
            <v>0</v>
          </cell>
          <cell r="G351">
            <v>0</v>
          </cell>
          <cell r="H351">
            <v>0</v>
          </cell>
          <cell r="I351">
            <v>0</v>
          </cell>
          <cell r="J351">
            <v>0</v>
          </cell>
          <cell r="K351">
            <v>0</v>
          </cell>
          <cell r="L351">
            <v>0</v>
          </cell>
          <cell r="M351">
            <v>0</v>
          </cell>
          <cell r="N351">
            <v>0</v>
          </cell>
          <cell r="O351">
            <v>0</v>
          </cell>
          <cell r="P351">
            <v>0</v>
          </cell>
          <cell r="Q351">
            <v>0</v>
          </cell>
          <cell r="S351">
            <v>0</v>
          </cell>
          <cell r="T351">
            <v>0</v>
          </cell>
          <cell r="U351">
            <v>0</v>
          </cell>
          <cell r="V351">
            <v>0</v>
          </cell>
          <cell r="W351">
            <v>0</v>
          </cell>
        </row>
        <row r="352">
          <cell r="A352">
            <v>13.23</v>
          </cell>
          <cell r="B352">
            <v>23</v>
          </cell>
          <cell r="C352" t="str">
            <v>Население с эл. плитами с общ. учётом</v>
          </cell>
          <cell r="E352">
            <v>0.46</v>
          </cell>
          <cell r="F352">
            <v>0</v>
          </cell>
          <cell r="G352">
            <v>0</v>
          </cell>
          <cell r="H352">
            <v>0</v>
          </cell>
          <cell r="I352">
            <v>0</v>
          </cell>
          <cell r="J352">
            <v>0</v>
          </cell>
          <cell r="K352">
            <v>0</v>
          </cell>
          <cell r="L352">
            <v>0</v>
          </cell>
          <cell r="M352">
            <v>0</v>
          </cell>
          <cell r="N352">
            <v>0</v>
          </cell>
          <cell r="O352">
            <v>0</v>
          </cell>
          <cell r="P352">
            <v>0</v>
          </cell>
          <cell r="Q352">
            <v>0</v>
          </cell>
          <cell r="S352">
            <v>0</v>
          </cell>
          <cell r="T352">
            <v>0</v>
          </cell>
          <cell r="U352">
            <v>0</v>
          </cell>
          <cell r="V352">
            <v>0</v>
          </cell>
          <cell r="W352">
            <v>0</v>
          </cell>
        </row>
        <row r="353">
          <cell r="A353">
            <v>13.24</v>
          </cell>
          <cell r="B353">
            <v>24</v>
          </cell>
          <cell r="C353" t="str">
            <v>Перепродавец пром.</v>
          </cell>
          <cell r="E353">
            <v>0</v>
          </cell>
          <cell r="F353">
            <v>0</v>
          </cell>
          <cell r="G353">
            <v>0</v>
          </cell>
          <cell r="H353">
            <v>0</v>
          </cell>
          <cell r="I353">
            <v>0</v>
          </cell>
          <cell r="J353">
            <v>0</v>
          </cell>
          <cell r="K353">
            <v>0</v>
          </cell>
          <cell r="L353">
            <v>0</v>
          </cell>
          <cell r="M353">
            <v>0</v>
          </cell>
          <cell r="N353">
            <v>0</v>
          </cell>
          <cell r="O353">
            <v>0</v>
          </cell>
          <cell r="P353">
            <v>0</v>
          </cell>
          <cell r="Q353">
            <v>0</v>
          </cell>
          <cell r="S353">
            <v>0</v>
          </cell>
          <cell r="T353">
            <v>0</v>
          </cell>
          <cell r="U353">
            <v>0</v>
          </cell>
          <cell r="V353">
            <v>0</v>
          </cell>
          <cell r="W353">
            <v>0</v>
          </cell>
        </row>
        <row r="354">
          <cell r="A354">
            <v>13.25</v>
          </cell>
          <cell r="B354">
            <v>25</v>
          </cell>
          <cell r="C354" t="str">
            <v>Перепродавец населен.</v>
          </cell>
          <cell r="E354">
            <v>0</v>
          </cell>
          <cell r="F354">
            <v>0</v>
          </cell>
          <cell r="G354">
            <v>0</v>
          </cell>
          <cell r="H354">
            <v>0</v>
          </cell>
          <cell r="I354">
            <v>0</v>
          </cell>
          <cell r="J354">
            <v>0</v>
          </cell>
          <cell r="K354">
            <v>0</v>
          </cell>
          <cell r="L354">
            <v>0</v>
          </cell>
          <cell r="M354">
            <v>0</v>
          </cell>
          <cell r="N354">
            <v>0</v>
          </cell>
          <cell r="O354">
            <v>0</v>
          </cell>
          <cell r="P354">
            <v>0</v>
          </cell>
          <cell r="Q354">
            <v>0</v>
          </cell>
          <cell r="S354">
            <v>0</v>
          </cell>
          <cell r="T354">
            <v>0</v>
          </cell>
          <cell r="U354">
            <v>0</v>
          </cell>
          <cell r="V354">
            <v>0</v>
          </cell>
          <cell r="W354">
            <v>0</v>
          </cell>
        </row>
        <row r="355">
          <cell r="A355">
            <v>14</v>
          </cell>
          <cell r="C355" t="str">
            <v>МУП "ПРЭП"</v>
          </cell>
          <cell r="F355">
            <v>20</v>
          </cell>
          <cell r="G355">
            <v>16</v>
          </cell>
          <cell r="H355">
            <v>21</v>
          </cell>
          <cell r="I355">
            <v>16.5</v>
          </cell>
          <cell r="J355">
            <v>12.5</v>
          </cell>
          <cell r="K355">
            <v>9</v>
          </cell>
          <cell r="L355">
            <v>9</v>
          </cell>
          <cell r="M355">
            <v>11</v>
          </cell>
          <cell r="N355">
            <v>12.5</v>
          </cell>
          <cell r="O355">
            <v>16.5</v>
          </cell>
          <cell r="P355">
            <v>18</v>
          </cell>
          <cell r="Q355">
            <v>19</v>
          </cell>
          <cell r="R355" t="str">
            <v>А</v>
          </cell>
          <cell r="S355">
            <v>57</v>
          </cell>
          <cell r="T355">
            <v>38</v>
          </cell>
          <cell r="U355">
            <v>32.5</v>
          </cell>
          <cell r="V355">
            <v>53.5</v>
          </cell>
          <cell r="W355">
            <v>181</v>
          </cell>
        </row>
        <row r="356">
          <cell r="C356" t="str">
            <v>Заявленная мощность кВт</v>
          </cell>
          <cell r="F356">
            <v>0</v>
          </cell>
          <cell r="G356">
            <v>0</v>
          </cell>
          <cell r="H356">
            <v>0</v>
          </cell>
          <cell r="I356">
            <v>0</v>
          </cell>
          <cell r="J356">
            <v>0</v>
          </cell>
          <cell r="K356">
            <v>0</v>
          </cell>
          <cell r="L356">
            <v>0</v>
          </cell>
          <cell r="M356">
            <v>0</v>
          </cell>
          <cell r="N356">
            <v>0</v>
          </cell>
          <cell r="O356">
            <v>0</v>
          </cell>
          <cell r="P356">
            <v>0</v>
          </cell>
          <cell r="Q356">
            <v>0</v>
          </cell>
          <cell r="S356">
            <v>0</v>
          </cell>
          <cell r="T356">
            <v>0</v>
          </cell>
          <cell r="U356">
            <v>0</v>
          </cell>
          <cell r="V356">
            <v>0</v>
          </cell>
          <cell r="W356">
            <v>0</v>
          </cell>
        </row>
        <row r="357">
          <cell r="A357">
            <v>14.01</v>
          </cell>
          <cell r="B357">
            <v>1</v>
          </cell>
          <cell r="C357" t="str">
            <v>Пром. &gt; 750 кВА (мощность) ВН</v>
          </cell>
          <cell r="E357">
            <v>387</v>
          </cell>
          <cell r="F357">
            <v>0</v>
          </cell>
          <cell r="G357">
            <v>0</v>
          </cell>
          <cell r="H357">
            <v>0</v>
          </cell>
          <cell r="I357">
            <v>0</v>
          </cell>
          <cell r="J357">
            <v>0</v>
          </cell>
          <cell r="K357">
            <v>0</v>
          </cell>
          <cell r="L357">
            <v>0</v>
          </cell>
          <cell r="M357">
            <v>0</v>
          </cell>
          <cell r="N357">
            <v>0</v>
          </cell>
          <cell r="O357">
            <v>0</v>
          </cell>
          <cell r="P357">
            <v>0</v>
          </cell>
          <cell r="Q357">
            <v>0</v>
          </cell>
          <cell r="S357">
            <v>0</v>
          </cell>
          <cell r="T357">
            <v>0</v>
          </cell>
          <cell r="U357">
            <v>0</v>
          </cell>
          <cell r="V357">
            <v>0</v>
          </cell>
          <cell r="W357">
            <v>0</v>
          </cell>
        </row>
        <row r="358">
          <cell r="A358">
            <v>14.02</v>
          </cell>
          <cell r="B358">
            <v>2</v>
          </cell>
          <cell r="C358" t="str">
            <v>Пром. &gt; 750 кВА (мощность) СН</v>
          </cell>
          <cell r="E358">
            <v>510</v>
          </cell>
          <cell r="F358">
            <v>0</v>
          </cell>
          <cell r="G358">
            <v>0</v>
          </cell>
          <cell r="H358">
            <v>0</v>
          </cell>
          <cell r="I358">
            <v>0</v>
          </cell>
          <cell r="J358">
            <v>0</v>
          </cell>
          <cell r="K358">
            <v>0</v>
          </cell>
          <cell r="L358">
            <v>0</v>
          </cell>
          <cell r="M358">
            <v>0</v>
          </cell>
          <cell r="N358">
            <v>0</v>
          </cell>
          <cell r="O358">
            <v>0</v>
          </cell>
          <cell r="P358">
            <v>0</v>
          </cell>
          <cell r="Q358">
            <v>0</v>
          </cell>
          <cell r="S358">
            <v>0</v>
          </cell>
          <cell r="T358">
            <v>0</v>
          </cell>
          <cell r="U358">
            <v>0</v>
          </cell>
          <cell r="V358">
            <v>0</v>
          </cell>
          <cell r="W358">
            <v>0</v>
          </cell>
        </row>
        <row r="359">
          <cell r="A359">
            <v>14.03</v>
          </cell>
          <cell r="B359">
            <v>3</v>
          </cell>
          <cell r="C359" t="str">
            <v>Пром. &gt; 750 кВА (эл. энергия) ВН</v>
          </cell>
          <cell r="E359">
            <v>0.27100000000000002</v>
          </cell>
          <cell r="F359">
            <v>0</v>
          </cell>
          <cell r="G359">
            <v>0</v>
          </cell>
          <cell r="H359">
            <v>0</v>
          </cell>
          <cell r="I359">
            <v>0</v>
          </cell>
          <cell r="J359">
            <v>0</v>
          </cell>
          <cell r="K359">
            <v>0</v>
          </cell>
          <cell r="L359">
            <v>0</v>
          </cell>
          <cell r="M359">
            <v>0</v>
          </cell>
          <cell r="N359">
            <v>0</v>
          </cell>
          <cell r="O359">
            <v>0</v>
          </cell>
          <cell r="P359">
            <v>0</v>
          </cell>
          <cell r="Q359">
            <v>0</v>
          </cell>
          <cell r="S359">
            <v>0</v>
          </cell>
          <cell r="T359">
            <v>0</v>
          </cell>
          <cell r="U359">
            <v>0</v>
          </cell>
          <cell r="V359">
            <v>0</v>
          </cell>
          <cell r="W359">
            <v>0</v>
          </cell>
        </row>
        <row r="360">
          <cell r="A360">
            <v>14.04</v>
          </cell>
          <cell r="B360">
            <v>4</v>
          </cell>
          <cell r="C360" t="str">
            <v>Пром. &gt; 750 кВА (одностав.) ВН</v>
          </cell>
          <cell r="E360">
            <v>0.82199999999999995</v>
          </cell>
          <cell r="F360">
            <v>0</v>
          </cell>
          <cell r="G360">
            <v>0</v>
          </cell>
          <cell r="H360">
            <v>0</v>
          </cell>
          <cell r="I360">
            <v>0</v>
          </cell>
          <cell r="J360">
            <v>0</v>
          </cell>
          <cell r="K360">
            <v>0</v>
          </cell>
          <cell r="L360">
            <v>0</v>
          </cell>
          <cell r="M360">
            <v>0</v>
          </cell>
          <cell r="N360">
            <v>0</v>
          </cell>
          <cell r="O360">
            <v>0</v>
          </cell>
          <cell r="P360">
            <v>0</v>
          </cell>
          <cell r="Q360">
            <v>0</v>
          </cell>
          <cell r="S360">
            <v>0</v>
          </cell>
          <cell r="T360">
            <v>0</v>
          </cell>
          <cell r="U360">
            <v>0</v>
          </cell>
          <cell r="V360">
            <v>0</v>
          </cell>
          <cell r="W360">
            <v>0</v>
          </cell>
        </row>
        <row r="361">
          <cell r="A361">
            <v>14.05</v>
          </cell>
          <cell r="B361">
            <v>5</v>
          </cell>
          <cell r="C361" t="str">
            <v>Пром. до 750 кВА (эл. энергия) ВН</v>
          </cell>
          <cell r="E361">
            <v>0.82199999999999995</v>
          </cell>
          <cell r="F361">
            <v>0</v>
          </cell>
          <cell r="G361">
            <v>0</v>
          </cell>
          <cell r="H361">
            <v>0</v>
          </cell>
          <cell r="I361">
            <v>0</v>
          </cell>
          <cell r="J361">
            <v>0</v>
          </cell>
          <cell r="K361">
            <v>0</v>
          </cell>
          <cell r="L361">
            <v>0</v>
          </cell>
          <cell r="M361">
            <v>0</v>
          </cell>
          <cell r="N361">
            <v>0</v>
          </cell>
          <cell r="O361">
            <v>0</v>
          </cell>
          <cell r="P361">
            <v>0</v>
          </cell>
          <cell r="Q361">
            <v>0</v>
          </cell>
          <cell r="S361">
            <v>0</v>
          </cell>
          <cell r="T361">
            <v>0</v>
          </cell>
          <cell r="U361">
            <v>0</v>
          </cell>
          <cell r="V361">
            <v>0</v>
          </cell>
          <cell r="W361">
            <v>0</v>
          </cell>
        </row>
        <row r="362">
          <cell r="A362">
            <v>14.06</v>
          </cell>
          <cell r="B362">
            <v>6</v>
          </cell>
          <cell r="C362" t="str">
            <v>Пром. до 750 кВА (эл. энергия) СН</v>
          </cell>
          <cell r="E362">
            <v>1.0349999999999999</v>
          </cell>
          <cell r="F362">
            <v>20</v>
          </cell>
          <cell r="G362">
            <v>16</v>
          </cell>
          <cell r="H362">
            <v>21</v>
          </cell>
          <cell r="I362">
            <v>16.5</v>
          </cell>
          <cell r="J362">
            <v>12.5</v>
          </cell>
          <cell r="K362">
            <v>9</v>
          </cell>
          <cell r="L362">
            <v>9</v>
          </cell>
          <cell r="M362">
            <v>11</v>
          </cell>
          <cell r="N362">
            <v>12.5</v>
          </cell>
          <cell r="O362">
            <v>16.5</v>
          </cell>
          <cell r="P362">
            <v>18</v>
          </cell>
          <cell r="Q362">
            <v>19</v>
          </cell>
          <cell r="S362">
            <v>57</v>
          </cell>
          <cell r="T362">
            <v>38</v>
          </cell>
          <cell r="U362">
            <v>32.5</v>
          </cell>
          <cell r="V362">
            <v>53.5</v>
          </cell>
          <cell r="W362">
            <v>181</v>
          </cell>
        </row>
        <row r="363">
          <cell r="A363">
            <v>14.07</v>
          </cell>
          <cell r="B363">
            <v>7</v>
          </cell>
          <cell r="C363" t="str">
            <v>Пром. до 750 кВА (эл. энергия) НН</v>
          </cell>
          <cell r="E363">
            <v>1.1259999999999999</v>
          </cell>
          <cell r="F363">
            <v>0</v>
          </cell>
          <cell r="G363">
            <v>0</v>
          </cell>
          <cell r="H363">
            <v>0</v>
          </cell>
          <cell r="I363">
            <v>0</v>
          </cell>
          <cell r="J363">
            <v>0</v>
          </cell>
          <cell r="K363">
            <v>0</v>
          </cell>
          <cell r="L363">
            <v>0</v>
          </cell>
          <cell r="M363">
            <v>0</v>
          </cell>
          <cell r="N363">
            <v>0</v>
          </cell>
          <cell r="O363">
            <v>0</v>
          </cell>
          <cell r="P363">
            <v>0</v>
          </cell>
          <cell r="Q363">
            <v>0</v>
          </cell>
          <cell r="S363">
            <v>0</v>
          </cell>
          <cell r="T363">
            <v>0</v>
          </cell>
          <cell r="U363">
            <v>0</v>
          </cell>
          <cell r="V363">
            <v>0</v>
          </cell>
          <cell r="W363">
            <v>0</v>
          </cell>
        </row>
        <row r="364">
          <cell r="A364">
            <v>14.08</v>
          </cell>
          <cell r="B364">
            <v>8</v>
          </cell>
          <cell r="C364" t="str">
            <v>Бюджет &gt; 750 кВА (мощнсть) ВН</v>
          </cell>
          <cell r="E364">
            <v>0</v>
          </cell>
          <cell r="F364">
            <v>0</v>
          </cell>
          <cell r="G364">
            <v>0</v>
          </cell>
          <cell r="H364">
            <v>0</v>
          </cell>
          <cell r="I364">
            <v>0</v>
          </cell>
          <cell r="J364">
            <v>0</v>
          </cell>
          <cell r="K364">
            <v>0</v>
          </cell>
          <cell r="L364">
            <v>0</v>
          </cell>
          <cell r="M364">
            <v>0</v>
          </cell>
          <cell r="N364">
            <v>0</v>
          </cell>
          <cell r="O364">
            <v>0</v>
          </cell>
          <cell r="P364">
            <v>0</v>
          </cell>
          <cell r="Q364">
            <v>0</v>
          </cell>
          <cell r="S364">
            <v>0</v>
          </cell>
          <cell r="T364">
            <v>0</v>
          </cell>
          <cell r="U364">
            <v>0</v>
          </cell>
          <cell r="V364">
            <v>0</v>
          </cell>
          <cell r="W364">
            <v>0</v>
          </cell>
        </row>
        <row r="365">
          <cell r="A365">
            <v>14.09</v>
          </cell>
          <cell r="B365">
            <v>9</v>
          </cell>
          <cell r="C365" t="str">
            <v>Бюджет &gt; 750 кВА (мощнсть) СН</v>
          </cell>
          <cell r="E365">
            <v>0</v>
          </cell>
          <cell r="F365">
            <v>0</v>
          </cell>
          <cell r="G365">
            <v>0</v>
          </cell>
          <cell r="H365">
            <v>0</v>
          </cell>
          <cell r="I365">
            <v>0</v>
          </cell>
          <cell r="J365">
            <v>0</v>
          </cell>
          <cell r="K365">
            <v>0</v>
          </cell>
          <cell r="L365">
            <v>0</v>
          </cell>
          <cell r="M365">
            <v>0</v>
          </cell>
          <cell r="N365">
            <v>0</v>
          </cell>
          <cell r="O365">
            <v>0</v>
          </cell>
          <cell r="P365">
            <v>0</v>
          </cell>
          <cell r="Q365">
            <v>0</v>
          </cell>
          <cell r="S365">
            <v>0</v>
          </cell>
          <cell r="T365">
            <v>0</v>
          </cell>
          <cell r="U365">
            <v>0</v>
          </cell>
          <cell r="V365">
            <v>0</v>
          </cell>
          <cell r="W365">
            <v>0</v>
          </cell>
        </row>
        <row r="366">
          <cell r="A366">
            <v>14.1</v>
          </cell>
          <cell r="B366">
            <v>10</v>
          </cell>
          <cell r="C366" t="str">
            <v>Бюджет &gt; 750 кВА (эл. энергия) ВН</v>
          </cell>
          <cell r="E366">
            <v>0</v>
          </cell>
          <cell r="F366">
            <v>0</v>
          </cell>
          <cell r="G366">
            <v>0</v>
          </cell>
          <cell r="H366">
            <v>0</v>
          </cell>
          <cell r="I366">
            <v>0</v>
          </cell>
          <cell r="J366">
            <v>0</v>
          </cell>
          <cell r="K366">
            <v>0</v>
          </cell>
          <cell r="L366">
            <v>0</v>
          </cell>
          <cell r="M366">
            <v>0</v>
          </cell>
          <cell r="N366">
            <v>0</v>
          </cell>
          <cell r="O366">
            <v>0</v>
          </cell>
          <cell r="P366">
            <v>0</v>
          </cell>
          <cell r="Q366">
            <v>0</v>
          </cell>
          <cell r="S366">
            <v>0</v>
          </cell>
          <cell r="T366">
            <v>0</v>
          </cell>
          <cell r="U366">
            <v>0</v>
          </cell>
          <cell r="V366">
            <v>0</v>
          </cell>
          <cell r="W366">
            <v>0</v>
          </cell>
        </row>
        <row r="367">
          <cell r="A367">
            <v>14.11</v>
          </cell>
          <cell r="B367">
            <v>11</v>
          </cell>
          <cell r="C367" t="str">
            <v>Бюджет &gt; 750 кВА (одностав) ВН</v>
          </cell>
          <cell r="E367">
            <v>0.70299999999999996</v>
          </cell>
          <cell r="F367">
            <v>0</v>
          </cell>
          <cell r="G367">
            <v>0</v>
          </cell>
          <cell r="H367">
            <v>0</v>
          </cell>
          <cell r="I367">
            <v>0</v>
          </cell>
          <cell r="J367">
            <v>0</v>
          </cell>
          <cell r="K367">
            <v>0</v>
          </cell>
          <cell r="L367">
            <v>0</v>
          </cell>
          <cell r="M367">
            <v>0</v>
          </cell>
          <cell r="N367">
            <v>0</v>
          </cell>
          <cell r="O367">
            <v>0</v>
          </cell>
          <cell r="P367">
            <v>0</v>
          </cell>
          <cell r="Q367">
            <v>0</v>
          </cell>
          <cell r="S367">
            <v>0</v>
          </cell>
          <cell r="T367">
            <v>0</v>
          </cell>
          <cell r="U367">
            <v>0</v>
          </cell>
          <cell r="V367">
            <v>0</v>
          </cell>
          <cell r="W367">
            <v>0</v>
          </cell>
        </row>
        <row r="368">
          <cell r="A368">
            <v>14.12</v>
          </cell>
          <cell r="B368">
            <v>12</v>
          </cell>
          <cell r="C368" t="str">
            <v>Бюджет до 750 кВА (эл. энергия) ВН</v>
          </cell>
          <cell r="E368">
            <v>0.70299999999999996</v>
          </cell>
          <cell r="F368">
            <v>0</v>
          </cell>
          <cell r="G368">
            <v>0</v>
          </cell>
          <cell r="H368">
            <v>0</v>
          </cell>
          <cell r="I368">
            <v>0</v>
          </cell>
          <cell r="J368">
            <v>0</v>
          </cell>
          <cell r="K368">
            <v>0</v>
          </cell>
          <cell r="L368">
            <v>0</v>
          </cell>
          <cell r="M368">
            <v>0</v>
          </cell>
          <cell r="N368">
            <v>0</v>
          </cell>
          <cell r="O368">
            <v>0</v>
          </cell>
          <cell r="P368">
            <v>0</v>
          </cell>
          <cell r="Q368">
            <v>0</v>
          </cell>
          <cell r="S368">
            <v>0</v>
          </cell>
          <cell r="T368">
            <v>0</v>
          </cell>
          <cell r="U368">
            <v>0</v>
          </cell>
          <cell r="V368">
            <v>0</v>
          </cell>
          <cell r="W368">
            <v>0</v>
          </cell>
        </row>
        <row r="369">
          <cell r="A369">
            <v>14.13</v>
          </cell>
          <cell r="B369">
            <v>13</v>
          </cell>
          <cell r="C369" t="str">
            <v>Бюджет до 750 кВА (эл. энергия) СН</v>
          </cell>
          <cell r="E369">
            <v>0</v>
          </cell>
          <cell r="F369">
            <v>0</v>
          </cell>
          <cell r="G369">
            <v>0</v>
          </cell>
          <cell r="H369">
            <v>0</v>
          </cell>
          <cell r="I369">
            <v>0</v>
          </cell>
          <cell r="J369">
            <v>0</v>
          </cell>
          <cell r="K369">
            <v>0</v>
          </cell>
          <cell r="L369">
            <v>0</v>
          </cell>
          <cell r="M369">
            <v>0</v>
          </cell>
          <cell r="N369">
            <v>0</v>
          </cell>
          <cell r="O369">
            <v>0</v>
          </cell>
          <cell r="P369">
            <v>0</v>
          </cell>
          <cell r="Q369">
            <v>0</v>
          </cell>
          <cell r="S369">
            <v>0</v>
          </cell>
          <cell r="T369">
            <v>0</v>
          </cell>
          <cell r="U369">
            <v>0</v>
          </cell>
          <cell r="V369">
            <v>0</v>
          </cell>
          <cell r="W369">
            <v>0</v>
          </cell>
        </row>
        <row r="370">
          <cell r="A370">
            <v>14.14</v>
          </cell>
          <cell r="B370">
            <v>14</v>
          </cell>
          <cell r="C370" t="str">
            <v>Бюджет до 750 кВА (эл. энергия) НН</v>
          </cell>
          <cell r="E370">
            <v>0</v>
          </cell>
          <cell r="F370">
            <v>0</v>
          </cell>
          <cell r="G370">
            <v>0</v>
          </cell>
          <cell r="H370">
            <v>0</v>
          </cell>
          <cell r="I370">
            <v>0</v>
          </cell>
          <cell r="J370">
            <v>0</v>
          </cell>
          <cell r="K370">
            <v>0</v>
          </cell>
          <cell r="L370">
            <v>0</v>
          </cell>
          <cell r="M370">
            <v>0</v>
          </cell>
          <cell r="N370">
            <v>0</v>
          </cell>
          <cell r="O370">
            <v>0</v>
          </cell>
          <cell r="P370">
            <v>0</v>
          </cell>
          <cell r="Q370">
            <v>0</v>
          </cell>
          <cell r="S370">
            <v>0</v>
          </cell>
          <cell r="T370">
            <v>0</v>
          </cell>
          <cell r="U370">
            <v>0</v>
          </cell>
          <cell r="V370">
            <v>0</v>
          </cell>
          <cell r="W370">
            <v>0</v>
          </cell>
        </row>
        <row r="371">
          <cell r="A371">
            <v>14.15</v>
          </cell>
          <cell r="B371">
            <v>15</v>
          </cell>
          <cell r="C371" t="str">
            <v>Непром. потребители ВН</v>
          </cell>
          <cell r="E371">
            <v>0.82199999999999995</v>
          </cell>
          <cell r="F371">
            <v>0</v>
          </cell>
          <cell r="G371">
            <v>0</v>
          </cell>
          <cell r="H371">
            <v>0</v>
          </cell>
          <cell r="I371">
            <v>0</v>
          </cell>
          <cell r="J371">
            <v>0</v>
          </cell>
          <cell r="K371">
            <v>0</v>
          </cell>
          <cell r="L371">
            <v>0</v>
          </cell>
          <cell r="M371">
            <v>0</v>
          </cell>
          <cell r="N371">
            <v>0</v>
          </cell>
          <cell r="O371">
            <v>0</v>
          </cell>
          <cell r="P371">
            <v>0</v>
          </cell>
          <cell r="Q371">
            <v>0</v>
          </cell>
          <cell r="S371">
            <v>0</v>
          </cell>
          <cell r="T371">
            <v>0</v>
          </cell>
          <cell r="U371">
            <v>0</v>
          </cell>
          <cell r="V371">
            <v>0</v>
          </cell>
          <cell r="W371">
            <v>0</v>
          </cell>
        </row>
        <row r="372">
          <cell r="A372">
            <v>14.16</v>
          </cell>
          <cell r="B372">
            <v>16</v>
          </cell>
          <cell r="C372" t="str">
            <v>Сельское хозяйство НД</v>
          </cell>
          <cell r="E372">
            <v>0.68400000000000005</v>
          </cell>
          <cell r="F372">
            <v>0</v>
          </cell>
          <cell r="G372">
            <v>0</v>
          </cell>
          <cell r="H372">
            <v>0</v>
          </cell>
          <cell r="I372">
            <v>0</v>
          </cell>
          <cell r="J372">
            <v>0</v>
          </cell>
          <cell r="K372">
            <v>0</v>
          </cell>
          <cell r="L372">
            <v>0</v>
          </cell>
          <cell r="M372">
            <v>0</v>
          </cell>
          <cell r="N372">
            <v>0</v>
          </cell>
          <cell r="O372">
            <v>0</v>
          </cell>
          <cell r="P372">
            <v>0</v>
          </cell>
          <cell r="Q372">
            <v>0</v>
          </cell>
          <cell r="S372">
            <v>0</v>
          </cell>
          <cell r="T372">
            <v>0</v>
          </cell>
          <cell r="U372">
            <v>0</v>
          </cell>
          <cell r="V372">
            <v>0</v>
          </cell>
          <cell r="W372">
            <v>0</v>
          </cell>
        </row>
        <row r="373">
          <cell r="A373">
            <v>14.17</v>
          </cell>
          <cell r="B373">
            <v>17</v>
          </cell>
          <cell r="C373" t="str">
            <v>Хоз. нужды энергосистемы ВН</v>
          </cell>
          <cell r="E373">
            <v>0.78100000000000003</v>
          </cell>
          <cell r="F373">
            <v>0</v>
          </cell>
          <cell r="G373">
            <v>0</v>
          </cell>
          <cell r="H373">
            <v>0</v>
          </cell>
          <cell r="I373">
            <v>0</v>
          </cell>
          <cell r="J373">
            <v>0</v>
          </cell>
          <cell r="K373">
            <v>0</v>
          </cell>
          <cell r="L373">
            <v>0</v>
          </cell>
          <cell r="M373">
            <v>0</v>
          </cell>
          <cell r="N373">
            <v>0</v>
          </cell>
          <cell r="O373">
            <v>0</v>
          </cell>
          <cell r="P373">
            <v>0</v>
          </cell>
          <cell r="Q373">
            <v>0</v>
          </cell>
          <cell r="S373">
            <v>0</v>
          </cell>
          <cell r="T373">
            <v>0</v>
          </cell>
          <cell r="U373">
            <v>0</v>
          </cell>
          <cell r="V373">
            <v>0</v>
          </cell>
          <cell r="W373">
            <v>0</v>
          </cell>
        </row>
        <row r="374">
          <cell r="A374">
            <v>14.18</v>
          </cell>
          <cell r="B374">
            <v>18</v>
          </cell>
          <cell r="C374" t="str">
            <v>Население с эл. плитами</v>
          </cell>
          <cell r="E374">
            <v>0.52</v>
          </cell>
          <cell r="F374">
            <v>0</v>
          </cell>
          <cell r="G374">
            <v>0</v>
          </cell>
          <cell r="H374">
            <v>0</v>
          </cell>
          <cell r="I374">
            <v>0</v>
          </cell>
          <cell r="J374">
            <v>0</v>
          </cell>
          <cell r="K374">
            <v>0</v>
          </cell>
          <cell r="L374">
            <v>0</v>
          </cell>
          <cell r="M374">
            <v>0</v>
          </cell>
          <cell r="N374">
            <v>0</v>
          </cell>
          <cell r="O374">
            <v>0</v>
          </cell>
          <cell r="P374">
            <v>0</v>
          </cell>
          <cell r="Q374">
            <v>0</v>
          </cell>
          <cell r="S374">
            <v>0</v>
          </cell>
          <cell r="T374">
            <v>0</v>
          </cell>
          <cell r="U374">
            <v>0</v>
          </cell>
          <cell r="V374">
            <v>0</v>
          </cell>
          <cell r="W374">
            <v>0</v>
          </cell>
        </row>
        <row r="375">
          <cell r="A375">
            <v>14.19</v>
          </cell>
          <cell r="B375">
            <v>19</v>
          </cell>
          <cell r="C375" t="str">
            <v>Население с газовыми плитами</v>
          </cell>
          <cell r="E375">
            <v>0.74</v>
          </cell>
          <cell r="F375">
            <v>0</v>
          </cell>
          <cell r="G375">
            <v>0</v>
          </cell>
          <cell r="H375">
            <v>0</v>
          </cell>
          <cell r="I375">
            <v>0</v>
          </cell>
          <cell r="J375">
            <v>0</v>
          </cell>
          <cell r="K375">
            <v>0</v>
          </cell>
          <cell r="L375">
            <v>0</v>
          </cell>
          <cell r="M375">
            <v>0</v>
          </cell>
          <cell r="N375">
            <v>0</v>
          </cell>
          <cell r="O375">
            <v>0</v>
          </cell>
          <cell r="P375">
            <v>0</v>
          </cell>
          <cell r="Q375">
            <v>0</v>
          </cell>
          <cell r="S375">
            <v>0</v>
          </cell>
          <cell r="T375">
            <v>0</v>
          </cell>
          <cell r="U375">
            <v>0</v>
          </cell>
          <cell r="V375">
            <v>0</v>
          </cell>
          <cell r="W375">
            <v>0</v>
          </cell>
        </row>
        <row r="376">
          <cell r="A376">
            <v>14.2</v>
          </cell>
          <cell r="B376">
            <v>20</v>
          </cell>
          <cell r="C376" t="str">
            <v xml:space="preserve">Населенные пункты сельские </v>
          </cell>
          <cell r="E376">
            <v>0.46</v>
          </cell>
          <cell r="F376">
            <v>0</v>
          </cell>
          <cell r="G376">
            <v>0</v>
          </cell>
          <cell r="H376">
            <v>0</v>
          </cell>
          <cell r="I376">
            <v>0</v>
          </cell>
          <cell r="J376">
            <v>0</v>
          </cell>
          <cell r="K376">
            <v>0</v>
          </cell>
          <cell r="L376">
            <v>0</v>
          </cell>
          <cell r="M376">
            <v>0</v>
          </cell>
          <cell r="N376">
            <v>0</v>
          </cell>
          <cell r="O376">
            <v>0</v>
          </cell>
          <cell r="P376">
            <v>0</v>
          </cell>
          <cell r="Q376">
            <v>0</v>
          </cell>
          <cell r="S376">
            <v>0</v>
          </cell>
          <cell r="T376">
            <v>0</v>
          </cell>
          <cell r="U376">
            <v>0</v>
          </cell>
          <cell r="V376">
            <v>0</v>
          </cell>
          <cell r="W376">
            <v>0</v>
          </cell>
        </row>
        <row r="377">
          <cell r="A377">
            <v>14.21</v>
          </cell>
          <cell r="B377">
            <v>21</v>
          </cell>
          <cell r="C377" t="str">
            <v>Населенные пункты городские</v>
          </cell>
          <cell r="E377">
            <v>0.65</v>
          </cell>
          <cell r="F377">
            <v>0</v>
          </cell>
          <cell r="G377">
            <v>0</v>
          </cell>
          <cell r="H377">
            <v>0</v>
          </cell>
          <cell r="I377">
            <v>0</v>
          </cell>
          <cell r="J377">
            <v>0</v>
          </cell>
          <cell r="K377">
            <v>0</v>
          </cell>
          <cell r="L377">
            <v>0</v>
          </cell>
          <cell r="M377">
            <v>0</v>
          </cell>
          <cell r="N377">
            <v>0</v>
          </cell>
          <cell r="O377">
            <v>0</v>
          </cell>
          <cell r="P377">
            <v>0</v>
          </cell>
          <cell r="Q377">
            <v>0</v>
          </cell>
          <cell r="S377">
            <v>0</v>
          </cell>
          <cell r="T377">
            <v>0</v>
          </cell>
          <cell r="U377">
            <v>0</v>
          </cell>
          <cell r="V377">
            <v>0</v>
          </cell>
          <cell r="W377">
            <v>0</v>
          </cell>
        </row>
        <row r="378">
          <cell r="A378">
            <v>14.22</v>
          </cell>
          <cell r="B378">
            <v>22</v>
          </cell>
          <cell r="C378" t="str">
            <v>Насел. пункты город. (гаражн. кооп)</v>
          </cell>
          <cell r="E378">
            <v>0.65</v>
          </cell>
          <cell r="F378">
            <v>0</v>
          </cell>
          <cell r="G378">
            <v>0</v>
          </cell>
          <cell r="H378">
            <v>0</v>
          </cell>
          <cell r="I378">
            <v>0</v>
          </cell>
          <cell r="J378">
            <v>0</v>
          </cell>
          <cell r="K378">
            <v>0</v>
          </cell>
          <cell r="L378">
            <v>0</v>
          </cell>
          <cell r="M378">
            <v>0</v>
          </cell>
          <cell r="N378">
            <v>0</v>
          </cell>
          <cell r="O378">
            <v>0</v>
          </cell>
          <cell r="P378">
            <v>0</v>
          </cell>
          <cell r="Q378">
            <v>0</v>
          </cell>
          <cell r="S378">
            <v>0</v>
          </cell>
          <cell r="T378">
            <v>0</v>
          </cell>
          <cell r="U378">
            <v>0</v>
          </cell>
          <cell r="V378">
            <v>0</v>
          </cell>
          <cell r="W378">
            <v>0</v>
          </cell>
        </row>
        <row r="379">
          <cell r="A379">
            <v>14.23</v>
          </cell>
          <cell r="B379">
            <v>23</v>
          </cell>
          <cell r="C379" t="str">
            <v>Население с эл. плитами с общ. учётом</v>
          </cell>
          <cell r="E379">
            <v>0.46</v>
          </cell>
          <cell r="F379">
            <v>0</v>
          </cell>
          <cell r="G379">
            <v>0</v>
          </cell>
          <cell r="H379">
            <v>0</v>
          </cell>
          <cell r="I379">
            <v>0</v>
          </cell>
          <cell r="J379">
            <v>0</v>
          </cell>
          <cell r="K379">
            <v>0</v>
          </cell>
          <cell r="L379">
            <v>0</v>
          </cell>
          <cell r="M379">
            <v>0</v>
          </cell>
          <cell r="N379">
            <v>0</v>
          </cell>
          <cell r="O379">
            <v>0</v>
          </cell>
          <cell r="P379">
            <v>0</v>
          </cell>
          <cell r="Q379">
            <v>0</v>
          </cell>
          <cell r="S379">
            <v>0</v>
          </cell>
          <cell r="T379">
            <v>0</v>
          </cell>
          <cell r="U379">
            <v>0</v>
          </cell>
          <cell r="V379">
            <v>0</v>
          </cell>
          <cell r="W379">
            <v>0</v>
          </cell>
        </row>
        <row r="380">
          <cell r="A380">
            <v>14.24</v>
          </cell>
          <cell r="B380">
            <v>24</v>
          </cell>
          <cell r="C380" t="str">
            <v>Перепродавец пром.</v>
          </cell>
          <cell r="E380">
            <v>0</v>
          </cell>
          <cell r="F380">
            <v>0</v>
          </cell>
          <cell r="G380">
            <v>0</v>
          </cell>
          <cell r="H380">
            <v>0</v>
          </cell>
          <cell r="I380">
            <v>0</v>
          </cell>
          <cell r="J380">
            <v>0</v>
          </cell>
          <cell r="K380">
            <v>0</v>
          </cell>
          <cell r="L380">
            <v>0</v>
          </cell>
          <cell r="M380">
            <v>0</v>
          </cell>
          <cell r="N380">
            <v>0</v>
          </cell>
          <cell r="O380">
            <v>0</v>
          </cell>
          <cell r="P380">
            <v>0</v>
          </cell>
          <cell r="Q380">
            <v>0</v>
          </cell>
          <cell r="S380">
            <v>0</v>
          </cell>
          <cell r="T380">
            <v>0</v>
          </cell>
          <cell r="U380">
            <v>0</v>
          </cell>
          <cell r="V380">
            <v>0</v>
          </cell>
          <cell r="W380">
            <v>0</v>
          </cell>
        </row>
        <row r="381">
          <cell r="A381">
            <v>14.25</v>
          </cell>
          <cell r="B381">
            <v>25</v>
          </cell>
          <cell r="C381" t="str">
            <v>Перепродавец населен.</v>
          </cell>
          <cell r="E381">
            <v>0</v>
          </cell>
          <cell r="F381">
            <v>0</v>
          </cell>
          <cell r="G381">
            <v>0</v>
          </cell>
          <cell r="H381">
            <v>0</v>
          </cell>
          <cell r="I381">
            <v>0</v>
          </cell>
          <cell r="J381">
            <v>0</v>
          </cell>
          <cell r="K381">
            <v>0</v>
          </cell>
          <cell r="L381">
            <v>0</v>
          </cell>
          <cell r="M381">
            <v>0</v>
          </cell>
          <cell r="N381">
            <v>0</v>
          </cell>
          <cell r="O381">
            <v>0</v>
          </cell>
          <cell r="P381">
            <v>0</v>
          </cell>
          <cell r="Q381">
            <v>0</v>
          </cell>
          <cell r="S381">
            <v>0</v>
          </cell>
          <cell r="T381">
            <v>0</v>
          </cell>
          <cell r="U381">
            <v>0</v>
          </cell>
          <cell r="V381">
            <v>0</v>
          </cell>
          <cell r="W381">
            <v>0</v>
          </cell>
        </row>
        <row r="382">
          <cell r="A382">
            <v>15</v>
          </cell>
          <cell r="C382" t="str">
            <v>"Северстройснаб 2000"</v>
          </cell>
          <cell r="F382">
            <v>5</v>
          </cell>
          <cell r="G382">
            <v>4.7</v>
          </cell>
          <cell r="H382">
            <v>4</v>
          </cell>
          <cell r="I382">
            <v>3</v>
          </cell>
          <cell r="J382">
            <v>2</v>
          </cell>
          <cell r="K382">
            <v>2</v>
          </cell>
          <cell r="L382">
            <v>2</v>
          </cell>
          <cell r="M382">
            <v>4</v>
          </cell>
          <cell r="N382">
            <v>6</v>
          </cell>
          <cell r="O382">
            <v>6</v>
          </cell>
          <cell r="P382">
            <v>6</v>
          </cell>
          <cell r="Q382">
            <v>6</v>
          </cell>
          <cell r="R382" t="str">
            <v>А</v>
          </cell>
          <cell r="S382">
            <v>13.7</v>
          </cell>
          <cell r="T382">
            <v>7</v>
          </cell>
          <cell r="U382">
            <v>12</v>
          </cell>
          <cell r="V382">
            <v>18</v>
          </cell>
          <cell r="W382">
            <v>50.7</v>
          </cell>
        </row>
        <row r="383">
          <cell r="C383" t="str">
            <v>Заявленная мощность кВт</v>
          </cell>
          <cell r="F383">
            <v>0</v>
          </cell>
          <cell r="G383">
            <v>0</v>
          </cell>
          <cell r="H383">
            <v>0</v>
          </cell>
          <cell r="I383">
            <v>0</v>
          </cell>
          <cell r="J383">
            <v>0</v>
          </cell>
          <cell r="K383">
            <v>0</v>
          </cell>
          <cell r="L383">
            <v>0</v>
          </cell>
          <cell r="M383">
            <v>0</v>
          </cell>
          <cell r="N383">
            <v>0</v>
          </cell>
          <cell r="O383">
            <v>0</v>
          </cell>
          <cell r="P383">
            <v>0</v>
          </cell>
          <cell r="Q383">
            <v>0</v>
          </cell>
          <cell r="S383">
            <v>0</v>
          </cell>
          <cell r="T383">
            <v>0</v>
          </cell>
          <cell r="U383">
            <v>0</v>
          </cell>
          <cell r="V383">
            <v>0</v>
          </cell>
          <cell r="W383">
            <v>0</v>
          </cell>
        </row>
        <row r="384">
          <cell r="A384">
            <v>15.01</v>
          </cell>
          <cell r="B384">
            <v>1</v>
          </cell>
          <cell r="C384" t="str">
            <v>Пром. &gt; 750 кВА (мощность) ВН</v>
          </cell>
          <cell r="E384">
            <v>387</v>
          </cell>
          <cell r="F384">
            <v>0</v>
          </cell>
          <cell r="G384">
            <v>0</v>
          </cell>
          <cell r="H384">
            <v>0</v>
          </cell>
          <cell r="I384">
            <v>0</v>
          </cell>
          <cell r="J384">
            <v>0</v>
          </cell>
          <cell r="K384">
            <v>0</v>
          </cell>
          <cell r="L384">
            <v>0</v>
          </cell>
          <cell r="M384">
            <v>0</v>
          </cell>
          <cell r="N384">
            <v>0</v>
          </cell>
          <cell r="O384">
            <v>0</v>
          </cell>
          <cell r="P384">
            <v>0</v>
          </cell>
          <cell r="Q384">
            <v>0</v>
          </cell>
          <cell r="S384">
            <v>0</v>
          </cell>
          <cell r="T384">
            <v>0</v>
          </cell>
          <cell r="U384">
            <v>0</v>
          </cell>
          <cell r="V384">
            <v>0</v>
          </cell>
          <cell r="W384">
            <v>0</v>
          </cell>
        </row>
        <row r="385">
          <cell r="A385">
            <v>15.02</v>
          </cell>
          <cell r="B385">
            <v>2</v>
          </cell>
          <cell r="C385" t="str">
            <v>Пром. &gt; 750 кВА (мощность) СН</v>
          </cell>
          <cell r="E385">
            <v>510</v>
          </cell>
          <cell r="F385">
            <v>0</v>
          </cell>
          <cell r="G385">
            <v>0</v>
          </cell>
          <cell r="H385">
            <v>0</v>
          </cell>
          <cell r="I385">
            <v>0</v>
          </cell>
          <cell r="J385">
            <v>0</v>
          </cell>
          <cell r="K385">
            <v>0</v>
          </cell>
          <cell r="L385">
            <v>0</v>
          </cell>
          <cell r="M385">
            <v>0</v>
          </cell>
          <cell r="N385">
            <v>0</v>
          </cell>
          <cell r="O385">
            <v>0</v>
          </cell>
          <cell r="P385">
            <v>0</v>
          </cell>
          <cell r="Q385">
            <v>0</v>
          </cell>
          <cell r="S385">
            <v>0</v>
          </cell>
          <cell r="T385">
            <v>0</v>
          </cell>
          <cell r="U385">
            <v>0</v>
          </cell>
          <cell r="V385">
            <v>0</v>
          </cell>
          <cell r="W385">
            <v>0</v>
          </cell>
        </row>
        <row r="386">
          <cell r="A386">
            <v>15.03</v>
          </cell>
          <cell r="B386">
            <v>3</v>
          </cell>
          <cell r="C386" t="str">
            <v>Пром. &gt; 750 кВА (эл. энергия) ВН</v>
          </cell>
          <cell r="E386">
            <v>0.27100000000000002</v>
          </cell>
          <cell r="F386">
            <v>0</v>
          </cell>
          <cell r="G386">
            <v>0</v>
          </cell>
          <cell r="H386">
            <v>0</v>
          </cell>
          <cell r="I386">
            <v>0</v>
          </cell>
          <cell r="J386">
            <v>0</v>
          </cell>
          <cell r="K386">
            <v>0</v>
          </cell>
          <cell r="L386">
            <v>0</v>
          </cell>
          <cell r="M386">
            <v>0</v>
          </cell>
          <cell r="N386">
            <v>0</v>
          </cell>
          <cell r="O386">
            <v>0</v>
          </cell>
          <cell r="P386">
            <v>0</v>
          </cell>
          <cell r="Q386">
            <v>0</v>
          </cell>
          <cell r="S386">
            <v>0</v>
          </cell>
          <cell r="T386">
            <v>0</v>
          </cell>
          <cell r="U386">
            <v>0</v>
          </cell>
          <cell r="V386">
            <v>0</v>
          </cell>
          <cell r="W386">
            <v>0</v>
          </cell>
        </row>
        <row r="387">
          <cell r="A387">
            <v>15.04</v>
          </cell>
          <cell r="B387">
            <v>4</v>
          </cell>
          <cell r="C387" t="str">
            <v>Пром. &gt; 750 кВА (одностав.) ВН</v>
          </cell>
          <cell r="E387">
            <v>0.82199999999999995</v>
          </cell>
          <cell r="F387">
            <v>0</v>
          </cell>
          <cell r="G387">
            <v>0</v>
          </cell>
          <cell r="H387">
            <v>0</v>
          </cell>
          <cell r="I387">
            <v>0</v>
          </cell>
          <cell r="J387">
            <v>0</v>
          </cell>
          <cell r="K387">
            <v>0</v>
          </cell>
          <cell r="L387">
            <v>0</v>
          </cell>
          <cell r="M387">
            <v>0</v>
          </cell>
          <cell r="N387">
            <v>0</v>
          </cell>
          <cell r="O387">
            <v>0</v>
          </cell>
          <cell r="P387">
            <v>0</v>
          </cell>
          <cell r="Q387">
            <v>0</v>
          </cell>
          <cell r="S387">
            <v>0</v>
          </cell>
          <cell r="T387">
            <v>0</v>
          </cell>
          <cell r="U387">
            <v>0</v>
          </cell>
          <cell r="V387">
            <v>0</v>
          </cell>
          <cell r="W387">
            <v>0</v>
          </cell>
        </row>
        <row r="388">
          <cell r="A388">
            <v>15.05</v>
          </cell>
          <cell r="B388">
            <v>5</v>
          </cell>
          <cell r="C388" t="str">
            <v>Пром. до 750 кВА (эл. энергия) ВН</v>
          </cell>
          <cell r="E388">
            <v>0.82199999999999995</v>
          </cell>
          <cell r="F388">
            <v>0</v>
          </cell>
          <cell r="G388">
            <v>0</v>
          </cell>
          <cell r="H388">
            <v>0</v>
          </cell>
          <cell r="I388">
            <v>0</v>
          </cell>
          <cell r="J388">
            <v>0</v>
          </cell>
          <cell r="K388">
            <v>0</v>
          </cell>
          <cell r="L388">
            <v>0</v>
          </cell>
          <cell r="M388">
            <v>0</v>
          </cell>
          <cell r="N388">
            <v>0</v>
          </cell>
          <cell r="O388">
            <v>0</v>
          </cell>
          <cell r="P388">
            <v>0</v>
          </cell>
          <cell r="Q388">
            <v>0</v>
          </cell>
          <cell r="S388">
            <v>0</v>
          </cell>
          <cell r="T388">
            <v>0</v>
          </cell>
          <cell r="U388">
            <v>0</v>
          </cell>
          <cell r="V388">
            <v>0</v>
          </cell>
          <cell r="W388">
            <v>0</v>
          </cell>
        </row>
        <row r="389">
          <cell r="A389">
            <v>15.06</v>
          </cell>
          <cell r="B389">
            <v>6</v>
          </cell>
          <cell r="C389" t="str">
            <v>Пром. до 750 кВА (эл. энергия) СН</v>
          </cell>
          <cell r="E389">
            <v>1.0349999999999999</v>
          </cell>
          <cell r="F389">
            <v>5</v>
          </cell>
          <cell r="G389">
            <v>4.7</v>
          </cell>
          <cell r="H389">
            <v>4</v>
          </cell>
          <cell r="I389">
            <v>3</v>
          </cell>
          <cell r="J389">
            <v>2</v>
          </cell>
          <cell r="K389">
            <v>2</v>
          </cell>
          <cell r="L389">
            <v>2</v>
          </cell>
          <cell r="M389">
            <v>4</v>
          </cell>
          <cell r="N389">
            <v>6</v>
          </cell>
          <cell r="O389">
            <v>6</v>
          </cell>
          <cell r="P389">
            <v>6</v>
          </cell>
          <cell r="Q389">
            <v>6</v>
          </cell>
          <cell r="S389">
            <v>13.7</v>
          </cell>
          <cell r="T389">
            <v>7</v>
          </cell>
          <cell r="U389">
            <v>12</v>
          </cell>
          <cell r="V389">
            <v>18</v>
          </cell>
          <cell r="W389">
            <v>50.7</v>
          </cell>
        </row>
        <row r="390">
          <cell r="A390">
            <v>15.07</v>
          </cell>
          <cell r="B390">
            <v>7</v>
          </cell>
          <cell r="C390" t="str">
            <v>Пром. до 750 кВА (эл. энергия) НН</v>
          </cell>
          <cell r="E390">
            <v>1.1259999999999999</v>
          </cell>
          <cell r="F390">
            <v>0</v>
          </cell>
          <cell r="G390">
            <v>0</v>
          </cell>
          <cell r="H390">
            <v>0</v>
          </cell>
          <cell r="I390">
            <v>0</v>
          </cell>
          <cell r="J390">
            <v>0</v>
          </cell>
          <cell r="K390">
            <v>0</v>
          </cell>
          <cell r="L390">
            <v>0</v>
          </cell>
          <cell r="M390">
            <v>0</v>
          </cell>
          <cell r="N390">
            <v>0</v>
          </cell>
          <cell r="O390">
            <v>0</v>
          </cell>
          <cell r="P390">
            <v>0</v>
          </cell>
          <cell r="Q390">
            <v>0</v>
          </cell>
          <cell r="S390">
            <v>0</v>
          </cell>
          <cell r="T390">
            <v>0</v>
          </cell>
          <cell r="U390">
            <v>0</v>
          </cell>
          <cell r="V390">
            <v>0</v>
          </cell>
          <cell r="W390">
            <v>0</v>
          </cell>
        </row>
        <row r="391">
          <cell r="A391">
            <v>15.08</v>
          </cell>
          <cell r="B391">
            <v>8</v>
          </cell>
          <cell r="C391" t="str">
            <v>Бюджет &gt; 750 кВА (мощнсть) ВН</v>
          </cell>
          <cell r="E391">
            <v>0</v>
          </cell>
          <cell r="F391">
            <v>0</v>
          </cell>
          <cell r="G391">
            <v>0</v>
          </cell>
          <cell r="H391">
            <v>0</v>
          </cell>
          <cell r="I391">
            <v>0</v>
          </cell>
          <cell r="J391">
            <v>0</v>
          </cell>
          <cell r="K391">
            <v>0</v>
          </cell>
          <cell r="L391">
            <v>0</v>
          </cell>
          <cell r="M391">
            <v>0</v>
          </cell>
          <cell r="N391">
            <v>0</v>
          </cell>
          <cell r="O391">
            <v>0</v>
          </cell>
          <cell r="P391">
            <v>0</v>
          </cell>
          <cell r="Q391">
            <v>0</v>
          </cell>
          <cell r="S391">
            <v>0</v>
          </cell>
          <cell r="T391">
            <v>0</v>
          </cell>
          <cell r="U391">
            <v>0</v>
          </cell>
          <cell r="V391">
            <v>0</v>
          </cell>
          <cell r="W391">
            <v>0</v>
          </cell>
        </row>
        <row r="392">
          <cell r="A392">
            <v>15.09</v>
          </cell>
          <cell r="B392">
            <v>9</v>
          </cell>
          <cell r="C392" t="str">
            <v>Бюджет &gt; 750 кВА (мощнсть) СН</v>
          </cell>
          <cell r="E392">
            <v>0</v>
          </cell>
          <cell r="F392">
            <v>0</v>
          </cell>
          <cell r="G392">
            <v>0</v>
          </cell>
          <cell r="H392">
            <v>0</v>
          </cell>
          <cell r="I392">
            <v>0</v>
          </cell>
          <cell r="J392">
            <v>0</v>
          </cell>
          <cell r="K392">
            <v>0</v>
          </cell>
          <cell r="L392">
            <v>0</v>
          </cell>
          <cell r="M392">
            <v>0</v>
          </cell>
          <cell r="N392">
            <v>0</v>
          </cell>
          <cell r="O392">
            <v>0</v>
          </cell>
          <cell r="P392">
            <v>0</v>
          </cell>
          <cell r="Q392">
            <v>0</v>
          </cell>
          <cell r="S392">
            <v>0</v>
          </cell>
          <cell r="T392">
            <v>0</v>
          </cell>
          <cell r="U392">
            <v>0</v>
          </cell>
          <cell r="V392">
            <v>0</v>
          </cell>
          <cell r="W392">
            <v>0</v>
          </cell>
        </row>
        <row r="393">
          <cell r="A393">
            <v>15.1</v>
          </cell>
          <cell r="B393">
            <v>10</v>
          </cell>
          <cell r="C393" t="str">
            <v>Бюджет &gt; 750 кВА (эл. энергия) ВН</v>
          </cell>
          <cell r="E393">
            <v>0</v>
          </cell>
          <cell r="F393">
            <v>0</v>
          </cell>
          <cell r="G393">
            <v>0</v>
          </cell>
          <cell r="H393">
            <v>0</v>
          </cell>
          <cell r="I393">
            <v>0</v>
          </cell>
          <cell r="J393">
            <v>0</v>
          </cell>
          <cell r="K393">
            <v>0</v>
          </cell>
          <cell r="L393">
            <v>0</v>
          </cell>
          <cell r="M393">
            <v>0</v>
          </cell>
          <cell r="N393">
            <v>0</v>
          </cell>
          <cell r="O393">
            <v>0</v>
          </cell>
          <cell r="P393">
            <v>0</v>
          </cell>
          <cell r="Q393">
            <v>0</v>
          </cell>
          <cell r="S393">
            <v>0</v>
          </cell>
          <cell r="T393">
            <v>0</v>
          </cell>
          <cell r="U393">
            <v>0</v>
          </cell>
          <cell r="V393">
            <v>0</v>
          </cell>
          <cell r="W393">
            <v>0</v>
          </cell>
        </row>
        <row r="394">
          <cell r="A394">
            <v>15.11</v>
          </cell>
          <cell r="B394">
            <v>11</v>
          </cell>
          <cell r="C394" t="str">
            <v>Бюджет &gt; 750 кВА (одностав) ВН</v>
          </cell>
          <cell r="E394">
            <v>0.70299999999999996</v>
          </cell>
          <cell r="F394">
            <v>0</v>
          </cell>
          <cell r="G394">
            <v>0</v>
          </cell>
          <cell r="H394">
            <v>0</v>
          </cell>
          <cell r="I394">
            <v>0</v>
          </cell>
          <cell r="J394">
            <v>0</v>
          </cell>
          <cell r="K394">
            <v>0</v>
          </cell>
          <cell r="L394">
            <v>0</v>
          </cell>
          <cell r="M394">
            <v>0</v>
          </cell>
          <cell r="N394">
            <v>0</v>
          </cell>
          <cell r="O394">
            <v>0</v>
          </cell>
          <cell r="P394">
            <v>0</v>
          </cell>
          <cell r="Q394">
            <v>0</v>
          </cell>
          <cell r="S394">
            <v>0</v>
          </cell>
          <cell r="T394">
            <v>0</v>
          </cell>
          <cell r="U394">
            <v>0</v>
          </cell>
          <cell r="V394">
            <v>0</v>
          </cell>
          <cell r="W394">
            <v>0</v>
          </cell>
        </row>
        <row r="395">
          <cell r="A395">
            <v>15.12</v>
          </cell>
          <cell r="B395">
            <v>12</v>
          </cell>
          <cell r="C395" t="str">
            <v>Бюджет до 750 кВА (эл. энергия) ВН</v>
          </cell>
          <cell r="E395">
            <v>0.70299999999999996</v>
          </cell>
          <cell r="F395">
            <v>0</v>
          </cell>
          <cell r="G395">
            <v>0</v>
          </cell>
          <cell r="H395">
            <v>0</v>
          </cell>
          <cell r="I395">
            <v>0</v>
          </cell>
          <cell r="J395">
            <v>0</v>
          </cell>
          <cell r="K395">
            <v>0</v>
          </cell>
          <cell r="L395">
            <v>0</v>
          </cell>
          <cell r="M395">
            <v>0</v>
          </cell>
          <cell r="N395">
            <v>0</v>
          </cell>
          <cell r="O395">
            <v>0</v>
          </cell>
          <cell r="P395">
            <v>0</v>
          </cell>
          <cell r="Q395">
            <v>0</v>
          </cell>
          <cell r="S395">
            <v>0</v>
          </cell>
          <cell r="T395">
            <v>0</v>
          </cell>
          <cell r="U395">
            <v>0</v>
          </cell>
          <cell r="V395">
            <v>0</v>
          </cell>
          <cell r="W395">
            <v>0</v>
          </cell>
        </row>
        <row r="396">
          <cell r="A396">
            <v>15.13</v>
          </cell>
          <cell r="B396">
            <v>13</v>
          </cell>
          <cell r="C396" t="str">
            <v>Бюджет до 750 кВА (эл. энергия) СН</v>
          </cell>
          <cell r="E396">
            <v>0</v>
          </cell>
          <cell r="F396">
            <v>0</v>
          </cell>
          <cell r="G396">
            <v>0</v>
          </cell>
          <cell r="H396">
            <v>0</v>
          </cell>
          <cell r="I396">
            <v>0</v>
          </cell>
          <cell r="J396">
            <v>0</v>
          </cell>
          <cell r="K396">
            <v>0</v>
          </cell>
          <cell r="L396">
            <v>0</v>
          </cell>
          <cell r="M396">
            <v>0</v>
          </cell>
          <cell r="N396">
            <v>0</v>
          </cell>
          <cell r="O396">
            <v>0</v>
          </cell>
          <cell r="P396">
            <v>0</v>
          </cell>
          <cell r="Q396">
            <v>0</v>
          </cell>
          <cell r="S396">
            <v>0</v>
          </cell>
          <cell r="T396">
            <v>0</v>
          </cell>
          <cell r="U396">
            <v>0</v>
          </cell>
          <cell r="V396">
            <v>0</v>
          </cell>
          <cell r="W396">
            <v>0</v>
          </cell>
        </row>
        <row r="397">
          <cell r="A397">
            <v>15.14</v>
          </cell>
          <cell r="B397">
            <v>14</v>
          </cell>
          <cell r="C397" t="str">
            <v>Бюджет до 750 кВА (эл. энергия) НН</v>
          </cell>
          <cell r="E397">
            <v>0</v>
          </cell>
          <cell r="F397">
            <v>0</v>
          </cell>
          <cell r="G397">
            <v>0</v>
          </cell>
          <cell r="H397">
            <v>0</v>
          </cell>
          <cell r="I397">
            <v>0</v>
          </cell>
          <cell r="J397">
            <v>0</v>
          </cell>
          <cell r="K397">
            <v>0</v>
          </cell>
          <cell r="L397">
            <v>0</v>
          </cell>
          <cell r="M397">
            <v>0</v>
          </cell>
          <cell r="N397">
            <v>0</v>
          </cell>
          <cell r="O397">
            <v>0</v>
          </cell>
          <cell r="P397">
            <v>0</v>
          </cell>
          <cell r="Q397">
            <v>0</v>
          </cell>
          <cell r="S397">
            <v>0</v>
          </cell>
          <cell r="T397">
            <v>0</v>
          </cell>
          <cell r="U397">
            <v>0</v>
          </cell>
          <cell r="V397">
            <v>0</v>
          </cell>
          <cell r="W397">
            <v>0</v>
          </cell>
        </row>
        <row r="398">
          <cell r="A398">
            <v>15.15</v>
          </cell>
          <cell r="B398">
            <v>15</v>
          </cell>
          <cell r="C398" t="str">
            <v>Непром. потребители ВН</v>
          </cell>
          <cell r="E398">
            <v>0.82199999999999995</v>
          </cell>
          <cell r="F398">
            <v>0</v>
          </cell>
          <cell r="G398">
            <v>0</v>
          </cell>
          <cell r="H398">
            <v>0</v>
          </cell>
          <cell r="I398">
            <v>0</v>
          </cell>
          <cell r="J398">
            <v>0</v>
          </cell>
          <cell r="K398">
            <v>0</v>
          </cell>
          <cell r="L398">
            <v>0</v>
          </cell>
          <cell r="M398">
            <v>0</v>
          </cell>
          <cell r="N398">
            <v>0</v>
          </cell>
          <cell r="O398">
            <v>0</v>
          </cell>
          <cell r="P398">
            <v>0</v>
          </cell>
          <cell r="Q398">
            <v>0</v>
          </cell>
          <cell r="S398">
            <v>0</v>
          </cell>
          <cell r="T398">
            <v>0</v>
          </cell>
          <cell r="U398">
            <v>0</v>
          </cell>
          <cell r="V398">
            <v>0</v>
          </cell>
          <cell r="W398">
            <v>0</v>
          </cell>
        </row>
        <row r="399">
          <cell r="A399">
            <v>15.16</v>
          </cell>
          <cell r="B399">
            <v>16</v>
          </cell>
          <cell r="C399" t="str">
            <v>Сельское хозяйство НД</v>
          </cell>
          <cell r="E399">
            <v>0.68400000000000005</v>
          </cell>
          <cell r="F399">
            <v>0</v>
          </cell>
          <cell r="G399">
            <v>0</v>
          </cell>
          <cell r="H399">
            <v>0</v>
          </cell>
          <cell r="I399">
            <v>0</v>
          </cell>
          <cell r="J399">
            <v>0</v>
          </cell>
          <cell r="K399">
            <v>0</v>
          </cell>
          <cell r="L399">
            <v>0</v>
          </cell>
          <cell r="M399">
            <v>0</v>
          </cell>
          <cell r="N399">
            <v>0</v>
          </cell>
          <cell r="O399">
            <v>0</v>
          </cell>
          <cell r="P399">
            <v>0</v>
          </cell>
          <cell r="Q399">
            <v>0</v>
          </cell>
          <cell r="S399">
            <v>0</v>
          </cell>
          <cell r="T399">
            <v>0</v>
          </cell>
          <cell r="U399">
            <v>0</v>
          </cell>
          <cell r="V399">
            <v>0</v>
          </cell>
          <cell r="W399">
            <v>0</v>
          </cell>
        </row>
        <row r="400">
          <cell r="A400">
            <v>15.17</v>
          </cell>
          <cell r="B400">
            <v>17</v>
          </cell>
          <cell r="C400" t="str">
            <v>Хоз. нужды энергосистемы ВН</v>
          </cell>
          <cell r="E400">
            <v>0.78100000000000003</v>
          </cell>
          <cell r="F400">
            <v>0</v>
          </cell>
          <cell r="G400">
            <v>0</v>
          </cell>
          <cell r="H400">
            <v>0</v>
          </cell>
          <cell r="I400">
            <v>0</v>
          </cell>
          <cell r="J400">
            <v>0</v>
          </cell>
          <cell r="K400">
            <v>0</v>
          </cell>
          <cell r="L400">
            <v>0</v>
          </cell>
          <cell r="M400">
            <v>0</v>
          </cell>
          <cell r="N400">
            <v>0</v>
          </cell>
          <cell r="O400">
            <v>0</v>
          </cell>
          <cell r="P400">
            <v>0</v>
          </cell>
          <cell r="Q400">
            <v>0</v>
          </cell>
          <cell r="S400">
            <v>0</v>
          </cell>
          <cell r="T400">
            <v>0</v>
          </cell>
          <cell r="U400">
            <v>0</v>
          </cell>
          <cell r="V400">
            <v>0</v>
          </cell>
          <cell r="W400">
            <v>0</v>
          </cell>
        </row>
        <row r="401">
          <cell r="A401">
            <v>15.18</v>
          </cell>
          <cell r="B401">
            <v>18</v>
          </cell>
          <cell r="C401" t="str">
            <v>Население с эл. плитами</v>
          </cell>
          <cell r="E401">
            <v>0.52</v>
          </cell>
          <cell r="F401">
            <v>0</v>
          </cell>
          <cell r="G401">
            <v>0</v>
          </cell>
          <cell r="H401">
            <v>0</v>
          </cell>
          <cell r="I401">
            <v>0</v>
          </cell>
          <cell r="J401">
            <v>0</v>
          </cell>
          <cell r="K401">
            <v>0</v>
          </cell>
          <cell r="L401">
            <v>0</v>
          </cell>
          <cell r="M401">
            <v>0</v>
          </cell>
          <cell r="N401">
            <v>0</v>
          </cell>
          <cell r="O401">
            <v>0</v>
          </cell>
          <cell r="P401">
            <v>0</v>
          </cell>
          <cell r="Q401">
            <v>0</v>
          </cell>
          <cell r="S401">
            <v>0</v>
          </cell>
          <cell r="T401">
            <v>0</v>
          </cell>
          <cell r="U401">
            <v>0</v>
          </cell>
          <cell r="V401">
            <v>0</v>
          </cell>
          <cell r="W401">
            <v>0</v>
          </cell>
        </row>
        <row r="402">
          <cell r="A402">
            <v>15.19</v>
          </cell>
          <cell r="B402">
            <v>19</v>
          </cell>
          <cell r="C402" t="str">
            <v>Население с газовыми плитами</v>
          </cell>
          <cell r="E402">
            <v>0.74</v>
          </cell>
          <cell r="F402">
            <v>0</v>
          </cell>
          <cell r="G402">
            <v>0</v>
          </cell>
          <cell r="H402">
            <v>0</v>
          </cell>
          <cell r="I402">
            <v>0</v>
          </cell>
          <cell r="J402">
            <v>0</v>
          </cell>
          <cell r="K402">
            <v>0</v>
          </cell>
          <cell r="L402">
            <v>0</v>
          </cell>
          <cell r="M402">
            <v>0</v>
          </cell>
          <cell r="N402">
            <v>0</v>
          </cell>
          <cell r="O402">
            <v>0</v>
          </cell>
          <cell r="P402">
            <v>0</v>
          </cell>
          <cell r="Q402">
            <v>0</v>
          </cell>
          <cell r="S402">
            <v>0</v>
          </cell>
          <cell r="T402">
            <v>0</v>
          </cell>
          <cell r="U402">
            <v>0</v>
          </cell>
          <cell r="V402">
            <v>0</v>
          </cell>
          <cell r="W402">
            <v>0</v>
          </cell>
        </row>
        <row r="403">
          <cell r="A403">
            <v>15.2</v>
          </cell>
          <cell r="B403">
            <v>20</v>
          </cell>
          <cell r="C403" t="str">
            <v xml:space="preserve">Населенные пункты сельские </v>
          </cell>
          <cell r="E403">
            <v>0.46</v>
          </cell>
          <cell r="F403">
            <v>0</v>
          </cell>
          <cell r="G403">
            <v>0</v>
          </cell>
          <cell r="H403">
            <v>0</v>
          </cell>
          <cell r="I403">
            <v>0</v>
          </cell>
          <cell r="J403">
            <v>0</v>
          </cell>
          <cell r="K403">
            <v>0</v>
          </cell>
          <cell r="L403">
            <v>0</v>
          </cell>
          <cell r="M403">
            <v>0</v>
          </cell>
          <cell r="N403">
            <v>0</v>
          </cell>
          <cell r="O403">
            <v>0</v>
          </cell>
          <cell r="P403">
            <v>0</v>
          </cell>
          <cell r="Q403">
            <v>0</v>
          </cell>
          <cell r="S403">
            <v>0</v>
          </cell>
          <cell r="T403">
            <v>0</v>
          </cell>
          <cell r="U403">
            <v>0</v>
          </cell>
          <cell r="V403">
            <v>0</v>
          </cell>
          <cell r="W403">
            <v>0</v>
          </cell>
        </row>
        <row r="404">
          <cell r="A404">
            <v>15.21</v>
          </cell>
          <cell r="B404">
            <v>21</v>
          </cell>
          <cell r="C404" t="str">
            <v>Населенные пункты городские</v>
          </cell>
          <cell r="E404">
            <v>0.65</v>
          </cell>
          <cell r="F404">
            <v>0</v>
          </cell>
          <cell r="G404">
            <v>0</v>
          </cell>
          <cell r="H404">
            <v>0</v>
          </cell>
          <cell r="I404">
            <v>0</v>
          </cell>
          <cell r="J404">
            <v>0</v>
          </cell>
          <cell r="K404">
            <v>0</v>
          </cell>
          <cell r="L404">
            <v>0</v>
          </cell>
          <cell r="M404">
            <v>0</v>
          </cell>
          <cell r="N404">
            <v>0</v>
          </cell>
          <cell r="O404">
            <v>0</v>
          </cell>
          <cell r="P404">
            <v>0</v>
          </cell>
          <cell r="Q404">
            <v>0</v>
          </cell>
          <cell r="S404">
            <v>0</v>
          </cell>
          <cell r="T404">
            <v>0</v>
          </cell>
          <cell r="U404">
            <v>0</v>
          </cell>
          <cell r="V404">
            <v>0</v>
          </cell>
          <cell r="W404">
            <v>0</v>
          </cell>
        </row>
        <row r="405">
          <cell r="A405">
            <v>15.22</v>
          </cell>
          <cell r="B405">
            <v>22</v>
          </cell>
          <cell r="C405" t="str">
            <v>Насел. пункты город. (гаражн. кооп)</v>
          </cell>
          <cell r="E405">
            <v>0.65</v>
          </cell>
          <cell r="F405">
            <v>0</v>
          </cell>
          <cell r="G405">
            <v>0</v>
          </cell>
          <cell r="H405">
            <v>0</v>
          </cell>
          <cell r="I405">
            <v>0</v>
          </cell>
          <cell r="J405">
            <v>0</v>
          </cell>
          <cell r="K405">
            <v>0</v>
          </cell>
          <cell r="L405">
            <v>0</v>
          </cell>
          <cell r="M405">
            <v>0</v>
          </cell>
          <cell r="N405">
            <v>0</v>
          </cell>
          <cell r="O405">
            <v>0</v>
          </cell>
          <cell r="P405">
            <v>0</v>
          </cell>
          <cell r="Q405">
            <v>0</v>
          </cell>
          <cell r="S405">
            <v>0</v>
          </cell>
          <cell r="T405">
            <v>0</v>
          </cell>
          <cell r="U405">
            <v>0</v>
          </cell>
          <cell r="V405">
            <v>0</v>
          </cell>
          <cell r="W405">
            <v>0</v>
          </cell>
        </row>
        <row r="406">
          <cell r="A406">
            <v>15.23</v>
          </cell>
          <cell r="B406">
            <v>23</v>
          </cell>
          <cell r="C406" t="str">
            <v>Население с эл. плитами с общ. учётом</v>
          </cell>
          <cell r="E406">
            <v>0.46</v>
          </cell>
          <cell r="F406">
            <v>0</v>
          </cell>
          <cell r="G406">
            <v>0</v>
          </cell>
          <cell r="H406">
            <v>0</v>
          </cell>
          <cell r="I406">
            <v>0</v>
          </cell>
          <cell r="J406">
            <v>0</v>
          </cell>
          <cell r="K406">
            <v>0</v>
          </cell>
          <cell r="L406">
            <v>0</v>
          </cell>
          <cell r="M406">
            <v>0</v>
          </cell>
          <cell r="N406">
            <v>0</v>
          </cell>
          <cell r="O406">
            <v>0</v>
          </cell>
          <cell r="P406">
            <v>0</v>
          </cell>
          <cell r="Q406">
            <v>0</v>
          </cell>
          <cell r="S406">
            <v>0</v>
          </cell>
          <cell r="T406">
            <v>0</v>
          </cell>
          <cell r="U406">
            <v>0</v>
          </cell>
          <cell r="V406">
            <v>0</v>
          </cell>
          <cell r="W406">
            <v>0</v>
          </cell>
        </row>
        <row r="407">
          <cell r="A407">
            <v>15.24</v>
          </cell>
          <cell r="B407">
            <v>24</v>
          </cell>
          <cell r="C407" t="str">
            <v>Перепродавец пром.</v>
          </cell>
          <cell r="E407">
            <v>0</v>
          </cell>
          <cell r="F407">
            <v>0</v>
          </cell>
          <cell r="G407">
            <v>0</v>
          </cell>
          <cell r="H407">
            <v>0</v>
          </cell>
          <cell r="I407">
            <v>0</v>
          </cell>
          <cell r="J407">
            <v>0</v>
          </cell>
          <cell r="K407">
            <v>0</v>
          </cell>
          <cell r="L407">
            <v>0</v>
          </cell>
          <cell r="M407">
            <v>0</v>
          </cell>
          <cell r="N407">
            <v>0</v>
          </cell>
          <cell r="O407">
            <v>0</v>
          </cell>
          <cell r="P407">
            <v>0</v>
          </cell>
          <cell r="Q407">
            <v>0</v>
          </cell>
          <cell r="S407">
            <v>0</v>
          </cell>
          <cell r="T407">
            <v>0</v>
          </cell>
          <cell r="U407">
            <v>0</v>
          </cell>
          <cell r="V407">
            <v>0</v>
          </cell>
          <cell r="W407">
            <v>0</v>
          </cell>
        </row>
        <row r="408">
          <cell r="A408">
            <v>15.25</v>
          </cell>
          <cell r="B408">
            <v>25</v>
          </cell>
          <cell r="C408" t="str">
            <v>Перепродавец населен.</v>
          </cell>
          <cell r="E408">
            <v>0</v>
          </cell>
          <cell r="F408">
            <v>0</v>
          </cell>
          <cell r="G408">
            <v>0</v>
          </cell>
          <cell r="H408">
            <v>0</v>
          </cell>
          <cell r="I408">
            <v>0</v>
          </cell>
          <cell r="J408">
            <v>0</v>
          </cell>
          <cell r="K408">
            <v>0</v>
          </cell>
          <cell r="L408">
            <v>0</v>
          </cell>
          <cell r="M408">
            <v>0</v>
          </cell>
          <cell r="N408">
            <v>0</v>
          </cell>
          <cell r="O408">
            <v>0</v>
          </cell>
          <cell r="P408">
            <v>0</v>
          </cell>
          <cell r="Q408">
            <v>0</v>
          </cell>
          <cell r="S408">
            <v>0</v>
          </cell>
          <cell r="T408">
            <v>0</v>
          </cell>
          <cell r="U408">
            <v>0</v>
          </cell>
          <cell r="V408">
            <v>0</v>
          </cell>
          <cell r="W408">
            <v>0</v>
          </cell>
        </row>
        <row r="409">
          <cell r="A409">
            <v>16</v>
          </cell>
          <cell r="C409" t="str">
            <v>"Надымгазторг"</v>
          </cell>
          <cell r="F409">
            <v>70</v>
          </cell>
          <cell r="G409">
            <v>67</v>
          </cell>
          <cell r="H409">
            <v>64</v>
          </cell>
          <cell r="I409">
            <v>61</v>
          </cell>
          <cell r="J409">
            <v>45</v>
          </cell>
          <cell r="K409">
            <v>34</v>
          </cell>
          <cell r="L409">
            <v>22</v>
          </cell>
          <cell r="M409">
            <v>30</v>
          </cell>
          <cell r="N409">
            <v>40</v>
          </cell>
          <cell r="O409">
            <v>63</v>
          </cell>
          <cell r="P409">
            <v>65</v>
          </cell>
          <cell r="Q409">
            <v>66</v>
          </cell>
          <cell r="R409" t="str">
            <v>А</v>
          </cell>
          <cell r="S409">
            <v>201</v>
          </cell>
          <cell r="T409">
            <v>140</v>
          </cell>
          <cell r="U409">
            <v>92</v>
          </cell>
          <cell r="V409">
            <v>194</v>
          </cell>
          <cell r="W409">
            <v>627</v>
          </cell>
        </row>
        <row r="410">
          <cell r="C410" t="str">
            <v>Заявленная мощность кВт</v>
          </cell>
          <cell r="F410">
            <v>0</v>
          </cell>
          <cell r="G410">
            <v>0</v>
          </cell>
          <cell r="H410">
            <v>0</v>
          </cell>
          <cell r="I410">
            <v>0</v>
          </cell>
          <cell r="J410">
            <v>0</v>
          </cell>
          <cell r="K410">
            <v>0</v>
          </cell>
          <cell r="L410">
            <v>0</v>
          </cell>
          <cell r="M410">
            <v>0</v>
          </cell>
          <cell r="N410">
            <v>0</v>
          </cell>
          <cell r="O410">
            <v>0</v>
          </cell>
          <cell r="P410">
            <v>0</v>
          </cell>
          <cell r="Q410">
            <v>0</v>
          </cell>
          <cell r="S410">
            <v>0</v>
          </cell>
          <cell r="T410">
            <v>0</v>
          </cell>
          <cell r="U410">
            <v>0</v>
          </cell>
          <cell r="V410">
            <v>0</v>
          </cell>
          <cell r="W410">
            <v>0</v>
          </cell>
        </row>
        <row r="411">
          <cell r="A411">
            <v>16.010000000000002</v>
          </cell>
          <cell r="B411">
            <v>1</v>
          </cell>
          <cell r="C411" t="str">
            <v>Пром. &gt; 750 кВА (мощность) ВН</v>
          </cell>
          <cell r="E411">
            <v>387</v>
          </cell>
          <cell r="F411">
            <v>0</v>
          </cell>
          <cell r="G411">
            <v>0</v>
          </cell>
          <cell r="H411">
            <v>0</v>
          </cell>
          <cell r="I411">
            <v>0</v>
          </cell>
          <cell r="J411">
            <v>0</v>
          </cell>
          <cell r="K411">
            <v>0</v>
          </cell>
          <cell r="L411">
            <v>0</v>
          </cell>
          <cell r="M411">
            <v>0</v>
          </cell>
          <cell r="N411">
            <v>0</v>
          </cell>
          <cell r="O411">
            <v>0</v>
          </cell>
          <cell r="P411">
            <v>0</v>
          </cell>
          <cell r="Q411">
            <v>0</v>
          </cell>
          <cell r="S411">
            <v>0</v>
          </cell>
          <cell r="T411">
            <v>0</v>
          </cell>
          <cell r="U411">
            <v>0</v>
          </cell>
          <cell r="V411">
            <v>0</v>
          </cell>
          <cell r="W411">
            <v>0</v>
          </cell>
        </row>
        <row r="412">
          <cell r="A412">
            <v>16.02</v>
          </cell>
          <cell r="B412">
            <v>2</v>
          </cell>
          <cell r="C412" t="str">
            <v>Пром. &gt; 750 кВА (мощность) СН</v>
          </cell>
          <cell r="E412">
            <v>510</v>
          </cell>
          <cell r="F412">
            <v>0</v>
          </cell>
          <cell r="G412">
            <v>0</v>
          </cell>
          <cell r="H412">
            <v>0</v>
          </cell>
          <cell r="I412">
            <v>0</v>
          </cell>
          <cell r="J412">
            <v>0</v>
          </cell>
          <cell r="K412">
            <v>0</v>
          </cell>
          <cell r="L412">
            <v>0</v>
          </cell>
          <cell r="M412">
            <v>0</v>
          </cell>
          <cell r="N412">
            <v>0</v>
          </cell>
          <cell r="O412">
            <v>0</v>
          </cell>
          <cell r="P412">
            <v>0</v>
          </cell>
          <cell r="Q412">
            <v>0</v>
          </cell>
          <cell r="S412">
            <v>0</v>
          </cell>
          <cell r="T412">
            <v>0</v>
          </cell>
          <cell r="U412">
            <v>0</v>
          </cell>
          <cell r="V412">
            <v>0</v>
          </cell>
          <cell r="W412">
            <v>0</v>
          </cell>
        </row>
        <row r="413">
          <cell r="A413">
            <v>16.03</v>
          </cell>
          <cell r="B413">
            <v>3</v>
          </cell>
          <cell r="C413" t="str">
            <v>Пром. &gt; 750 кВА (эл. энергия) ВН</v>
          </cell>
          <cell r="E413">
            <v>0.27100000000000002</v>
          </cell>
          <cell r="F413">
            <v>0</v>
          </cell>
          <cell r="G413">
            <v>0</v>
          </cell>
          <cell r="H413">
            <v>0</v>
          </cell>
          <cell r="I413">
            <v>0</v>
          </cell>
          <cell r="J413">
            <v>0</v>
          </cell>
          <cell r="K413">
            <v>0</v>
          </cell>
          <cell r="L413">
            <v>0</v>
          </cell>
          <cell r="M413">
            <v>0</v>
          </cell>
          <cell r="N413">
            <v>0</v>
          </cell>
          <cell r="O413">
            <v>0</v>
          </cell>
          <cell r="P413">
            <v>0</v>
          </cell>
          <cell r="Q413">
            <v>0</v>
          </cell>
          <cell r="S413">
            <v>0</v>
          </cell>
          <cell r="T413">
            <v>0</v>
          </cell>
          <cell r="U413">
            <v>0</v>
          </cell>
          <cell r="V413">
            <v>0</v>
          </cell>
          <cell r="W413">
            <v>0</v>
          </cell>
        </row>
        <row r="414">
          <cell r="A414">
            <v>16.04</v>
          </cell>
          <cell r="B414">
            <v>4</v>
          </cell>
          <cell r="C414" t="str">
            <v>Пром. &gt; 750 кВА (одностав.) ВН</v>
          </cell>
          <cell r="E414">
            <v>0.82199999999999995</v>
          </cell>
          <cell r="F414">
            <v>70</v>
          </cell>
          <cell r="G414">
            <v>67</v>
          </cell>
          <cell r="H414">
            <v>64</v>
          </cell>
          <cell r="I414">
            <v>61</v>
          </cell>
          <cell r="J414">
            <v>45</v>
          </cell>
          <cell r="K414">
            <v>34</v>
          </cell>
          <cell r="L414">
            <v>22</v>
          </cell>
          <cell r="M414">
            <v>30</v>
          </cell>
          <cell r="N414">
            <v>40</v>
          </cell>
          <cell r="O414">
            <v>63</v>
          </cell>
          <cell r="P414">
            <v>65</v>
          </cell>
          <cell r="Q414">
            <v>66</v>
          </cell>
          <cell r="S414">
            <v>201</v>
          </cell>
          <cell r="T414">
            <v>140</v>
          </cell>
          <cell r="U414">
            <v>92</v>
          </cell>
          <cell r="V414">
            <v>194</v>
          </cell>
          <cell r="W414">
            <v>627</v>
          </cell>
        </row>
        <row r="415">
          <cell r="A415">
            <v>16.05</v>
          </cell>
          <cell r="B415">
            <v>5</v>
          </cell>
          <cell r="C415" t="str">
            <v>Пром. до 750 кВА (эл. энергия) ВН</v>
          </cell>
          <cell r="E415">
            <v>0.82199999999999995</v>
          </cell>
          <cell r="F415">
            <v>0</v>
          </cell>
          <cell r="G415">
            <v>0</v>
          </cell>
          <cell r="H415">
            <v>0</v>
          </cell>
          <cell r="I415">
            <v>0</v>
          </cell>
          <cell r="J415">
            <v>0</v>
          </cell>
          <cell r="K415">
            <v>0</v>
          </cell>
          <cell r="L415">
            <v>0</v>
          </cell>
          <cell r="M415">
            <v>0</v>
          </cell>
          <cell r="N415">
            <v>0</v>
          </cell>
          <cell r="O415">
            <v>0</v>
          </cell>
          <cell r="P415">
            <v>0</v>
          </cell>
          <cell r="Q415">
            <v>0</v>
          </cell>
          <cell r="S415">
            <v>0</v>
          </cell>
          <cell r="T415">
            <v>0</v>
          </cell>
          <cell r="U415">
            <v>0</v>
          </cell>
          <cell r="V415">
            <v>0</v>
          </cell>
          <cell r="W415">
            <v>0</v>
          </cell>
        </row>
        <row r="416">
          <cell r="A416">
            <v>16.059999999999999</v>
          </cell>
          <cell r="B416">
            <v>6</v>
          </cell>
          <cell r="C416" t="str">
            <v>Пром. до 750 кВА (эл. энергия) СН</v>
          </cell>
          <cell r="E416">
            <v>1.0349999999999999</v>
          </cell>
          <cell r="F416">
            <v>0</v>
          </cell>
          <cell r="G416">
            <v>0</v>
          </cell>
          <cell r="H416">
            <v>0</v>
          </cell>
          <cell r="I416">
            <v>0</v>
          </cell>
          <cell r="J416">
            <v>0</v>
          </cell>
          <cell r="K416">
            <v>0</v>
          </cell>
          <cell r="L416">
            <v>0</v>
          </cell>
          <cell r="M416">
            <v>0</v>
          </cell>
          <cell r="N416">
            <v>0</v>
          </cell>
          <cell r="O416">
            <v>0</v>
          </cell>
          <cell r="P416">
            <v>0</v>
          </cell>
          <cell r="Q416">
            <v>0</v>
          </cell>
          <cell r="S416">
            <v>0</v>
          </cell>
          <cell r="T416">
            <v>0</v>
          </cell>
          <cell r="U416">
            <v>0</v>
          </cell>
          <cell r="V416">
            <v>0</v>
          </cell>
          <cell r="W416">
            <v>0</v>
          </cell>
        </row>
        <row r="417">
          <cell r="A417">
            <v>16.07</v>
          </cell>
          <cell r="B417">
            <v>7</v>
          </cell>
          <cell r="C417" t="str">
            <v>Пром. до 750 кВА (эл. энергия) НН</v>
          </cell>
          <cell r="E417">
            <v>1.1259999999999999</v>
          </cell>
          <cell r="F417">
            <v>0</v>
          </cell>
          <cell r="G417">
            <v>0</v>
          </cell>
          <cell r="H417">
            <v>0</v>
          </cell>
          <cell r="I417">
            <v>0</v>
          </cell>
          <cell r="J417">
            <v>0</v>
          </cell>
          <cell r="K417">
            <v>0</v>
          </cell>
          <cell r="L417">
            <v>0</v>
          </cell>
          <cell r="M417">
            <v>0</v>
          </cell>
          <cell r="N417">
            <v>0</v>
          </cell>
          <cell r="O417">
            <v>0</v>
          </cell>
          <cell r="P417">
            <v>0</v>
          </cell>
          <cell r="Q417">
            <v>0</v>
          </cell>
          <cell r="S417">
            <v>0</v>
          </cell>
          <cell r="T417">
            <v>0</v>
          </cell>
          <cell r="U417">
            <v>0</v>
          </cell>
          <cell r="V417">
            <v>0</v>
          </cell>
          <cell r="W417">
            <v>0</v>
          </cell>
        </row>
        <row r="418">
          <cell r="A418">
            <v>16.079999999999998</v>
          </cell>
          <cell r="B418">
            <v>8</v>
          </cell>
          <cell r="C418" t="str">
            <v>Бюджет &gt; 750 кВА (мощнсть) ВН</v>
          </cell>
          <cell r="E418">
            <v>0</v>
          </cell>
          <cell r="F418">
            <v>0</v>
          </cell>
          <cell r="G418">
            <v>0</v>
          </cell>
          <cell r="H418">
            <v>0</v>
          </cell>
          <cell r="I418">
            <v>0</v>
          </cell>
          <cell r="J418">
            <v>0</v>
          </cell>
          <cell r="K418">
            <v>0</v>
          </cell>
          <cell r="L418">
            <v>0</v>
          </cell>
          <cell r="M418">
            <v>0</v>
          </cell>
          <cell r="N418">
            <v>0</v>
          </cell>
          <cell r="O418">
            <v>0</v>
          </cell>
          <cell r="P418">
            <v>0</v>
          </cell>
          <cell r="Q418">
            <v>0</v>
          </cell>
          <cell r="S418">
            <v>0</v>
          </cell>
          <cell r="T418">
            <v>0</v>
          </cell>
          <cell r="U418">
            <v>0</v>
          </cell>
          <cell r="V418">
            <v>0</v>
          </cell>
          <cell r="W418">
            <v>0</v>
          </cell>
        </row>
        <row r="419">
          <cell r="A419">
            <v>16.09</v>
          </cell>
          <cell r="B419">
            <v>9</v>
          </cell>
          <cell r="C419" t="str">
            <v>Бюджет &gt; 750 кВА (мощнсть) СН</v>
          </cell>
          <cell r="E419">
            <v>0</v>
          </cell>
          <cell r="F419">
            <v>0</v>
          </cell>
          <cell r="G419">
            <v>0</v>
          </cell>
          <cell r="H419">
            <v>0</v>
          </cell>
          <cell r="I419">
            <v>0</v>
          </cell>
          <cell r="J419">
            <v>0</v>
          </cell>
          <cell r="K419">
            <v>0</v>
          </cell>
          <cell r="L419">
            <v>0</v>
          </cell>
          <cell r="M419">
            <v>0</v>
          </cell>
          <cell r="N419">
            <v>0</v>
          </cell>
          <cell r="O419">
            <v>0</v>
          </cell>
          <cell r="P419">
            <v>0</v>
          </cell>
          <cell r="Q419">
            <v>0</v>
          </cell>
          <cell r="S419">
            <v>0</v>
          </cell>
          <cell r="T419">
            <v>0</v>
          </cell>
          <cell r="U419">
            <v>0</v>
          </cell>
          <cell r="V419">
            <v>0</v>
          </cell>
          <cell r="W419">
            <v>0</v>
          </cell>
        </row>
        <row r="420">
          <cell r="A420">
            <v>16.100000000000001</v>
          </cell>
          <cell r="B420">
            <v>10</v>
          </cell>
          <cell r="C420" t="str">
            <v>Бюджет &gt; 750 кВА (эл. энергия) ВН</v>
          </cell>
          <cell r="E420">
            <v>0</v>
          </cell>
          <cell r="F420">
            <v>0</v>
          </cell>
          <cell r="G420">
            <v>0</v>
          </cell>
          <cell r="H420">
            <v>0</v>
          </cell>
          <cell r="I420">
            <v>0</v>
          </cell>
          <cell r="J420">
            <v>0</v>
          </cell>
          <cell r="K420">
            <v>0</v>
          </cell>
          <cell r="L420">
            <v>0</v>
          </cell>
          <cell r="M420">
            <v>0</v>
          </cell>
          <cell r="N420">
            <v>0</v>
          </cell>
          <cell r="O420">
            <v>0</v>
          </cell>
          <cell r="P420">
            <v>0</v>
          </cell>
          <cell r="Q420">
            <v>0</v>
          </cell>
          <cell r="S420">
            <v>0</v>
          </cell>
          <cell r="T420">
            <v>0</v>
          </cell>
          <cell r="U420">
            <v>0</v>
          </cell>
          <cell r="V420">
            <v>0</v>
          </cell>
          <cell r="W420">
            <v>0</v>
          </cell>
        </row>
        <row r="421">
          <cell r="A421">
            <v>16.11</v>
          </cell>
          <cell r="B421">
            <v>11</v>
          </cell>
          <cell r="C421" t="str">
            <v>Бюджет &gt; 750 кВА (одностав) ВН</v>
          </cell>
          <cell r="E421">
            <v>0.70299999999999996</v>
          </cell>
          <cell r="F421">
            <v>0</v>
          </cell>
          <cell r="G421">
            <v>0</v>
          </cell>
          <cell r="H421">
            <v>0</v>
          </cell>
          <cell r="I421">
            <v>0</v>
          </cell>
          <cell r="J421">
            <v>0</v>
          </cell>
          <cell r="K421">
            <v>0</v>
          </cell>
          <cell r="L421">
            <v>0</v>
          </cell>
          <cell r="M421">
            <v>0</v>
          </cell>
          <cell r="N421">
            <v>0</v>
          </cell>
          <cell r="O421">
            <v>0</v>
          </cell>
          <cell r="P421">
            <v>0</v>
          </cell>
          <cell r="Q421">
            <v>0</v>
          </cell>
          <cell r="S421">
            <v>0</v>
          </cell>
          <cell r="T421">
            <v>0</v>
          </cell>
          <cell r="U421">
            <v>0</v>
          </cell>
          <cell r="V421">
            <v>0</v>
          </cell>
          <cell r="W421">
            <v>0</v>
          </cell>
        </row>
        <row r="422">
          <cell r="A422">
            <v>16.12</v>
          </cell>
          <cell r="B422">
            <v>12</v>
          </cell>
          <cell r="C422" t="str">
            <v>Бюджет до 750 кВА (эл. энергия) ВН</v>
          </cell>
          <cell r="E422">
            <v>0.70299999999999996</v>
          </cell>
          <cell r="F422">
            <v>0</v>
          </cell>
          <cell r="G422">
            <v>0</v>
          </cell>
          <cell r="H422">
            <v>0</v>
          </cell>
          <cell r="I422">
            <v>0</v>
          </cell>
          <cell r="J422">
            <v>0</v>
          </cell>
          <cell r="K422">
            <v>0</v>
          </cell>
          <cell r="L422">
            <v>0</v>
          </cell>
          <cell r="M422">
            <v>0</v>
          </cell>
          <cell r="N422">
            <v>0</v>
          </cell>
          <cell r="O422">
            <v>0</v>
          </cell>
          <cell r="P422">
            <v>0</v>
          </cell>
          <cell r="Q422">
            <v>0</v>
          </cell>
          <cell r="S422">
            <v>0</v>
          </cell>
          <cell r="T422">
            <v>0</v>
          </cell>
          <cell r="U422">
            <v>0</v>
          </cell>
          <cell r="V422">
            <v>0</v>
          </cell>
          <cell r="W422">
            <v>0</v>
          </cell>
        </row>
        <row r="423">
          <cell r="A423">
            <v>16.13</v>
          </cell>
          <cell r="B423">
            <v>13</v>
          </cell>
          <cell r="C423" t="str">
            <v>Бюджет до 750 кВА (эл. энергия) СН</v>
          </cell>
          <cell r="E423">
            <v>0</v>
          </cell>
          <cell r="F423">
            <v>0</v>
          </cell>
          <cell r="G423">
            <v>0</v>
          </cell>
          <cell r="H423">
            <v>0</v>
          </cell>
          <cell r="I423">
            <v>0</v>
          </cell>
          <cell r="J423">
            <v>0</v>
          </cell>
          <cell r="K423">
            <v>0</v>
          </cell>
          <cell r="L423">
            <v>0</v>
          </cell>
          <cell r="M423">
            <v>0</v>
          </cell>
          <cell r="N423">
            <v>0</v>
          </cell>
          <cell r="O423">
            <v>0</v>
          </cell>
          <cell r="P423">
            <v>0</v>
          </cell>
          <cell r="Q423">
            <v>0</v>
          </cell>
          <cell r="S423">
            <v>0</v>
          </cell>
          <cell r="T423">
            <v>0</v>
          </cell>
          <cell r="U423">
            <v>0</v>
          </cell>
          <cell r="V423">
            <v>0</v>
          </cell>
          <cell r="W423">
            <v>0</v>
          </cell>
        </row>
        <row r="424">
          <cell r="A424">
            <v>16.14</v>
          </cell>
          <cell r="B424">
            <v>14</v>
          </cell>
          <cell r="C424" t="str">
            <v>Бюджет до 750 кВА (эл. энергия) НН</v>
          </cell>
          <cell r="E424">
            <v>0</v>
          </cell>
          <cell r="F424">
            <v>0</v>
          </cell>
          <cell r="G424">
            <v>0</v>
          </cell>
          <cell r="H424">
            <v>0</v>
          </cell>
          <cell r="I424">
            <v>0</v>
          </cell>
          <cell r="J424">
            <v>0</v>
          </cell>
          <cell r="K424">
            <v>0</v>
          </cell>
          <cell r="L424">
            <v>0</v>
          </cell>
          <cell r="M424">
            <v>0</v>
          </cell>
          <cell r="N424">
            <v>0</v>
          </cell>
          <cell r="O424">
            <v>0</v>
          </cell>
          <cell r="P424">
            <v>0</v>
          </cell>
          <cell r="Q424">
            <v>0</v>
          </cell>
          <cell r="S424">
            <v>0</v>
          </cell>
          <cell r="T424">
            <v>0</v>
          </cell>
          <cell r="U424">
            <v>0</v>
          </cell>
          <cell r="V424">
            <v>0</v>
          </cell>
          <cell r="W424">
            <v>0</v>
          </cell>
        </row>
        <row r="425">
          <cell r="A425">
            <v>16.149999999999999</v>
          </cell>
          <cell r="B425">
            <v>15</v>
          </cell>
          <cell r="C425" t="str">
            <v>Непром. потребители ВН</v>
          </cell>
          <cell r="E425">
            <v>0.82199999999999995</v>
          </cell>
          <cell r="F425">
            <v>0</v>
          </cell>
          <cell r="G425">
            <v>0</v>
          </cell>
          <cell r="H425">
            <v>0</v>
          </cell>
          <cell r="I425">
            <v>0</v>
          </cell>
          <cell r="J425">
            <v>0</v>
          </cell>
          <cell r="K425">
            <v>0</v>
          </cell>
          <cell r="L425">
            <v>0</v>
          </cell>
          <cell r="M425">
            <v>0</v>
          </cell>
          <cell r="N425">
            <v>0</v>
          </cell>
          <cell r="O425">
            <v>0</v>
          </cell>
          <cell r="P425">
            <v>0</v>
          </cell>
          <cell r="Q425">
            <v>0</v>
          </cell>
          <cell r="S425">
            <v>0</v>
          </cell>
          <cell r="T425">
            <v>0</v>
          </cell>
          <cell r="U425">
            <v>0</v>
          </cell>
          <cell r="V425">
            <v>0</v>
          </cell>
          <cell r="W425">
            <v>0</v>
          </cell>
        </row>
        <row r="426">
          <cell r="A426">
            <v>16.16</v>
          </cell>
          <cell r="B426">
            <v>16</v>
          </cell>
          <cell r="C426" t="str">
            <v>Сельское хозяйство НД</v>
          </cell>
          <cell r="E426">
            <v>0.68400000000000005</v>
          </cell>
          <cell r="F426">
            <v>0</v>
          </cell>
          <cell r="G426">
            <v>0</v>
          </cell>
          <cell r="H426">
            <v>0</v>
          </cell>
          <cell r="I426">
            <v>0</v>
          </cell>
          <cell r="J426">
            <v>0</v>
          </cell>
          <cell r="K426">
            <v>0</v>
          </cell>
          <cell r="L426">
            <v>0</v>
          </cell>
          <cell r="M426">
            <v>0</v>
          </cell>
          <cell r="N426">
            <v>0</v>
          </cell>
          <cell r="O426">
            <v>0</v>
          </cell>
          <cell r="P426">
            <v>0</v>
          </cell>
          <cell r="Q426">
            <v>0</v>
          </cell>
          <cell r="S426">
            <v>0</v>
          </cell>
          <cell r="T426">
            <v>0</v>
          </cell>
          <cell r="U426">
            <v>0</v>
          </cell>
          <cell r="V426">
            <v>0</v>
          </cell>
          <cell r="W426">
            <v>0</v>
          </cell>
        </row>
        <row r="427">
          <cell r="A427">
            <v>16.170000000000002</v>
          </cell>
          <cell r="B427">
            <v>17</v>
          </cell>
          <cell r="C427" t="str">
            <v>Хоз. нужды энергосистемы ВН</v>
          </cell>
          <cell r="E427">
            <v>0.78100000000000003</v>
          </cell>
          <cell r="F427">
            <v>0</v>
          </cell>
          <cell r="G427">
            <v>0</v>
          </cell>
          <cell r="H427">
            <v>0</v>
          </cell>
          <cell r="I427">
            <v>0</v>
          </cell>
          <cell r="J427">
            <v>0</v>
          </cell>
          <cell r="K427">
            <v>0</v>
          </cell>
          <cell r="L427">
            <v>0</v>
          </cell>
          <cell r="M427">
            <v>0</v>
          </cell>
          <cell r="N427">
            <v>0</v>
          </cell>
          <cell r="O427">
            <v>0</v>
          </cell>
          <cell r="P427">
            <v>0</v>
          </cell>
          <cell r="Q427">
            <v>0</v>
          </cell>
          <cell r="S427">
            <v>0</v>
          </cell>
          <cell r="T427">
            <v>0</v>
          </cell>
          <cell r="U427">
            <v>0</v>
          </cell>
          <cell r="V427">
            <v>0</v>
          </cell>
          <cell r="W427">
            <v>0</v>
          </cell>
        </row>
        <row r="428">
          <cell r="A428">
            <v>16.18</v>
          </cell>
          <cell r="B428">
            <v>18</v>
          </cell>
          <cell r="C428" t="str">
            <v>Население с эл. плитами</v>
          </cell>
          <cell r="E428">
            <v>0.52</v>
          </cell>
          <cell r="F428">
            <v>0</v>
          </cell>
          <cell r="G428">
            <v>0</v>
          </cell>
          <cell r="H428">
            <v>0</v>
          </cell>
          <cell r="I428">
            <v>0</v>
          </cell>
          <cell r="J428">
            <v>0</v>
          </cell>
          <cell r="K428">
            <v>0</v>
          </cell>
          <cell r="L428">
            <v>0</v>
          </cell>
          <cell r="M428">
            <v>0</v>
          </cell>
          <cell r="N428">
            <v>0</v>
          </cell>
          <cell r="O428">
            <v>0</v>
          </cell>
          <cell r="P428">
            <v>0</v>
          </cell>
          <cell r="Q428">
            <v>0</v>
          </cell>
          <cell r="S428">
            <v>0</v>
          </cell>
          <cell r="T428">
            <v>0</v>
          </cell>
          <cell r="U428">
            <v>0</v>
          </cell>
          <cell r="V428">
            <v>0</v>
          </cell>
          <cell r="W428">
            <v>0</v>
          </cell>
        </row>
        <row r="429">
          <cell r="A429">
            <v>16.190000000000001</v>
          </cell>
          <cell r="B429">
            <v>19</v>
          </cell>
          <cell r="C429" t="str">
            <v>Население с газовыми плитами</v>
          </cell>
          <cell r="E429">
            <v>0.74</v>
          </cell>
          <cell r="F429">
            <v>0</v>
          </cell>
          <cell r="G429">
            <v>0</v>
          </cell>
          <cell r="H429">
            <v>0</v>
          </cell>
          <cell r="I429">
            <v>0</v>
          </cell>
          <cell r="J429">
            <v>0</v>
          </cell>
          <cell r="K429">
            <v>0</v>
          </cell>
          <cell r="L429">
            <v>0</v>
          </cell>
          <cell r="M429">
            <v>0</v>
          </cell>
          <cell r="N429">
            <v>0</v>
          </cell>
          <cell r="O429">
            <v>0</v>
          </cell>
          <cell r="P429">
            <v>0</v>
          </cell>
          <cell r="Q429">
            <v>0</v>
          </cell>
          <cell r="S429">
            <v>0</v>
          </cell>
          <cell r="T429">
            <v>0</v>
          </cell>
          <cell r="U429">
            <v>0</v>
          </cell>
          <cell r="V429">
            <v>0</v>
          </cell>
          <cell r="W429">
            <v>0</v>
          </cell>
        </row>
        <row r="430">
          <cell r="A430">
            <v>16.2</v>
          </cell>
          <cell r="B430">
            <v>20</v>
          </cell>
          <cell r="C430" t="str">
            <v xml:space="preserve">Населенные пункты сельские </v>
          </cell>
          <cell r="E430">
            <v>0.46</v>
          </cell>
          <cell r="F430">
            <v>0</v>
          </cell>
          <cell r="G430">
            <v>0</v>
          </cell>
          <cell r="H430">
            <v>0</v>
          </cell>
          <cell r="I430">
            <v>0</v>
          </cell>
          <cell r="J430">
            <v>0</v>
          </cell>
          <cell r="K430">
            <v>0</v>
          </cell>
          <cell r="L430">
            <v>0</v>
          </cell>
          <cell r="M430">
            <v>0</v>
          </cell>
          <cell r="N430">
            <v>0</v>
          </cell>
          <cell r="O430">
            <v>0</v>
          </cell>
          <cell r="P430">
            <v>0</v>
          </cell>
          <cell r="Q430">
            <v>0</v>
          </cell>
          <cell r="S430">
            <v>0</v>
          </cell>
          <cell r="T430">
            <v>0</v>
          </cell>
          <cell r="U430">
            <v>0</v>
          </cell>
          <cell r="V430">
            <v>0</v>
          </cell>
          <cell r="W430">
            <v>0</v>
          </cell>
        </row>
        <row r="431">
          <cell r="A431">
            <v>16.21</v>
          </cell>
          <cell r="B431">
            <v>21</v>
          </cell>
          <cell r="C431" t="str">
            <v>Населенные пункты городские</v>
          </cell>
          <cell r="E431">
            <v>0.65</v>
          </cell>
          <cell r="F431">
            <v>0</v>
          </cell>
          <cell r="G431">
            <v>0</v>
          </cell>
          <cell r="H431">
            <v>0</v>
          </cell>
          <cell r="I431">
            <v>0</v>
          </cell>
          <cell r="J431">
            <v>0</v>
          </cell>
          <cell r="K431">
            <v>0</v>
          </cell>
          <cell r="L431">
            <v>0</v>
          </cell>
          <cell r="M431">
            <v>0</v>
          </cell>
          <cell r="N431">
            <v>0</v>
          </cell>
          <cell r="O431">
            <v>0</v>
          </cell>
          <cell r="P431">
            <v>0</v>
          </cell>
          <cell r="Q431">
            <v>0</v>
          </cell>
          <cell r="S431">
            <v>0</v>
          </cell>
          <cell r="T431">
            <v>0</v>
          </cell>
          <cell r="U431">
            <v>0</v>
          </cell>
          <cell r="V431">
            <v>0</v>
          </cell>
          <cell r="W431">
            <v>0</v>
          </cell>
        </row>
        <row r="432">
          <cell r="A432">
            <v>16.22</v>
          </cell>
          <cell r="B432">
            <v>22</v>
          </cell>
          <cell r="C432" t="str">
            <v>Насел. пункты город. (гаражн. кооп)</v>
          </cell>
          <cell r="E432">
            <v>0.65</v>
          </cell>
          <cell r="F432">
            <v>0</v>
          </cell>
          <cell r="G432">
            <v>0</v>
          </cell>
          <cell r="H432">
            <v>0</v>
          </cell>
          <cell r="I432">
            <v>0</v>
          </cell>
          <cell r="J432">
            <v>0</v>
          </cell>
          <cell r="K432">
            <v>0</v>
          </cell>
          <cell r="L432">
            <v>0</v>
          </cell>
          <cell r="M432">
            <v>0</v>
          </cell>
          <cell r="N432">
            <v>0</v>
          </cell>
          <cell r="O432">
            <v>0</v>
          </cell>
          <cell r="P432">
            <v>0</v>
          </cell>
          <cell r="Q432">
            <v>0</v>
          </cell>
          <cell r="S432">
            <v>0</v>
          </cell>
          <cell r="T432">
            <v>0</v>
          </cell>
          <cell r="U432">
            <v>0</v>
          </cell>
          <cell r="V432">
            <v>0</v>
          </cell>
          <cell r="W432">
            <v>0</v>
          </cell>
        </row>
        <row r="433">
          <cell r="A433">
            <v>16.23</v>
          </cell>
          <cell r="B433">
            <v>23</v>
          </cell>
          <cell r="C433" t="str">
            <v>Население с эл. плитами с общ. учётом</v>
          </cell>
          <cell r="E433">
            <v>0.46</v>
          </cell>
          <cell r="F433">
            <v>0</v>
          </cell>
          <cell r="G433">
            <v>0</v>
          </cell>
          <cell r="H433">
            <v>0</v>
          </cell>
          <cell r="I433">
            <v>0</v>
          </cell>
          <cell r="J433">
            <v>0</v>
          </cell>
          <cell r="K433">
            <v>0</v>
          </cell>
          <cell r="L433">
            <v>0</v>
          </cell>
          <cell r="M433">
            <v>0</v>
          </cell>
          <cell r="N433">
            <v>0</v>
          </cell>
          <cell r="O433">
            <v>0</v>
          </cell>
          <cell r="P433">
            <v>0</v>
          </cell>
          <cell r="Q433">
            <v>0</v>
          </cell>
          <cell r="S433">
            <v>0</v>
          </cell>
          <cell r="T433">
            <v>0</v>
          </cell>
          <cell r="U433">
            <v>0</v>
          </cell>
          <cell r="V433">
            <v>0</v>
          </cell>
          <cell r="W433">
            <v>0</v>
          </cell>
        </row>
        <row r="434">
          <cell r="A434">
            <v>16.239999999999998</v>
          </cell>
          <cell r="B434">
            <v>24</v>
          </cell>
          <cell r="C434" t="str">
            <v>Перепродавец пром.</v>
          </cell>
          <cell r="E434">
            <v>0</v>
          </cell>
          <cell r="F434">
            <v>0</v>
          </cell>
          <cell r="G434">
            <v>0</v>
          </cell>
          <cell r="H434">
            <v>0</v>
          </cell>
          <cell r="I434">
            <v>0</v>
          </cell>
          <cell r="J434">
            <v>0</v>
          </cell>
          <cell r="K434">
            <v>0</v>
          </cell>
          <cell r="L434">
            <v>0</v>
          </cell>
          <cell r="M434">
            <v>0</v>
          </cell>
          <cell r="N434">
            <v>0</v>
          </cell>
          <cell r="O434">
            <v>0</v>
          </cell>
          <cell r="P434">
            <v>0</v>
          </cell>
          <cell r="Q434">
            <v>0</v>
          </cell>
          <cell r="S434">
            <v>0</v>
          </cell>
          <cell r="T434">
            <v>0</v>
          </cell>
          <cell r="U434">
            <v>0</v>
          </cell>
          <cell r="V434">
            <v>0</v>
          </cell>
          <cell r="W434">
            <v>0</v>
          </cell>
        </row>
        <row r="435">
          <cell r="A435">
            <v>16.25</v>
          </cell>
          <cell r="B435">
            <v>25</v>
          </cell>
          <cell r="C435" t="str">
            <v>Перепродавец населен.</v>
          </cell>
          <cell r="E435">
            <v>0</v>
          </cell>
          <cell r="F435">
            <v>0</v>
          </cell>
          <cell r="G435">
            <v>0</v>
          </cell>
          <cell r="H435">
            <v>0</v>
          </cell>
          <cell r="I435">
            <v>0</v>
          </cell>
          <cell r="J435">
            <v>0</v>
          </cell>
          <cell r="K435">
            <v>0</v>
          </cell>
          <cell r="L435">
            <v>0</v>
          </cell>
          <cell r="M435">
            <v>0</v>
          </cell>
          <cell r="N435">
            <v>0</v>
          </cell>
          <cell r="O435">
            <v>0</v>
          </cell>
          <cell r="P435">
            <v>0</v>
          </cell>
          <cell r="Q435">
            <v>0</v>
          </cell>
          <cell r="S435">
            <v>0</v>
          </cell>
          <cell r="T435">
            <v>0</v>
          </cell>
          <cell r="U435">
            <v>0</v>
          </cell>
          <cell r="V435">
            <v>0</v>
          </cell>
          <cell r="W435">
            <v>0</v>
          </cell>
        </row>
        <row r="436">
          <cell r="A436">
            <v>17</v>
          </cell>
          <cell r="C436" t="str">
            <v>НПУ "РИТЭК"</v>
          </cell>
          <cell r="F436">
            <v>400</v>
          </cell>
          <cell r="G436">
            <v>400</v>
          </cell>
          <cell r="H436">
            <v>400</v>
          </cell>
          <cell r="I436">
            <v>370</v>
          </cell>
          <cell r="J436">
            <v>350</v>
          </cell>
          <cell r="K436">
            <v>350</v>
          </cell>
          <cell r="L436">
            <v>350</v>
          </cell>
          <cell r="M436">
            <v>350</v>
          </cell>
          <cell r="N436">
            <v>370</v>
          </cell>
          <cell r="O436">
            <v>400</v>
          </cell>
          <cell r="P436">
            <v>400</v>
          </cell>
          <cell r="Q436">
            <v>400</v>
          </cell>
          <cell r="R436" t="str">
            <v>А</v>
          </cell>
          <cell r="S436">
            <v>1200</v>
          </cell>
          <cell r="T436">
            <v>1070</v>
          </cell>
          <cell r="U436">
            <v>1070</v>
          </cell>
          <cell r="V436">
            <v>1200</v>
          </cell>
          <cell r="W436">
            <v>4540</v>
          </cell>
        </row>
        <row r="437">
          <cell r="C437" t="str">
            <v>Заявленная мощность кВт</v>
          </cell>
          <cell r="F437">
            <v>768</v>
          </cell>
          <cell r="G437">
            <v>850</v>
          </cell>
          <cell r="H437">
            <v>768</v>
          </cell>
          <cell r="I437">
            <v>734</v>
          </cell>
          <cell r="J437">
            <v>672</v>
          </cell>
          <cell r="K437">
            <v>694</v>
          </cell>
          <cell r="L437">
            <v>672</v>
          </cell>
          <cell r="M437">
            <v>672</v>
          </cell>
          <cell r="N437">
            <v>734</v>
          </cell>
          <cell r="O437">
            <v>768</v>
          </cell>
          <cell r="P437">
            <v>793</v>
          </cell>
          <cell r="Q437">
            <v>768</v>
          </cell>
          <cell r="S437">
            <v>2386</v>
          </cell>
          <cell r="T437">
            <v>2100</v>
          </cell>
          <cell r="U437">
            <v>2078</v>
          </cell>
          <cell r="V437">
            <v>2329</v>
          </cell>
          <cell r="W437">
            <v>8893</v>
          </cell>
        </row>
        <row r="438">
          <cell r="A438">
            <v>17.010000000000002</v>
          </cell>
          <cell r="B438">
            <v>1</v>
          </cell>
          <cell r="C438" t="str">
            <v>Пром. &gt; 750 кВА (мощность) ВН</v>
          </cell>
          <cell r="E438">
            <v>387</v>
          </cell>
          <cell r="F438">
            <v>0</v>
          </cell>
          <cell r="G438">
            <v>0</v>
          </cell>
          <cell r="H438">
            <v>0</v>
          </cell>
          <cell r="I438">
            <v>0</v>
          </cell>
          <cell r="J438">
            <v>0</v>
          </cell>
          <cell r="K438">
            <v>0</v>
          </cell>
          <cell r="L438">
            <v>0</v>
          </cell>
          <cell r="M438">
            <v>0</v>
          </cell>
          <cell r="N438">
            <v>0</v>
          </cell>
          <cell r="O438">
            <v>0</v>
          </cell>
          <cell r="P438">
            <v>0</v>
          </cell>
          <cell r="Q438">
            <v>0</v>
          </cell>
          <cell r="S438">
            <v>0</v>
          </cell>
          <cell r="T438">
            <v>0</v>
          </cell>
          <cell r="U438">
            <v>0</v>
          </cell>
          <cell r="V438">
            <v>0</v>
          </cell>
          <cell r="W438">
            <v>0</v>
          </cell>
        </row>
        <row r="439">
          <cell r="A439">
            <v>17.02</v>
          </cell>
          <cell r="B439">
            <v>2</v>
          </cell>
          <cell r="C439" t="str">
            <v>Пром. &gt; 750 кВА (мощность) СН</v>
          </cell>
          <cell r="E439">
            <v>510</v>
          </cell>
          <cell r="F439">
            <v>0</v>
          </cell>
          <cell r="G439">
            <v>0</v>
          </cell>
          <cell r="H439">
            <v>0</v>
          </cell>
          <cell r="I439">
            <v>0</v>
          </cell>
          <cell r="J439">
            <v>0</v>
          </cell>
          <cell r="K439">
            <v>0</v>
          </cell>
          <cell r="L439">
            <v>0</v>
          </cell>
          <cell r="M439">
            <v>0</v>
          </cell>
          <cell r="N439">
            <v>0</v>
          </cell>
          <cell r="O439">
            <v>0</v>
          </cell>
          <cell r="P439">
            <v>0</v>
          </cell>
          <cell r="Q439">
            <v>0</v>
          </cell>
          <cell r="S439">
            <v>0</v>
          </cell>
          <cell r="T439">
            <v>0</v>
          </cell>
          <cell r="U439">
            <v>0</v>
          </cell>
          <cell r="V439">
            <v>0</v>
          </cell>
          <cell r="W439">
            <v>0</v>
          </cell>
        </row>
        <row r="440">
          <cell r="A440">
            <v>17.03</v>
          </cell>
          <cell r="B440">
            <v>3</v>
          </cell>
          <cell r="C440" t="str">
            <v>Пром. &gt; 750 кВА (эл. энергия) ВН</v>
          </cell>
          <cell r="E440">
            <v>0.27100000000000002</v>
          </cell>
          <cell r="F440">
            <v>0</v>
          </cell>
          <cell r="G440">
            <v>0</v>
          </cell>
          <cell r="H440">
            <v>0</v>
          </cell>
          <cell r="I440">
            <v>0</v>
          </cell>
          <cell r="J440">
            <v>0</v>
          </cell>
          <cell r="K440">
            <v>0</v>
          </cell>
          <cell r="L440">
            <v>0</v>
          </cell>
          <cell r="M440">
            <v>0</v>
          </cell>
          <cell r="N440">
            <v>0</v>
          </cell>
          <cell r="O440">
            <v>0</v>
          </cell>
          <cell r="P440">
            <v>0</v>
          </cell>
          <cell r="Q440">
            <v>0</v>
          </cell>
          <cell r="S440">
            <v>0</v>
          </cell>
          <cell r="T440">
            <v>0</v>
          </cell>
          <cell r="U440">
            <v>0</v>
          </cell>
          <cell r="V440">
            <v>0</v>
          </cell>
          <cell r="W440">
            <v>0</v>
          </cell>
        </row>
        <row r="441">
          <cell r="A441">
            <v>17.04</v>
          </cell>
          <cell r="B441">
            <v>4</v>
          </cell>
          <cell r="C441" t="str">
            <v>Пром. &gt; 750 кВА (одностав.) ВН</v>
          </cell>
          <cell r="E441">
            <v>0.82199999999999995</v>
          </cell>
          <cell r="F441">
            <v>400</v>
          </cell>
          <cell r="G441">
            <v>400</v>
          </cell>
          <cell r="H441">
            <v>400</v>
          </cell>
          <cell r="I441">
            <v>370</v>
          </cell>
          <cell r="J441">
            <v>350</v>
          </cell>
          <cell r="K441">
            <v>350</v>
          </cell>
          <cell r="L441">
            <v>350</v>
          </cell>
          <cell r="M441">
            <v>350</v>
          </cell>
          <cell r="N441">
            <v>370</v>
          </cell>
          <cell r="O441">
            <v>400</v>
          </cell>
          <cell r="P441">
            <v>400</v>
          </cell>
          <cell r="Q441">
            <v>400</v>
          </cell>
          <cell r="S441">
            <v>1200</v>
          </cell>
          <cell r="T441">
            <v>1070</v>
          </cell>
          <cell r="U441">
            <v>1070</v>
          </cell>
          <cell r="V441">
            <v>1200</v>
          </cell>
          <cell r="W441">
            <v>4540</v>
          </cell>
        </row>
        <row r="442">
          <cell r="A442">
            <v>17.05</v>
          </cell>
          <cell r="B442">
            <v>5</v>
          </cell>
          <cell r="C442" t="str">
            <v>Пром. до 750 кВА (эл. энергия) ВН</v>
          </cell>
          <cell r="E442">
            <v>0.82199999999999995</v>
          </cell>
          <cell r="F442">
            <v>0</v>
          </cell>
          <cell r="G442">
            <v>0</v>
          </cell>
          <cell r="H442">
            <v>0</v>
          </cell>
          <cell r="I442">
            <v>0</v>
          </cell>
          <cell r="J442">
            <v>0</v>
          </cell>
          <cell r="K442">
            <v>0</v>
          </cell>
          <cell r="L442">
            <v>0</v>
          </cell>
          <cell r="M442">
            <v>0</v>
          </cell>
          <cell r="N442">
            <v>0</v>
          </cell>
          <cell r="O442">
            <v>0</v>
          </cell>
          <cell r="P442">
            <v>0</v>
          </cell>
          <cell r="Q442">
            <v>0</v>
          </cell>
          <cell r="S442">
            <v>0</v>
          </cell>
          <cell r="T442">
            <v>0</v>
          </cell>
          <cell r="U442">
            <v>0</v>
          </cell>
          <cell r="V442">
            <v>0</v>
          </cell>
          <cell r="W442">
            <v>0</v>
          </cell>
        </row>
        <row r="443">
          <cell r="A443">
            <v>17.059999999999999</v>
          </cell>
          <cell r="B443">
            <v>6</v>
          </cell>
          <cell r="C443" t="str">
            <v>Пром. до 750 кВА (эл. энергия) СН</v>
          </cell>
          <cell r="E443">
            <v>1.0349999999999999</v>
          </cell>
          <cell r="F443">
            <v>0</v>
          </cell>
          <cell r="G443">
            <v>0</v>
          </cell>
          <cell r="H443">
            <v>0</v>
          </cell>
          <cell r="I443">
            <v>0</v>
          </cell>
          <cell r="J443">
            <v>0</v>
          </cell>
          <cell r="K443">
            <v>0</v>
          </cell>
          <cell r="L443">
            <v>0</v>
          </cell>
          <cell r="M443">
            <v>0</v>
          </cell>
          <cell r="N443">
            <v>0</v>
          </cell>
          <cell r="O443">
            <v>0</v>
          </cell>
          <cell r="P443">
            <v>0</v>
          </cell>
          <cell r="Q443">
            <v>0</v>
          </cell>
          <cell r="S443">
            <v>0</v>
          </cell>
          <cell r="T443">
            <v>0</v>
          </cell>
          <cell r="U443">
            <v>0</v>
          </cell>
          <cell r="V443">
            <v>0</v>
          </cell>
          <cell r="W443">
            <v>0</v>
          </cell>
        </row>
        <row r="444">
          <cell r="A444">
            <v>17.07</v>
          </cell>
          <cell r="B444">
            <v>7</v>
          </cell>
          <cell r="C444" t="str">
            <v>Пром. до 750 кВА (эл. энергия) НН</v>
          </cell>
          <cell r="E444">
            <v>1.1259999999999999</v>
          </cell>
          <cell r="F444">
            <v>0</v>
          </cell>
          <cell r="G444">
            <v>0</v>
          </cell>
          <cell r="H444">
            <v>0</v>
          </cell>
          <cell r="I444">
            <v>0</v>
          </cell>
          <cell r="J444">
            <v>0</v>
          </cell>
          <cell r="K444">
            <v>0</v>
          </cell>
          <cell r="L444">
            <v>0</v>
          </cell>
          <cell r="M444">
            <v>0</v>
          </cell>
          <cell r="N444">
            <v>0</v>
          </cell>
          <cell r="O444">
            <v>0</v>
          </cell>
          <cell r="P444">
            <v>0</v>
          </cell>
          <cell r="Q444">
            <v>0</v>
          </cell>
          <cell r="S444">
            <v>0</v>
          </cell>
          <cell r="T444">
            <v>0</v>
          </cell>
          <cell r="U444">
            <v>0</v>
          </cell>
          <cell r="V444">
            <v>0</v>
          </cell>
          <cell r="W444">
            <v>0</v>
          </cell>
        </row>
        <row r="445">
          <cell r="A445">
            <v>17.079999999999998</v>
          </cell>
          <cell r="B445">
            <v>8</v>
          </cell>
          <cell r="C445" t="str">
            <v>Бюджет &gt; 750 кВА (мощнсть) ВН</v>
          </cell>
          <cell r="E445">
            <v>0</v>
          </cell>
          <cell r="F445">
            <v>0</v>
          </cell>
          <cell r="G445">
            <v>0</v>
          </cell>
          <cell r="H445">
            <v>0</v>
          </cell>
          <cell r="I445">
            <v>0</v>
          </cell>
          <cell r="J445">
            <v>0</v>
          </cell>
          <cell r="K445">
            <v>0</v>
          </cell>
          <cell r="L445">
            <v>0</v>
          </cell>
          <cell r="M445">
            <v>0</v>
          </cell>
          <cell r="N445">
            <v>0</v>
          </cell>
          <cell r="O445">
            <v>0</v>
          </cell>
          <cell r="P445">
            <v>0</v>
          </cell>
          <cell r="Q445">
            <v>0</v>
          </cell>
          <cell r="S445">
            <v>0</v>
          </cell>
          <cell r="T445">
            <v>0</v>
          </cell>
          <cell r="U445">
            <v>0</v>
          </cell>
          <cell r="V445">
            <v>0</v>
          </cell>
          <cell r="W445">
            <v>0</v>
          </cell>
        </row>
        <row r="446">
          <cell r="A446">
            <v>17.09</v>
          </cell>
          <cell r="B446">
            <v>9</v>
          </cell>
          <cell r="C446" t="str">
            <v>Бюджет &gt; 750 кВА (мощнсть) СН</v>
          </cell>
          <cell r="E446">
            <v>0</v>
          </cell>
          <cell r="F446">
            <v>0</v>
          </cell>
          <cell r="G446">
            <v>0</v>
          </cell>
          <cell r="H446">
            <v>0</v>
          </cell>
          <cell r="I446">
            <v>0</v>
          </cell>
          <cell r="J446">
            <v>0</v>
          </cell>
          <cell r="K446">
            <v>0</v>
          </cell>
          <cell r="L446">
            <v>0</v>
          </cell>
          <cell r="M446">
            <v>0</v>
          </cell>
          <cell r="N446">
            <v>0</v>
          </cell>
          <cell r="O446">
            <v>0</v>
          </cell>
          <cell r="P446">
            <v>0</v>
          </cell>
          <cell r="Q446">
            <v>0</v>
          </cell>
          <cell r="S446">
            <v>0</v>
          </cell>
          <cell r="T446">
            <v>0</v>
          </cell>
          <cell r="U446">
            <v>0</v>
          </cell>
          <cell r="V446">
            <v>0</v>
          </cell>
          <cell r="W446">
            <v>0</v>
          </cell>
        </row>
        <row r="447">
          <cell r="A447">
            <v>17.100000000000001</v>
          </cell>
          <cell r="B447">
            <v>10</v>
          </cell>
          <cell r="C447" t="str">
            <v>Бюджет &gt; 750 кВА (эл. энергия) ВН</v>
          </cell>
          <cell r="E447">
            <v>0</v>
          </cell>
          <cell r="F447">
            <v>0</v>
          </cell>
          <cell r="G447">
            <v>0</v>
          </cell>
          <cell r="H447">
            <v>0</v>
          </cell>
          <cell r="I447">
            <v>0</v>
          </cell>
          <cell r="J447">
            <v>0</v>
          </cell>
          <cell r="K447">
            <v>0</v>
          </cell>
          <cell r="L447">
            <v>0</v>
          </cell>
          <cell r="M447">
            <v>0</v>
          </cell>
          <cell r="N447">
            <v>0</v>
          </cell>
          <cell r="O447">
            <v>0</v>
          </cell>
          <cell r="P447">
            <v>0</v>
          </cell>
          <cell r="Q447">
            <v>0</v>
          </cell>
          <cell r="S447">
            <v>0</v>
          </cell>
          <cell r="T447">
            <v>0</v>
          </cell>
          <cell r="U447">
            <v>0</v>
          </cell>
          <cell r="V447">
            <v>0</v>
          </cell>
          <cell r="W447">
            <v>0</v>
          </cell>
        </row>
        <row r="448">
          <cell r="A448">
            <v>17.11</v>
          </cell>
          <cell r="B448">
            <v>11</v>
          </cell>
          <cell r="C448" t="str">
            <v>Бюджет &gt; 750 кВА (одностав) ВН</v>
          </cell>
          <cell r="E448">
            <v>0.70299999999999996</v>
          </cell>
          <cell r="F448">
            <v>0</v>
          </cell>
          <cell r="G448">
            <v>0</v>
          </cell>
          <cell r="H448">
            <v>0</v>
          </cell>
          <cell r="I448">
            <v>0</v>
          </cell>
          <cell r="J448">
            <v>0</v>
          </cell>
          <cell r="K448">
            <v>0</v>
          </cell>
          <cell r="L448">
            <v>0</v>
          </cell>
          <cell r="M448">
            <v>0</v>
          </cell>
          <cell r="N448">
            <v>0</v>
          </cell>
          <cell r="O448">
            <v>0</v>
          </cell>
          <cell r="P448">
            <v>0</v>
          </cell>
          <cell r="Q448">
            <v>0</v>
          </cell>
          <cell r="S448">
            <v>0</v>
          </cell>
          <cell r="T448">
            <v>0</v>
          </cell>
          <cell r="U448">
            <v>0</v>
          </cell>
          <cell r="V448">
            <v>0</v>
          </cell>
          <cell r="W448">
            <v>0</v>
          </cell>
        </row>
        <row r="449">
          <cell r="A449">
            <v>17.12</v>
          </cell>
          <cell r="B449">
            <v>12</v>
          </cell>
          <cell r="C449" t="str">
            <v>Бюджет до 750 кВА (эл. энергия) ВН</v>
          </cell>
          <cell r="E449">
            <v>0.70299999999999996</v>
          </cell>
          <cell r="F449">
            <v>0</v>
          </cell>
          <cell r="G449">
            <v>0</v>
          </cell>
          <cell r="H449">
            <v>0</v>
          </cell>
          <cell r="I449">
            <v>0</v>
          </cell>
          <cell r="J449">
            <v>0</v>
          </cell>
          <cell r="K449">
            <v>0</v>
          </cell>
          <cell r="L449">
            <v>0</v>
          </cell>
          <cell r="M449">
            <v>0</v>
          </cell>
          <cell r="N449">
            <v>0</v>
          </cell>
          <cell r="O449">
            <v>0</v>
          </cell>
          <cell r="P449">
            <v>0</v>
          </cell>
          <cell r="Q449">
            <v>0</v>
          </cell>
          <cell r="S449">
            <v>0</v>
          </cell>
          <cell r="T449">
            <v>0</v>
          </cell>
          <cell r="U449">
            <v>0</v>
          </cell>
          <cell r="V449">
            <v>0</v>
          </cell>
          <cell r="W449">
            <v>0</v>
          </cell>
        </row>
        <row r="450">
          <cell r="A450">
            <v>17.13</v>
          </cell>
          <cell r="B450">
            <v>13</v>
          </cell>
          <cell r="C450" t="str">
            <v>Бюджет до 750 кВА (эл. энергия) СН</v>
          </cell>
          <cell r="E450">
            <v>0</v>
          </cell>
          <cell r="F450">
            <v>0</v>
          </cell>
          <cell r="G450">
            <v>0</v>
          </cell>
          <cell r="H450">
            <v>0</v>
          </cell>
          <cell r="I450">
            <v>0</v>
          </cell>
          <cell r="J450">
            <v>0</v>
          </cell>
          <cell r="K450">
            <v>0</v>
          </cell>
          <cell r="L450">
            <v>0</v>
          </cell>
          <cell r="M450">
            <v>0</v>
          </cell>
          <cell r="N450">
            <v>0</v>
          </cell>
          <cell r="O450">
            <v>0</v>
          </cell>
          <cell r="P450">
            <v>0</v>
          </cell>
          <cell r="Q450">
            <v>0</v>
          </cell>
          <cell r="S450">
            <v>0</v>
          </cell>
          <cell r="T450">
            <v>0</v>
          </cell>
          <cell r="U450">
            <v>0</v>
          </cell>
          <cell r="V450">
            <v>0</v>
          </cell>
          <cell r="W450">
            <v>0</v>
          </cell>
        </row>
        <row r="451">
          <cell r="A451">
            <v>17.14</v>
          </cell>
          <cell r="B451">
            <v>14</v>
          </cell>
          <cell r="C451" t="str">
            <v>Бюджет до 750 кВА (эл. энергия) НН</v>
          </cell>
          <cell r="E451">
            <v>0</v>
          </cell>
          <cell r="F451">
            <v>0</v>
          </cell>
          <cell r="G451">
            <v>0</v>
          </cell>
          <cell r="H451">
            <v>0</v>
          </cell>
          <cell r="I451">
            <v>0</v>
          </cell>
          <cell r="J451">
            <v>0</v>
          </cell>
          <cell r="K451">
            <v>0</v>
          </cell>
          <cell r="L451">
            <v>0</v>
          </cell>
          <cell r="M451">
            <v>0</v>
          </cell>
          <cell r="N451">
            <v>0</v>
          </cell>
          <cell r="O451">
            <v>0</v>
          </cell>
          <cell r="P451">
            <v>0</v>
          </cell>
          <cell r="Q451">
            <v>0</v>
          </cell>
          <cell r="S451">
            <v>0</v>
          </cell>
          <cell r="T451">
            <v>0</v>
          </cell>
          <cell r="U451">
            <v>0</v>
          </cell>
          <cell r="V451">
            <v>0</v>
          </cell>
          <cell r="W451">
            <v>0</v>
          </cell>
        </row>
        <row r="452">
          <cell r="A452">
            <v>17.149999999999999</v>
          </cell>
          <cell r="B452">
            <v>15</v>
          </cell>
          <cell r="C452" t="str">
            <v>Непром. потребители ВН</v>
          </cell>
          <cell r="E452">
            <v>0.82199999999999995</v>
          </cell>
          <cell r="F452">
            <v>0</v>
          </cell>
          <cell r="G452">
            <v>0</v>
          </cell>
          <cell r="H452">
            <v>0</v>
          </cell>
          <cell r="I452">
            <v>0</v>
          </cell>
          <cell r="J452">
            <v>0</v>
          </cell>
          <cell r="K452">
            <v>0</v>
          </cell>
          <cell r="L452">
            <v>0</v>
          </cell>
          <cell r="M452">
            <v>0</v>
          </cell>
          <cell r="N452">
            <v>0</v>
          </cell>
          <cell r="O452">
            <v>0</v>
          </cell>
          <cell r="P452">
            <v>0</v>
          </cell>
          <cell r="Q452">
            <v>0</v>
          </cell>
          <cell r="S452">
            <v>0</v>
          </cell>
          <cell r="T452">
            <v>0</v>
          </cell>
          <cell r="U452">
            <v>0</v>
          </cell>
          <cell r="V452">
            <v>0</v>
          </cell>
          <cell r="W452">
            <v>0</v>
          </cell>
        </row>
        <row r="453">
          <cell r="A453">
            <v>17.16</v>
          </cell>
          <cell r="B453">
            <v>16</v>
          </cell>
          <cell r="C453" t="str">
            <v>Сельское хозяйство НД</v>
          </cell>
          <cell r="E453">
            <v>0.68400000000000005</v>
          </cell>
          <cell r="F453">
            <v>0</v>
          </cell>
          <cell r="G453">
            <v>0</v>
          </cell>
          <cell r="H453">
            <v>0</v>
          </cell>
          <cell r="I453">
            <v>0</v>
          </cell>
          <cell r="J453">
            <v>0</v>
          </cell>
          <cell r="K453">
            <v>0</v>
          </cell>
          <cell r="L453">
            <v>0</v>
          </cell>
          <cell r="M453">
            <v>0</v>
          </cell>
          <cell r="N453">
            <v>0</v>
          </cell>
          <cell r="O453">
            <v>0</v>
          </cell>
          <cell r="P453">
            <v>0</v>
          </cell>
          <cell r="Q453">
            <v>0</v>
          </cell>
          <cell r="S453">
            <v>0</v>
          </cell>
          <cell r="T453">
            <v>0</v>
          </cell>
          <cell r="U453">
            <v>0</v>
          </cell>
          <cell r="V453">
            <v>0</v>
          </cell>
          <cell r="W453">
            <v>0</v>
          </cell>
        </row>
        <row r="454">
          <cell r="A454">
            <v>17.170000000000002</v>
          </cell>
          <cell r="B454">
            <v>17</v>
          </cell>
          <cell r="C454" t="str">
            <v>Хоз. нужды энергосистемы ВН</v>
          </cell>
          <cell r="E454">
            <v>0.78100000000000003</v>
          </cell>
          <cell r="F454">
            <v>0</v>
          </cell>
          <cell r="G454">
            <v>0</v>
          </cell>
          <cell r="H454">
            <v>0</v>
          </cell>
          <cell r="I454">
            <v>0</v>
          </cell>
          <cell r="J454">
            <v>0</v>
          </cell>
          <cell r="K454">
            <v>0</v>
          </cell>
          <cell r="L454">
            <v>0</v>
          </cell>
          <cell r="M454">
            <v>0</v>
          </cell>
          <cell r="N454">
            <v>0</v>
          </cell>
          <cell r="O454">
            <v>0</v>
          </cell>
          <cell r="P454">
            <v>0</v>
          </cell>
          <cell r="Q454">
            <v>0</v>
          </cell>
          <cell r="S454">
            <v>0</v>
          </cell>
          <cell r="T454">
            <v>0</v>
          </cell>
          <cell r="U454">
            <v>0</v>
          </cell>
          <cell r="V454">
            <v>0</v>
          </cell>
          <cell r="W454">
            <v>0</v>
          </cell>
        </row>
        <row r="455">
          <cell r="A455">
            <v>17.18</v>
          </cell>
          <cell r="B455">
            <v>18</v>
          </cell>
          <cell r="C455" t="str">
            <v>Население с эл. плитами</v>
          </cell>
          <cell r="E455">
            <v>0.52</v>
          </cell>
          <cell r="F455">
            <v>0</v>
          </cell>
          <cell r="G455">
            <v>0</v>
          </cell>
          <cell r="H455">
            <v>0</v>
          </cell>
          <cell r="I455">
            <v>0</v>
          </cell>
          <cell r="J455">
            <v>0</v>
          </cell>
          <cell r="K455">
            <v>0</v>
          </cell>
          <cell r="L455">
            <v>0</v>
          </cell>
          <cell r="M455">
            <v>0</v>
          </cell>
          <cell r="N455">
            <v>0</v>
          </cell>
          <cell r="O455">
            <v>0</v>
          </cell>
          <cell r="P455">
            <v>0</v>
          </cell>
          <cell r="Q455">
            <v>0</v>
          </cell>
          <cell r="S455">
            <v>0</v>
          </cell>
          <cell r="T455">
            <v>0</v>
          </cell>
          <cell r="U455">
            <v>0</v>
          </cell>
          <cell r="V455">
            <v>0</v>
          </cell>
          <cell r="W455">
            <v>0</v>
          </cell>
        </row>
        <row r="456">
          <cell r="A456">
            <v>17.190000000000001</v>
          </cell>
          <cell r="B456">
            <v>19</v>
          </cell>
          <cell r="C456" t="str">
            <v>Население с газовыми плитами</v>
          </cell>
          <cell r="E456">
            <v>0.74</v>
          </cell>
          <cell r="F456">
            <v>0</v>
          </cell>
          <cell r="G456">
            <v>0</v>
          </cell>
          <cell r="H456">
            <v>0</v>
          </cell>
          <cell r="I456">
            <v>0</v>
          </cell>
          <cell r="J456">
            <v>0</v>
          </cell>
          <cell r="K456">
            <v>0</v>
          </cell>
          <cell r="L456">
            <v>0</v>
          </cell>
          <cell r="M456">
            <v>0</v>
          </cell>
          <cell r="N456">
            <v>0</v>
          </cell>
          <cell r="O456">
            <v>0</v>
          </cell>
          <cell r="P456">
            <v>0</v>
          </cell>
          <cell r="Q456">
            <v>0</v>
          </cell>
          <cell r="S456">
            <v>0</v>
          </cell>
          <cell r="T456">
            <v>0</v>
          </cell>
          <cell r="U456">
            <v>0</v>
          </cell>
          <cell r="V456">
            <v>0</v>
          </cell>
          <cell r="W456">
            <v>0</v>
          </cell>
        </row>
        <row r="457">
          <cell r="A457">
            <v>17.2</v>
          </cell>
          <cell r="B457">
            <v>20</v>
          </cell>
          <cell r="C457" t="str">
            <v xml:space="preserve">Населенные пункты сельские </v>
          </cell>
          <cell r="E457">
            <v>0.46</v>
          </cell>
          <cell r="F457">
            <v>0</v>
          </cell>
          <cell r="G457">
            <v>0</v>
          </cell>
          <cell r="H457">
            <v>0</v>
          </cell>
          <cell r="I457">
            <v>0</v>
          </cell>
          <cell r="J457">
            <v>0</v>
          </cell>
          <cell r="K457">
            <v>0</v>
          </cell>
          <cell r="L457">
            <v>0</v>
          </cell>
          <cell r="M457">
            <v>0</v>
          </cell>
          <cell r="N457">
            <v>0</v>
          </cell>
          <cell r="O457">
            <v>0</v>
          </cell>
          <cell r="P457">
            <v>0</v>
          </cell>
          <cell r="Q457">
            <v>0</v>
          </cell>
          <cell r="S457">
            <v>0</v>
          </cell>
          <cell r="T457">
            <v>0</v>
          </cell>
          <cell r="U457">
            <v>0</v>
          </cell>
          <cell r="V457">
            <v>0</v>
          </cell>
          <cell r="W457">
            <v>0</v>
          </cell>
        </row>
        <row r="458">
          <cell r="A458">
            <v>17.21</v>
          </cell>
          <cell r="B458">
            <v>21</v>
          </cell>
          <cell r="C458" t="str">
            <v>Населенные пункты городские</v>
          </cell>
          <cell r="E458">
            <v>0.65</v>
          </cell>
          <cell r="F458">
            <v>0</v>
          </cell>
          <cell r="G458">
            <v>0</v>
          </cell>
          <cell r="H458">
            <v>0</v>
          </cell>
          <cell r="I458">
            <v>0</v>
          </cell>
          <cell r="J458">
            <v>0</v>
          </cell>
          <cell r="K458">
            <v>0</v>
          </cell>
          <cell r="L458">
            <v>0</v>
          </cell>
          <cell r="M458">
            <v>0</v>
          </cell>
          <cell r="N458">
            <v>0</v>
          </cell>
          <cell r="O458">
            <v>0</v>
          </cell>
          <cell r="P458">
            <v>0</v>
          </cell>
          <cell r="Q458">
            <v>0</v>
          </cell>
          <cell r="S458">
            <v>0</v>
          </cell>
          <cell r="T458">
            <v>0</v>
          </cell>
          <cell r="U458">
            <v>0</v>
          </cell>
          <cell r="V458">
            <v>0</v>
          </cell>
          <cell r="W458">
            <v>0</v>
          </cell>
        </row>
        <row r="459">
          <cell r="A459">
            <v>17.22</v>
          </cell>
          <cell r="B459">
            <v>22</v>
          </cell>
          <cell r="C459" t="str">
            <v>Насел. пункты город. (гаражн. кооп)</v>
          </cell>
          <cell r="E459">
            <v>0.65</v>
          </cell>
          <cell r="F459">
            <v>0</v>
          </cell>
          <cell r="G459">
            <v>0</v>
          </cell>
          <cell r="H459">
            <v>0</v>
          </cell>
          <cell r="I459">
            <v>0</v>
          </cell>
          <cell r="J459">
            <v>0</v>
          </cell>
          <cell r="K459">
            <v>0</v>
          </cell>
          <cell r="L459">
            <v>0</v>
          </cell>
          <cell r="M459">
            <v>0</v>
          </cell>
          <cell r="N459">
            <v>0</v>
          </cell>
          <cell r="O459">
            <v>0</v>
          </cell>
          <cell r="P459">
            <v>0</v>
          </cell>
          <cell r="Q459">
            <v>0</v>
          </cell>
          <cell r="S459">
            <v>0</v>
          </cell>
          <cell r="T459">
            <v>0</v>
          </cell>
          <cell r="U459">
            <v>0</v>
          </cell>
          <cell r="V459">
            <v>0</v>
          </cell>
          <cell r="W459">
            <v>0</v>
          </cell>
        </row>
        <row r="460">
          <cell r="A460">
            <v>17.23</v>
          </cell>
          <cell r="B460">
            <v>23</v>
          </cell>
          <cell r="C460" t="str">
            <v>Население с эл. плитами с общ. учётом</v>
          </cell>
          <cell r="E460">
            <v>0.46</v>
          </cell>
          <cell r="F460">
            <v>0</v>
          </cell>
          <cell r="G460">
            <v>0</v>
          </cell>
          <cell r="H460">
            <v>0</v>
          </cell>
          <cell r="I460">
            <v>0</v>
          </cell>
          <cell r="J460">
            <v>0</v>
          </cell>
          <cell r="K460">
            <v>0</v>
          </cell>
          <cell r="L460">
            <v>0</v>
          </cell>
          <cell r="M460">
            <v>0</v>
          </cell>
          <cell r="N460">
            <v>0</v>
          </cell>
          <cell r="O460">
            <v>0</v>
          </cell>
          <cell r="P460">
            <v>0</v>
          </cell>
          <cell r="Q460">
            <v>0</v>
          </cell>
          <cell r="S460">
            <v>0</v>
          </cell>
          <cell r="T460">
            <v>0</v>
          </cell>
          <cell r="U460">
            <v>0</v>
          </cell>
          <cell r="V460">
            <v>0</v>
          </cell>
          <cell r="W460">
            <v>0</v>
          </cell>
        </row>
        <row r="461">
          <cell r="A461">
            <v>17.239999999999998</v>
          </cell>
          <cell r="B461">
            <v>24</v>
          </cell>
          <cell r="C461" t="str">
            <v>Перепродавец пром.</v>
          </cell>
          <cell r="E461">
            <v>0</v>
          </cell>
          <cell r="F461">
            <v>0</v>
          </cell>
          <cell r="G461">
            <v>0</v>
          </cell>
          <cell r="H461">
            <v>0</v>
          </cell>
          <cell r="I461">
            <v>0</v>
          </cell>
          <cell r="J461">
            <v>0</v>
          </cell>
          <cell r="K461">
            <v>0</v>
          </cell>
          <cell r="L461">
            <v>0</v>
          </cell>
          <cell r="M461">
            <v>0</v>
          </cell>
          <cell r="N461">
            <v>0</v>
          </cell>
          <cell r="O461">
            <v>0</v>
          </cell>
          <cell r="P461">
            <v>0</v>
          </cell>
          <cell r="Q461">
            <v>0</v>
          </cell>
          <cell r="S461">
            <v>0</v>
          </cell>
          <cell r="T461">
            <v>0</v>
          </cell>
          <cell r="U461">
            <v>0</v>
          </cell>
          <cell r="V461">
            <v>0</v>
          </cell>
          <cell r="W461">
            <v>0</v>
          </cell>
        </row>
        <row r="462">
          <cell r="A462">
            <v>17.25</v>
          </cell>
          <cell r="B462">
            <v>25</v>
          </cell>
          <cell r="C462" t="str">
            <v>Перепродавец населен.</v>
          </cell>
          <cell r="E462">
            <v>0</v>
          </cell>
          <cell r="F462">
            <v>0</v>
          </cell>
          <cell r="G462">
            <v>0</v>
          </cell>
          <cell r="H462">
            <v>0</v>
          </cell>
          <cell r="I462">
            <v>0</v>
          </cell>
          <cell r="J462">
            <v>0</v>
          </cell>
          <cell r="K462">
            <v>0</v>
          </cell>
          <cell r="L462">
            <v>0</v>
          </cell>
          <cell r="M462">
            <v>0</v>
          </cell>
          <cell r="N462">
            <v>0</v>
          </cell>
          <cell r="O462">
            <v>0</v>
          </cell>
          <cell r="P462">
            <v>0</v>
          </cell>
          <cell r="Q462">
            <v>0</v>
          </cell>
          <cell r="S462">
            <v>0</v>
          </cell>
          <cell r="T462">
            <v>0</v>
          </cell>
          <cell r="U462">
            <v>0</v>
          </cell>
          <cell r="V462">
            <v>0</v>
          </cell>
          <cell r="W462">
            <v>0</v>
          </cell>
        </row>
        <row r="463">
          <cell r="A463">
            <v>18</v>
          </cell>
          <cell r="C463" t="str">
            <v>МУП "РНСТ"</v>
          </cell>
          <cell r="F463">
            <v>0</v>
          </cell>
          <cell r="G463">
            <v>0</v>
          </cell>
          <cell r="H463">
            <v>0</v>
          </cell>
          <cell r="I463">
            <v>0</v>
          </cell>
          <cell r="J463">
            <v>0</v>
          </cell>
          <cell r="K463">
            <v>0</v>
          </cell>
          <cell r="L463">
            <v>0</v>
          </cell>
          <cell r="M463">
            <v>0</v>
          </cell>
          <cell r="N463">
            <v>0</v>
          </cell>
          <cell r="O463">
            <v>0</v>
          </cell>
          <cell r="P463">
            <v>0</v>
          </cell>
          <cell r="Q463">
            <v>0</v>
          </cell>
          <cell r="R463" t="str">
            <v>А</v>
          </cell>
          <cell r="S463">
            <v>0</v>
          </cell>
          <cell r="T463">
            <v>0</v>
          </cell>
          <cell r="U463">
            <v>0</v>
          </cell>
          <cell r="V463">
            <v>0</v>
          </cell>
          <cell r="W463">
            <v>0</v>
          </cell>
        </row>
        <row r="464">
          <cell r="C464" t="str">
            <v>Заявленная мощность кВт</v>
          </cell>
          <cell r="F464">
            <v>0</v>
          </cell>
          <cell r="G464">
            <v>0</v>
          </cell>
          <cell r="H464">
            <v>0</v>
          </cell>
          <cell r="I464">
            <v>0</v>
          </cell>
          <cell r="J464">
            <v>0</v>
          </cell>
          <cell r="K464">
            <v>0</v>
          </cell>
          <cell r="L464">
            <v>0</v>
          </cell>
          <cell r="M464">
            <v>0</v>
          </cell>
          <cell r="N464">
            <v>0</v>
          </cell>
          <cell r="O464">
            <v>0</v>
          </cell>
          <cell r="P464">
            <v>0</v>
          </cell>
          <cell r="Q464">
            <v>0</v>
          </cell>
          <cell r="S464">
            <v>0</v>
          </cell>
          <cell r="T464">
            <v>0</v>
          </cell>
          <cell r="U464">
            <v>0</v>
          </cell>
          <cell r="V464">
            <v>0</v>
          </cell>
          <cell r="W464">
            <v>0</v>
          </cell>
        </row>
        <row r="465">
          <cell r="A465">
            <v>18.010000000000002</v>
          </cell>
          <cell r="B465">
            <v>1</v>
          </cell>
          <cell r="C465" t="str">
            <v>Пром. &gt; 750 кВА (мощность) ВН</v>
          </cell>
          <cell r="E465">
            <v>387</v>
          </cell>
          <cell r="F465">
            <v>0</v>
          </cell>
          <cell r="G465">
            <v>0</v>
          </cell>
          <cell r="H465">
            <v>0</v>
          </cell>
          <cell r="I465">
            <v>0</v>
          </cell>
          <cell r="J465">
            <v>0</v>
          </cell>
          <cell r="K465">
            <v>0</v>
          </cell>
          <cell r="L465">
            <v>0</v>
          </cell>
          <cell r="M465">
            <v>0</v>
          </cell>
          <cell r="N465">
            <v>0</v>
          </cell>
          <cell r="O465">
            <v>0</v>
          </cell>
          <cell r="P465">
            <v>0</v>
          </cell>
          <cell r="Q465">
            <v>0</v>
          </cell>
          <cell r="S465">
            <v>0</v>
          </cell>
          <cell r="T465">
            <v>0</v>
          </cell>
          <cell r="U465">
            <v>0</v>
          </cell>
          <cell r="V465">
            <v>0</v>
          </cell>
          <cell r="W465">
            <v>0</v>
          </cell>
        </row>
        <row r="466">
          <cell r="A466">
            <v>18.02</v>
          </cell>
          <cell r="B466">
            <v>2</v>
          </cell>
          <cell r="C466" t="str">
            <v>Пром. &gt; 750 кВА (мощность) СН</v>
          </cell>
          <cell r="E466">
            <v>510</v>
          </cell>
          <cell r="F466">
            <v>0</v>
          </cell>
          <cell r="G466">
            <v>0</v>
          </cell>
          <cell r="H466">
            <v>0</v>
          </cell>
          <cell r="I466">
            <v>0</v>
          </cell>
          <cell r="J466">
            <v>0</v>
          </cell>
          <cell r="K466">
            <v>0</v>
          </cell>
          <cell r="L466">
            <v>0</v>
          </cell>
          <cell r="M466">
            <v>0</v>
          </cell>
          <cell r="N466">
            <v>0</v>
          </cell>
          <cell r="O466">
            <v>0</v>
          </cell>
          <cell r="P466">
            <v>0</v>
          </cell>
          <cell r="Q466">
            <v>0</v>
          </cell>
          <cell r="S466">
            <v>0</v>
          </cell>
          <cell r="T466">
            <v>0</v>
          </cell>
          <cell r="U466">
            <v>0</v>
          </cell>
          <cell r="V466">
            <v>0</v>
          </cell>
          <cell r="W466">
            <v>0</v>
          </cell>
        </row>
        <row r="467">
          <cell r="A467">
            <v>18.03</v>
          </cell>
          <cell r="B467">
            <v>3</v>
          </cell>
          <cell r="C467" t="str">
            <v>Пром. &gt; 750 кВА (эл. энергия) ВН</v>
          </cell>
          <cell r="E467">
            <v>0.27100000000000002</v>
          </cell>
          <cell r="F467">
            <v>0</v>
          </cell>
          <cell r="G467">
            <v>0</v>
          </cell>
          <cell r="H467">
            <v>0</v>
          </cell>
          <cell r="I467">
            <v>0</v>
          </cell>
          <cell r="J467">
            <v>0</v>
          </cell>
          <cell r="K467">
            <v>0</v>
          </cell>
          <cell r="L467">
            <v>0</v>
          </cell>
          <cell r="M467">
            <v>0</v>
          </cell>
          <cell r="N467">
            <v>0</v>
          </cell>
          <cell r="O467">
            <v>0</v>
          </cell>
          <cell r="P467">
            <v>0</v>
          </cell>
          <cell r="Q467">
            <v>0</v>
          </cell>
          <cell r="S467">
            <v>0</v>
          </cell>
          <cell r="T467">
            <v>0</v>
          </cell>
          <cell r="U467">
            <v>0</v>
          </cell>
          <cell r="V467">
            <v>0</v>
          </cell>
          <cell r="W467">
            <v>0</v>
          </cell>
        </row>
        <row r="468">
          <cell r="A468">
            <v>18.04</v>
          </cell>
          <cell r="B468">
            <v>4</v>
          </cell>
          <cell r="C468" t="str">
            <v>Пром. &gt; 750 кВА (одностав.) ВН</v>
          </cell>
          <cell r="E468">
            <v>0.82199999999999995</v>
          </cell>
          <cell r="F468">
            <v>0</v>
          </cell>
          <cell r="G468">
            <v>0</v>
          </cell>
          <cell r="H468">
            <v>0</v>
          </cell>
          <cell r="I468">
            <v>0</v>
          </cell>
          <cell r="J468">
            <v>0</v>
          </cell>
          <cell r="K468">
            <v>0</v>
          </cell>
          <cell r="L468">
            <v>0</v>
          </cell>
          <cell r="M468">
            <v>0</v>
          </cell>
          <cell r="N468">
            <v>0</v>
          </cell>
          <cell r="O468">
            <v>0</v>
          </cell>
          <cell r="P468">
            <v>0</v>
          </cell>
          <cell r="Q468">
            <v>0</v>
          </cell>
          <cell r="S468">
            <v>0</v>
          </cell>
          <cell r="T468">
            <v>0</v>
          </cell>
          <cell r="U468">
            <v>0</v>
          </cell>
          <cell r="V468">
            <v>0</v>
          </cell>
          <cell r="W468">
            <v>0</v>
          </cell>
        </row>
        <row r="469">
          <cell r="A469">
            <v>18.05</v>
          </cell>
          <cell r="B469">
            <v>5</v>
          </cell>
          <cell r="C469" t="str">
            <v>Пром. до 750 кВА (эл. энергия) ВН</v>
          </cell>
          <cell r="E469">
            <v>0.82199999999999995</v>
          </cell>
          <cell r="F469">
            <v>0</v>
          </cell>
          <cell r="G469">
            <v>0</v>
          </cell>
          <cell r="H469">
            <v>0</v>
          </cell>
          <cell r="I469">
            <v>0</v>
          </cell>
          <cell r="J469">
            <v>0</v>
          </cell>
          <cell r="K469">
            <v>0</v>
          </cell>
          <cell r="L469">
            <v>0</v>
          </cell>
          <cell r="M469">
            <v>0</v>
          </cell>
          <cell r="N469">
            <v>0</v>
          </cell>
          <cell r="O469">
            <v>0</v>
          </cell>
          <cell r="P469">
            <v>0</v>
          </cell>
          <cell r="Q469">
            <v>0</v>
          </cell>
          <cell r="S469">
            <v>0</v>
          </cell>
          <cell r="T469">
            <v>0</v>
          </cell>
          <cell r="U469">
            <v>0</v>
          </cell>
          <cell r="V469">
            <v>0</v>
          </cell>
          <cell r="W469">
            <v>0</v>
          </cell>
        </row>
        <row r="470">
          <cell r="A470">
            <v>18.059999999999999</v>
          </cell>
          <cell r="B470">
            <v>6</v>
          </cell>
          <cell r="C470" t="str">
            <v>Пром. до 750 кВА (эл. энергия) СН</v>
          </cell>
          <cell r="E470">
            <v>1.0349999999999999</v>
          </cell>
          <cell r="F470">
            <v>0</v>
          </cell>
          <cell r="G470">
            <v>0</v>
          </cell>
          <cell r="H470">
            <v>0</v>
          </cell>
          <cell r="I470">
            <v>0</v>
          </cell>
          <cell r="J470">
            <v>0</v>
          </cell>
          <cell r="K470">
            <v>0</v>
          </cell>
          <cell r="L470">
            <v>0</v>
          </cell>
          <cell r="M470">
            <v>0</v>
          </cell>
          <cell r="N470">
            <v>0</v>
          </cell>
          <cell r="O470">
            <v>0</v>
          </cell>
          <cell r="P470">
            <v>0</v>
          </cell>
          <cell r="Q470">
            <v>0</v>
          </cell>
          <cell r="S470">
            <v>0</v>
          </cell>
          <cell r="T470">
            <v>0</v>
          </cell>
          <cell r="U470">
            <v>0</v>
          </cell>
          <cell r="V470">
            <v>0</v>
          </cell>
          <cell r="W470">
            <v>0</v>
          </cell>
        </row>
        <row r="471">
          <cell r="A471">
            <v>18.07</v>
          </cell>
          <cell r="B471">
            <v>7</v>
          </cell>
          <cell r="C471" t="str">
            <v>Пром. до 750 кВА (эл. энергия) НН</v>
          </cell>
          <cell r="E471">
            <v>1.1259999999999999</v>
          </cell>
          <cell r="F471">
            <v>0</v>
          </cell>
          <cell r="G471">
            <v>0</v>
          </cell>
          <cell r="H471">
            <v>0</v>
          </cell>
          <cell r="I471">
            <v>0</v>
          </cell>
          <cell r="J471">
            <v>0</v>
          </cell>
          <cell r="K471">
            <v>0</v>
          </cell>
          <cell r="L471">
            <v>0</v>
          </cell>
          <cell r="M471">
            <v>0</v>
          </cell>
          <cell r="N471">
            <v>0</v>
          </cell>
          <cell r="O471">
            <v>0</v>
          </cell>
          <cell r="P471">
            <v>0</v>
          </cell>
          <cell r="Q471">
            <v>0</v>
          </cell>
          <cell r="S471">
            <v>0</v>
          </cell>
          <cell r="T471">
            <v>0</v>
          </cell>
          <cell r="U471">
            <v>0</v>
          </cell>
          <cell r="V471">
            <v>0</v>
          </cell>
          <cell r="W471">
            <v>0</v>
          </cell>
        </row>
        <row r="472">
          <cell r="A472">
            <v>18.079999999999998</v>
          </cell>
          <cell r="B472">
            <v>8</v>
          </cell>
          <cell r="C472" t="str">
            <v>Бюджет &gt; 750 кВА (мощнсть) ВН</v>
          </cell>
          <cell r="E472">
            <v>0</v>
          </cell>
          <cell r="F472">
            <v>0</v>
          </cell>
          <cell r="G472">
            <v>0</v>
          </cell>
          <cell r="H472">
            <v>0</v>
          </cell>
          <cell r="I472">
            <v>0</v>
          </cell>
          <cell r="J472">
            <v>0</v>
          </cell>
          <cell r="K472">
            <v>0</v>
          </cell>
          <cell r="L472">
            <v>0</v>
          </cell>
          <cell r="M472">
            <v>0</v>
          </cell>
          <cell r="N472">
            <v>0</v>
          </cell>
          <cell r="O472">
            <v>0</v>
          </cell>
          <cell r="P472">
            <v>0</v>
          </cell>
          <cell r="Q472">
            <v>0</v>
          </cell>
          <cell r="S472">
            <v>0</v>
          </cell>
          <cell r="T472">
            <v>0</v>
          </cell>
          <cell r="U472">
            <v>0</v>
          </cell>
          <cell r="V472">
            <v>0</v>
          </cell>
          <cell r="W472">
            <v>0</v>
          </cell>
        </row>
        <row r="473">
          <cell r="A473">
            <v>18.09</v>
          </cell>
          <cell r="B473">
            <v>9</v>
          </cell>
          <cell r="C473" t="str">
            <v>Бюджет &gt; 750 кВА (мощнсть) СН</v>
          </cell>
          <cell r="E473">
            <v>0</v>
          </cell>
          <cell r="F473">
            <v>0</v>
          </cell>
          <cell r="G473">
            <v>0</v>
          </cell>
          <cell r="H473">
            <v>0</v>
          </cell>
          <cell r="I473">
            <v>0</v>
          </cell>
          <cell r="J473">
            <v>0</v>
          </cell>
          <cell r="K473">
            <v>0</v>
          </cell>
          <cell r="L473">
            <v>0</v>
          </cell>
          <cell r="M473">
            <v>0</v>
          </cell>
          <cell r="N473">
            <v>0</v>
          </cell>
          <cell r="O473">
            <v>0</v>
          </cell>
          <cell r="P473">
            <v>0</v>
          </cell>
          <cell r="Q473">
            <v>0</v>
          </cell>
          <cell r="S473">
            <v>0</v>
          </cell>
          <cell r="T473">
            <v>0</v>
          </cell>
          <cell r="U473">
            <v>0</v>
          </cell>
          <cell r="V473">
            <v>0</v>
          </cell>
          <cell r="W473">
            <v>0</v>
          </cell>
        </row>
        <row r="474">
          <cell r="A474">
            <v>18.100000000000001</v>
          </cell>
          <cell r="B474">
            <v>10</v>
          </cell>
          <cell r="C474" t="str">
            <v>Бюджет &gt; 750 кВА (эл. энергия) ВН</v>
          </cell>
          <cell r="E474">
            <v>0</v>
          </cell>
          <cell r="F474">
            <v>0</v>
          </cell>
          <cell r="G474">
            <v>0</v>
          </cell>
          <cell r="H474">
            <v>0</v>
          </cell>
          <cell r="I474">
            <v>0</v>
          </cell>
          <cell r="J474">
            <v>0</v>
          </cell>
          <cell r="K474">
            <v>0</v>
          </cell>
          <cell r="L474">
            <v>0</v>
          </cell>
          <cell r="M474">
            <v>0</v>
          </cell>
          <cell r="N474">
            <v>0</v>
          </cell>
          <cell r="O474">
            <v>0</v>
          </cell>
          <cell r="P474">
            <v>0</v>
          </cell>
          <cell r="Q474">
            <v>0</v>
          </cell>
          <cell r="S474">
            <v>0</v>
          </cell>
          <cell r="T474">
            <v>0</v>
          </cell>
          <cell r="U474">
            <v>0</v>
          </cell>
          <cell r="V474">
            <v>0</v>
          </cell>
          <cell r="W474">
            <v>0</v>
          </cell>
        </row>
        <row r="475">
          <cell r="A475">
            <v>18.11</v>
          </cell>
          <cell r="B475">
            <v>11</v>
          </cell>
          <cell r="C475" t="str">
            <v>Бюджет &gt; 750 кВА (одностав) ВН</v>
          </cell>
          <cell r="E475">
            <v>0.70299999999999996</v>
          </cell>
          <cell r="F475">
            <v>0</v>
          </cell>
          <cell r="G475">
            <v>0</v>
          </cell>
          <cell r="H475">
            <v>0</v>
          </cell>
          <cell r="I475">
            <v>0</v>
          </cell>
          <cell r="J475">
            <v>0</v>
          </cell>
          <cell r="K475">
            <v>0</v>
          </cell>
          <cell r="L475">
            <v>0</v>
          </cell>
          <cell r="M475">
            <v>0</v>
          </cell>
          <cell r="N475">
            <v>0</v>
          </cell>
          <cell r="O475">
            <v>0</v>
          </cell>
          <cell r="P475">
            <v>0</v>
          </cell>
          <cell r="Q475">
            <v>0</v>
          </cell>
          <cell r="S475">
            <v>0</v>
          </cell>
          <cell r="T475">
            <v>0</v>
          </cell>
          <cell r="U475">
            <v>0</v>
          </cell>
          <cell r="V475">
            <v>0</v>
          </cell>
          <cell r="W475">
            <v>0</v>
          </cell>
        </row>
        <row r="476">
          <cell r="A476">
            <v>18.12</v>
          </cell>
          <cell r="B476">
            <v>12</v>
          </cell>
          <cell r="C476" t="str">
            <v>Бюджет до 750 кВА (эл. энергия) ВН</v>
          </cell>
          <cell r="E476">
            <v>0.70299999999999996</v>
          </cell>
          <cell r="F476">
            <v>0</v>
          </cell>
          <cell r="G476">
            <v>0</v>
          </cell>
          <cell r="H476">
            <v>0</v>
          </cell>
          <cell r="I476">
            <v>0</v>
          </cell>
          <cell r="J476">
            <v>0</v>
          </cell>
          <cell r="K476">
            <v>0</v>
          </cell>
          <cell r="L476">
            <v>0</v>
          </cell>
          <cell r="M476">
            <v>0</v>
          </cell>
          <cell r="N476">
            <v>0</v>
          </cell>
          <cell r="O476">
            <v>0</v>
          </cell>
          <cell r="P476">
            <v>0</v>
          </cell>
          <cell r="Q476">
            <v>0</v>
          </cell>
          <cell r="S476">
            <v>0</v>
          </cell>
          <cell r="T476">
            <v>0</v>
          </cell>
          <cell r="U476">
            <v>0</v>
          </cell>
          <cell r="V476">
            <v>0</v>
          </cell>
          <cell r="W476">
            <v>0</v>
          </cell>
        </row>
        <row r="477">
          <cell r="A477">
            <v>18.13</v>
          </cell>
          <cell r="B477">
            <v>13</v>
          </cell>
          <cell r="C477" t="str">
            <v>Бюджет до 750 кВА (эл. энергия) СН</v>
          </cell>
          <cell r="E477">
            <v>0</v>
          </cell>
          <cell r="F477">
            <v>0</v>
          </cell>
          <cell r="G477">
            <v>0</v>
          </cell>
          <cell r="H477">
            <v>0</v>
          </cell>
          <cell r="I477">
            <v>0</v>
          </cell>
          <cell r="J477">
            <v>0</v>
          </cell>
          <cell r="K477">
            <v>0</v>
          </cell>
          <cell r="L477">
            <v>0</v>
          </cell>
          <cell r="M477">
            <v>0</v>
          </cell>
          <cell r="N477">
            <v>0</v>
          </cell>
          <cell r="O477">
            <v>0</v>
          </cell>
          <cell r="P477">
            <v>0</v>
          </cell>
          <cell r="Q477">
            <v>0</v>
          </cell>
          <cell r="S477">
            <v>0</v>
          </cell>
          <cell r="T477">
            <v>0</v>
          </cell>
          <cell r="U477">
            <v>0</v>
          </cell>
          <cell r="V477">
            <v>0</v>
          </cell>
          <cell r="W477">
            <v>0</v>
          </cell>
        </row>
        <row r="478">
          <cell r="A478">
            <v>18.14</v>
          </cell>
          <cell r="B478">
            <v>14</v>
          </cell>
          <cell r="C478" t="str">
            <v>Бюджет до 750 кВА (эл. энергия) НН</v>
          </cell>
          <cell r="E478">
            <v>0</v>
          </cell>
          <cell r="F478">
            <v>0</v>
          </cell>
          <cell r="G478">
            <v>0</v>
          </cell>
          <cell r="H478">
            <v>0</v>
          </cell>
          <cell r="I478">
            <v>0</v>
          </cell>
          <cell r="J478">
            <v>0</v>
          </cell>
          <cell r="K478">
            <v>0</v>
          </cell>
          <cell r="L478">
            <v>0</v>
          </cell>
          <cell r="M478">
            <v>0</v>
          </cell>
          <cell r="N478">
            <v>0</v>
          </cell>
          <cell r="O478">
            <v>0</v>
          </cell>
          <cell r="P478">
            <v>0</v>
          </cell>
          <cell r="Q478">
            <v>0</v>
          </cell>
          <cell r="S478">
            <v>0</v>
          </cell>
          <cell r="T478">
            <v>0</v>
          </cell>
          <cell r="U478">
            <v>0</v>
          </cell>
          <cell r="V478">
            <v>0</v>
          </cell>
          <cell r="W478">
            <v>0</v>
          </cell>
        </row>
        <row r="479">
          <cell r="A479">
            <v>18.149999999999999</v>
          </cell>
          <cell r="B479">
            <v>15</v>
          </cell>
          <cell r="C479" t="str">
            <v>Непром. потребители ВН</v>
          </cell>
          <cell r="E479">
            <v>0.82199999999999995</v>
          </cell>
          <cell r="F479">
            <v>0</v>
          </cell>
          <cell r="G479">
            <v>0</v>
          </cell>
          <cell r="H479">
            <v>0</v>
          </cell>
          <cell r="I479">
            <v>0</v>
          </cell>
          <cell r="J479">
            <v>0</v>
          </cell>
          <cell r="K479">
            <v>0</v>
          </cell>
          <cell r="L479">
            <v>0</v>
          </cell>
          <cell r="M479">
            <v>0</v>
          </cell>
          <cell r="N479">
            <v>0</v>
          </cell>
          <cell r="O479">
            <v>0</v>
          </cell>
          <cell r="P479">
            <v>0</v>
          </cell>
          <cell r="Q479">
            <v>0</v>
          </cell>
          <cell r="S479">
            <v>0</v>
          </cell>
          <cell r="T479">
            <v>0</v>
          </cell>
          <cell r="U479">
            <v>0</v>
          </cell>
          <cell r="V479">
            <v>0</v>
          </cell>
          <cell r="W479">
            <v>0</v>
          </cell>
        </row>
        <row r="480">
          <cell r="A480">
            <v>18.16</v>
          </cell>
          <cell r="B480">
            <v>16</v>
          </cell>
          <cell r="C480" t="str">
            <v>Сельское хозяйство НД</v>
          </cell>
          <cell r="E480">
            <v>0.68400000000000005</v>
          </cell>
          <cell r="F480">
            <v>0</v>
          </cell>
          <cell r="G480">
            <v>0</v>
          </cell>
          <cell r="H480">
            <v>0</v>
          </cell>
          <cell r="I480">
            <v>0</v>
          </cell>
          <cell r="J480">
            <v>0</v>
          </cell>
          <cell r="K480">
            <v>0</v>
          </cell>
          <cell r="L480">
            <v>0</v>
          </cell>
          <cell r="M480">
            <v>0</v>
          </cell>
          <cell r="N480">
            <v>0</v>
          </cell>
          <cell r="O480">
            <v>0</v>
          </cell>
          <cell r="P480">
            <v>0</v>
          </cell>
          <cell r="Q480">
            <v>0</v>
          </cell>
          <cell r="S480">
            <v>0</v>
          </cell>
          <cell r="T480">
            <v>0</v>
          </cell>
          <cell r="U480">
            <v>0</v>
          </cell>
          <cell r="V480">
            <v>0</v>
          </cell>
          <cell r="W480">
            <v>0</v>
          </cell>
        </row>
        <row r="481">
          <cell r="A481">
            <v>18.170000000000002</v>
          </cell>
          <cell r="B481">
            <v>17</v>
          </cell>
          <cell r="C481" t="str">
            <v>Хоз. нужды энергосистемы ВН</v>
          </cell>
          <cell r="E481">
            <v>0.78100000000000003</v>
          </cell>
          <cell r="F481">
            <v>0</v>
          </cell>
          <cell r="G481">
            <v>0</v>
          </cell>
          <cell r="H481">
            <v>0</v>
          </cell>
          <cell r="I481">
            <v>0</v>
          </cell>
          <cell r="J481">
            <v>0</v>
          </cell>
          <cell r="K481">
            <v>0</v>
          </cell>
          <cell r="L481">
            <v>0</v>
          </cell>
          <cell r="M481">
            <v>0</v>
          </cell>
          <cell r="N481">
            <v>0</v>
          </cell>
          <cell r="O481">
            <v>0</v>
          </cell>
          <cell r="P481">
            <v>0</v>
          </cell>
          <cell r="Q481">
            <v>0</v>
          </cell>
          <cell r="S481">
            <v>0</v>
          </cell>
          <cell r="T481">
            <v>0</v>
          </cell>
          <cell r="U481">
            <v>0</v>
          </cell>
          <cell r="V481">
            <v>0</v>
          </cell>
          <cell r="W481">
            <v>0</v>
          </cell>
        </row>
        <row r="482">
          <cell r="A482">
            <v>18.18</v>
          </cell>
          <cell r="B482">
            <v>18</v>
          </cell>
          <cell r="C482" t="str">
            <v>Население с эл. плитами</v>
          </cell>
          <cell r="E482">
            <v>0.52</v>
          </cell>
          <cell r="F482">
            <v>0</v>
          </cell>
          <cell r="G482">
            <v>0</v>
          </cell>
          <cell r="H482">
            <v>0</v>
          </cell>
          <cell r="I482">
            <v>0</v>
          </cell>
          <cell r="J482">
            <v>0</v>
          </cell>
          <cell r="K482">
            <v>0</v>
          </cell>
          <cell r="L482">
            <v>0</v>
          </cell>
          <cell r="M482">
            <v>0</v>
          </cell>
          <cell r="N482">
            <v>0</v>
          </cell>
          <cell r="O482">
            <v>0</v>
          </cell>
          <cell r="P482">
            <v>0</v>
          </cell>
          <cell r="Q482">
            <v>0</v>
          </cell>
          <cell r="S482">
            <v>0</v>
          </cell>
          <cell r="T482">
            <v>0</v>
          </cell>
          <cell r="U482">
            <v>0</v>
          </cell>
          <cell r="V482">
            <v>0</v>
          </cell>
          <cell r="W482">
            <v>0</v>
          </cell>
        </row>
        <row r="483">
          <cell r="A483">
            <v>18.190000000000001</v>
          </cell>
          <cell r="B483">
            <v>19</v>
          </cell>
          <cell r="C483" t="str">
            <v>Население с газовыми плитами</v>
          </cell>
          <cell r="E483">
            <v>0.74</v>
          </cell>
          <cell r="F483">
            <v>0</v>
          </cell>
          <cell r="G483">
            <v>0</v>
          </cell>
          <cell r="H483">
            <v>0</v>
          </cell>
          <cell r="I483">
            <v>0</v>
          </cell>
          <cell r="J483">
            <v>0</v>
          </cell>
          <cell r="K483">
            <v>0</v>
          </cell>
          <cell r="L483">
            <v>0</v>
          </cell>
          <cell r="M483">
            <v>0</v>
          </cell>
          <cell r="N483">
            <v>0</v>
          </cell>
          <cell r="O483">
            <v>0</v>
          </cell>
          <cell r="P483">
            <v>0</v>
          </cell>
          <cell r="Q483">
            <v>0</v>
          </cell>
          <cell r="S483">
            <v>0</v>
          </cell>
          <cell r="T483">
            <v>0</v>
          </cell>
          <cell r="U483">
            <v>0</v>
          </cell>
          <cell r="V483">
            <v>0</v>
          </cell>
          <cell r="W483">
            <v>0</v>
          </cell>
        </row>
        <row r="484">
          <cell r="A484">
            <v>18.2</v>
          </cell>
          <cell r="B484">
            <v>20</v>
          </cell>
          <cell r="C484" t="str">
            <v xml:space="preserve">Населенные пункты сельские </v>
          </cell>
          <cell r="E484">
            <v>0.46</v>
          </cell>
          <cell r="F484">
            <v>0</v>
          </cell>
          <cell r="G484">
            <v>0</v>
          </cell>
          <cell r="H484">
            <v>0</v>
          </cell>
          <cell r="I484">
            <v>0</v>
          </cell>
          <cell r="J484">
            <v>0</v>
          </cell>
          <cell r="K484">
            <v>0</v>
          </cell>
          <cell r="L484">
            <v>0</v>
          </cell>
          <cell r="M484">
            <v>0</v>
          </cell>
          <cell r="N484">
            <v>0</v>
          </cell>
          <cell r="O484">
            <v>0</v>
          </cell>
          <cell r="P484">
            <v>0</v>
          </cell>
          <cell r="Q484">
            <v>0</v>
          </cell>
          <cell r="S484">
            <v>0</v>
          </cell>
          <cell r="T484">
            <v>0</v>
          </cell>
          <cell r="U484">
            <v>0</v>
          </cell>
          <cell r="V484">
            <v>0</v>
          </cell>
          <cell r="W484">
            <v>0</v>
          </cell>
        </row>
        <row r="485">
          <cell r="A485">
            <v>18.21</v>
          </cell>
          <cell r="B485">
            <v>21</v>
          </cell>
          <cell r="C485" t="str">
            <v>Населенные пункты городские</v>
          </cell>
          <cell r="E485">
            <v>0.65</v>
          </cell>
          <cell r="F485">
            <v>0</v>
          </cell>
          <cell r="G485">
            <v>0</v>
          </cell>
          <cell r="H485">
            <v>0</v>
          </cell>
          <cell r="I485">
            <v>0</v>
          </cell>
          <cell r="J485">
            <v>0</v>
          </cell>
          <cell r="K485">
            <v>0</v>
          </cell>
          <cell r="L485">
            <v>0</v>
          </cell>
          <cell r="M485">
            <v>0</v>
          </cell>
          <cell r="N485">
            <v>0</v>
          </cell>
          <cell r="O485">
            <v>0</v>
          </cell>
          <cell r="P485">
            <v>0</v>
          </cell>
          <cell r="Q485">
            <v>0</v>
          </cell>
          <cell r="S485">
            <v>0</v>
          </cell>
          <cell r="T485">
            <v>0</v>
          </cell>
          <cell r="U485">
            <v>0</v>
          </cell>
          <cell r="V485">
            <v>0</v>
          </cell>
          <cell r="W485">
            <v>0</v>
          </cell>
        </row>
        <row r="486">
          <cell r="A486">
            <v>18.22</v>
          </cell>
          <cell r="B486">
            <v>22</v>
          </cell>
          <cell r="C486" t="str">
            <v>Насел. пункты город. (гаражн. кооп)</v>
          </cell>
          <cell r="E486">
            <v>0.65</v>
          </cell>
          <cell r="F486">
            <v>0</v>
          </cell>
          <cell r="G486">
            <v>0</v>
          </cell>
          <cell r="H486">
            <v>0</v>
          </cell>
          <cell r="I486">
            <v>0</v>
          </cell>
          <cell r="J486">
            <v>0</v>
          </cell>
          <cell r="K486">
            <v>0</v>
          </cell>
          <cell r="L486">
            <v>0</v>
          </cell>
          <cell r="M486">
            <v>0</v>
          </cell>
          <cell r="N486">
            <v>0</v>
          </cell>
          <cell r="O486">
            <v>0</v>
          </cell>
          <cell r="P486">
            <v>0</v>
          </cell>
          <cell r="Q486">
            <v>0</v>
          </cell>
          <cell r="S486">
            <v>0</v>
          </cell>
          <cell r="T486">
            <v>0</v>
          </cell>
          <cell r="U486">
            <v>0</v>
          </cell>
          <cell r="V486">
            <v>0</v>
          </cell>
          <cell r="W486">
            <v>0</v>
          </cell>
        </row>
        <row r="487">
          <cell r="A487">
            <v>18.23</v>
          </cell>
          <cell r="B487">
            <v>23</v>
          </cell>
          <cell r="C487" t="str">
            <v>Население с эл. плитами с общ. учётом</v>
          </cell>
          <cell r="E487">
            <v>0.46</v>
          </cell>
          <cell r="F487">
            <v>0</v>
          </cell>
          <cell r="G487">
            <v>0</v>
          </cell>
          <cell r="H487">
            <v>0</v>
          </cell>
          <cell r="I487">
            <v>0</v>
          </cell>
          <cell r="J487">
            <v>0</v>
          </cell>
          <cell r="K487">
            <v>0</v>
          </cell>
          <cell r="L487">
            <v>0</v>
          </cell>
          <cell r="M487">
            <v>0</v>
          </cell>
          <cell r="N487">
            <v>0</v>
          </cell>
          <cell r="O487">
            <v>0</v>
          </cell>
          <cell r="P487">
            <v>0</v>
          </cell>
          <cell r="Q487">
            <v>0</v>
          </cell>
          <cell r="S487">
            <v>0</v>
          </cell>
          <cell r="T487">
            <v>0</v>
          </cell>
          <cell r="U487">
            <v>0</v>
          </cell>
          <cell r="V487">
            <v>0</v>
          </cell>
          <cell r="W487">
            <v>0</v>
          </cell>
        </row>
        <row r="488">
          <cell r="A488">
            <v>18.239999999999998</v>
          </cell>
          <cell r="B488">
            <v>24</v>
          </cell>
          <cell r="C488" t="str">
            <v>Перепродавец пром.</v>
          </cell>
          <cell r="E488">
            <v>0</v>
          </cell>
          <cell r="F488">
            <v>0</v>
          </cell>
          <cell r="G488">
            <v>0</v>
          </cell>
          <cell r="H488">
            <v>0</v>
          </cell>
          <cell r="I488">
            <v>0</v>
          </cell>
          <cell r="J488">
            <v>0</v>
          </cell>
          <cell r="K488">
            <v>0</v>
          </cell>
          <cell r="L488">
            <v>0</v>
          </cell>
          <cell r="M488">
            <v>0</v>
          </cell>
          <cell r="N488">
            <v>0</v>
          </cell>
          <cell r="O488">
            <v>0</v>
          </cell>
          <cell r="P488">
            <v>0</v>
          </cell>
          <cell r="Q488">
            <v>0</v>
          </cell>
          <cell r="S488">
            <v>0</v>
          </cell>
          <cell r="T488">
            <v>0</v>
          </cell>
          <cell r="U488">
            <v>0</v>
          </cell>
          <cell r="V488">
            <v>0</v>
          </cell>
          <cell r="W488">
            <v>0</v>
          </cell>
        </row>
        <row r="489">
          <cell r="A489">
            <v>18.25</v>
          </cell>
          <cell r="B489">
            <v>25</v>
          </cell>
          <cell r="C489" t="str">
            <v>Перепродавец населен.</v>
          </cell>
          <cell r="E489">
            <v>0</v>
          </cell>
          <cell r="F489">
            <v>0</v>
          </cell>
          <cell r="G489">
            <v>0</v>
          </cell>
          <cell r="H489">
            <v>0</v>
          </cell>
          <cell r="I489">
            <v>0</v>
          </cell>
          <cell r="J489">
            <v>0</v>
          </cell>
          <cell r="K489">
            <v>0</v>
          </cell>
          <cell r="L489">
            <v>0</v>
          </cell>
          <cell r="M489">
            <v>0</v>
          </cell>
          <cell r="N489">
            <v>0</v>
          </cell>
          <cell r="O489">
            <v>0</v>
          </cell>
          <cell r="P489">
            <v>0</v>
          </cell>
          <cell r="Q489">
            <v>0</v>
          </cell>
          <cell r="S489">
            <v>0</v>
          </cell>
          <cell r="T489">
            <v>0</v>
          </cell>
          <cell r="U489">
            <v>0</v>
          </cell>
          <cell r="V489">
            <v>0</v>
          </cell>
          <cell r="W489">
            <v>0</v>
          </cell>
        </row>
        <row r="490">
          <cell r="A490">
            <v>19</v>
          </cell>
          <cell r="C490" t="str">
            <v>"Надымэнергогаз"</v>
          </cell>
          <cell r="F490">
            <v>11941</v>
          </cell>
          <cell r="G490">
            <v>11259</v>
          </cell>
          <cell r="H490">
            <v>10297</v>
          </cell>
          <cell r="I490">
            <v>9540</v>
          </cell>
          <cell r="J490">
            <v>8966</v>
          </cell>
          <cell r="K490">
            <v>7565</v>
          </cell>
          <cell r="L490">
            <v>6962</v>
          </cell>
          <cell r="M490">
            <v>6645</v>
          </cell>
          <cell r="N490">
            <v>7446</v>
          </cell>
          <cell r="O490">
            <v>9410</v>
          </cell>
          <cell r="P490">
            <v>11135</v>
          </cell>
          <cell r="Q490">
            <v>11674</v>
          </cell>
          <cell r="R490" t="str">
            <v>А</v>
          </cell>
          <cell r="S490">
            <v>33497</v>
          </cell>
          <cell r="T490">
            <v>26071</v>
          </cell>
          <cell r="U490">
            <v>21053</v>
          </cell>
          <cell r="V490">
            <v>32219</v>
          </cell>
          <cell r="W490">
            <v>112840</v>
          </cell>
        </row>
        <row r="491">
          <cell r="C491" t="str">
            <v>Заявленная мощность кВт</v>
          </cell>
          <cell r="F491">
            <v>0</v>
          </cell>
          <cell r="G491">
            <v>0</v>
          </cell>
          <cell r="H491">
            <v>0</v>
          </cell>
          <cell r="I491">
            <v>0</v>
          </cell>
          <cell r="J491">
            <v>0</v>
          </cell>
          <cell r="K491">
            <v>0</v>
          </cell>
          <cell r="L491">
            <v>0</v>
          </cell>
          <cell r="M491">
            <v>0</v>
          </cell>
          <cell r="N491">
            <v>0</v>
          </cell>
          <cell r="O491">
            <v>0</v>
          </cell>
          <cell r="P491">
            <v>0</v>
          </cell>
          <cell r="Q491">
            <v>0</v>
          </cell>
          <cell r="S491">
            <v>0</v>
          </cell>
          <cell r="T491">
            <v>0</v>
          </cell>
          <cell r="U491">
            <v>0</v>
          </cell>
          <cell r="V491">
            <v>0</v>
          </cell>
          <cell r="W491">
            <v>0</v>
          </cell>
        </row>
        <row r="492">
          <cell r="A492">
            <v>19.010000000000002</v>
          </cell>
          <cell r="B492">
            <v>1</v>
          </cell>
          <cell r="C492" t="str">
            <v>Пром. &gt; 750 кВА (мощность) ВН</v>
          </cell>
          <cell r="E492">
            <v>387</v>
          </cell>
          <cell r="F492">
            <v>0</v>
          </cell>
          <cell r="G492">
            <v>0</v>
          </cell>
          <cell r="H492">
            <v>0</v>
          </cell>
          <cell r="I492">
            <v>0</v>
          </cell>
          <cell r="J492">
            <v>0</v>
          </cell>
          <cell r="K492">
            <v>0</v>
          </cell>
          <cell r="L492">
            <v>0</v>
          </cell>
          <cell r="M492">
            <v>0</v>
          </cell>
          <cell r="N492">
            <v>0</v>
          </cell>
          <cell r="O492">
            <v>0</v>
          </cell>
          <cell r="P492">
            <v>0</v>
          </cell>
          <cell r="Q492">
            <v>0</v>
          </cell>
          <cell r="S492">
            <v>0</v>
          </cell>
          <cell r="T492">
            <v>0</v>
          </cell>
          <cell r="U492">
            <v>0</v>
          </cell>
          <cell r="V492">
            <v>0</v>
          </cell>
          <cell r="W492">
            <v>0</v>
          </cell>
        </row>
        <row r="493">
          <cell r="A493">
            <v>19.02</v>
          </cell>
          <cell r="B493">
            <v>2</v>
          </cell>
          <cell r="C493" t="str">
            <v>Пром. &gt; 750 кВА (мощность) СН</v>
          </cell>
          <cell r="E493">
            <v>510</v>
          </cell>
          <cell r="F493">
            <v>0</v>
          </cell>
          <cell r="G493">
            <v>0</v>
          </cell>
          <cell r="H493">
            <v>0</v>
          </cell>
          <cell r="I493">
            <v>0</v>
          </cell>
          <cell r="J493">
            <v>0</v>
          </cell>
          <cell r="K493">
            <v>0</v>
          </cell>
          <cell r="L493">
            <v>0</v>
          </cell>
          <cell r="M493">
            <v>0</v>
          </cell>
          <cell r="N493">
            <v>0</v>
          </cell>
          <cell r="O493">
            <v>0</v>
          </cell>
          <cell r="P493">
            <v>0</v>
          </cell>
          <cell r="Q493">
            <v>0</v>
          </cell>
          <cell r="S493">
            <v>0</v>
          </cell>
          <cell r="T493">
            <v>0</v>
          </cell>
          <cell r="U493">
            <v>0</v>
          </cell>
          <cell r="V493">
            <v>0</v>
          </cell>
          <cell r="W493">
            <v>0</v>
          </cell>
        </row>
        <row r="494">
          <cell r="A494">
            <v>19.03</v>
          </cell>
          <cell r="B494">
            <v>3</v>
          </cell>
          <cell r="C494" t="str">
            <v>Пром. &gt; 750 кВА (эл. энергия) ВН</v>
          </cell>
          <cell r="E494">
            <v>0.27100000000000002</v>
          </cell>
          <cell r="F494">
            <v>0</v>
          </cell>
          <cell r="G494">
            <v>0</v>
          </cell>
          <cell r="H494">
            <v>0</v>
          </cell>
          <cell r="I494">
            <v>0</v>
          </cell>
          <cell r="J494">
            <v>0</v>
          </cell>
          <cell r="K494">
            <v>0</v>
          </cell>
          <cell r="L494">
            <v>0</v>
          </cell>
          <cell r="M494">
            <v>0</v>
          </cell>
          <cell r="N494">
            <v>0</v>
          </cell>
          <cell r="O494">
            <v>0</v>
          </cell>
          <cell r="P494">
            <v>0</v>
          </cell>
          <cell r="Q494">
            <v>0</v>
          </cell>
          <cell r="S494">
            <v>0</v>
          </cell>
          <cell r="T494">
            <v>0</v>
          </cell>
          <cell r="U494">
            <v>0</v>
          </cell>
          <cell r="V494">
            <v>0</v>
          </cell>
          <cell r="W494">
            <v>0</v>
          </cell>
        </row>
        <row r="495">
          <cell r="A495">
            <v>19.04</v>
          </cell>
          <cell r="B495">
            <v>4</v>
          </cell>
          <cell r="C495" t="str">
            <v>Пром. &gt; 750 кВА (одностав.) ВН</v>
          </cell>
          <cell r="E495">
            <v>0.82199999999999995</v>
          </cell>
          <cell r="F495">
            <v>0</v>
          </cell>
          <cell r="G495">
            <v>0</v>
          </cell>
          <cell r="H495">
            <v>0</v>
          </cell>
          <cell r="I495">
            <v>0</v>
          </cell>
          <cell r="J495">
            <v>0</v>
          </cell>
          <cell r="K495">
            <v>0</v>
          </cell>
          <cell r="L495">
            <v>0</v>
          </cell>
          <cell r="M495">
            <v>0</v>
          </cell>
          <cell r="N495">
            <v>0</v>
          </cell>
          <cell r="O495">
            <v>0</v>
          </cell>
          <cell r="P495">
            <v>0</v>
          </cell>
          <cell r="Q495">
            <v>0</v>
          </cell>
          <cell r="S495">
            <v>0</v>
          </cell>
          <cell r="T495">
            <v>0</v>
          </cell>
          <cell r="U495">
            <v>0</v>
          </cell>
          <cell r="V495">
            <v>0</v>
          </cell>
          <cell r="W495">
            <v>0</v>
          </cell>
        </row>
        <row r="496">
          <cell r="A496">
            <v>19.05</v>
          </cell>
          <cell r="B496">
            <v>5</v>
          </cell>
          <cell r="C496" t="str">
            <v>Пром. до 750 кВА (эл. энергия) ВН</v>
          </cell>
          <cell r="E496">
            <v>0.82199999999999995</v>
          </cell>
          <cell r="F496">
            <v>0</v>
          </cell>
          <cell r="G496">
            <v>0</v>
          </cell>
          <cell r="H496">
            <v>0</v>
          </cell>
          <cell r="I496">
            <v>0</v>
          </cell>
          <cell r="J496">
            <v>0</v>
          </cell>
          <cell r="K496">
            <v>0</v>
          </cell>
          <cell r="L496">
            <v>0</v>
          </cell>
          <cell r="M496">
            <v>0</v>
          </cell>
          <cell r="N496">
            <v>0</v>
          </cell>
          <cell r="O496">
            <v>0</v>
          </cell>
          <cell r="P496">
            <v>0</v>
          </cell>
          <cell r="Q496">
            <v>0</v>
          </cell>
          <cell r="S496">
            <v>0</v>
          </cell>
          <cell r="T496">
            <v>0</v>
          </cell>
          <cell r="U496">
            <v>0</v>
          </cell>
          <cell r="V496">
            <v>0</v>
          </cell>
          <cell r="W496">
            <v>0</v>
          </cell>
        </row>
        <row r="497">
          <cell r="A497">
            <v>19.059999999999999</v>
          </cell>
          <cell r="B497">
            <v>6</v>
          </cell>
          <cell r="C497" t="str">
            <v>Пром. до 750 кВА (эл. энергия) СН</v>
          </cell>
          <cell r="E497">
            <v>1.0349999999999999</v>
          </cell>
          <cell r="F497">
            <v>0</v>
          </cell>
          <cell r="G497">
            <v>0</v>
          </cell>
          <cell r="H497">
            <v>0</v>
          </cell>
          <cell r="I497">
            <v>0</v>
          </cell>
          <cell r="J497">
            <v>0</v>
          </cell>
          <cell r="K497">
            <v>0</v>
          </cell>
          <cell r="L497">
            <v>0</v>
          </cell>
          <cell r="M497">
            <v>0</v>
          </cell>
          <cell r="N497">
            <v>0</v>
          </cell>
          <cell r="O497">
            <v>0</v>
          </cell>
          <cell r="P497">
            <v>0</v>
          </cell>
          <cell r="Q497">
            <v>0</v>
          </cell>
          <cell r="S497">
            <v>0</v>
          </cell>
          <cell r="T497">
            <v>0</v>
          </cell>
          <cell r="U497">
            <v>0</v>
          </cell>
          <cell r="V497">
            <v>0</v>
          </cell>
          <cell r="W497">
            <v>0</v>
          </cell>
        </row>
        <row r="498">
          <cell r="A498">
            <v>19.07</v>
          </cell>
          <cell r="B498">
            <v>7</v>
          </cell>
          <cell r="C498" t="str">
            <v>Пром. до 750 кВА (эл. энергия) НН</v>
          </cell>
          <cell r="E498">
            <v>1.1259999999999999</v>
          </cell>
          <cell r="F498">
            <v>0</v>
          </cell>
          <cell r="G498">
            <v>0</v>
          </cell>
          <cell r="H498">
            <v>0</v>
          </cell>
          <cell r="I498">
            <v>0</v>
          </cell>
          <cell r="J498">
            <v>0</v>
          </cell>
          <cell r="K498">
            <v>0</v>
          </cell>
          <cell r="L498">
            <v>0</v>
          </cell>
          <cell r="M498">
            <v>0</v>
          </cell>
          <cell r="N498">
            <v>0</v>
          </cell>
          <cell r="O498">
            <v>0</v>
          </cell>
          <cell r="P498">
            <v>0</v>
          </cell>
          <cell r="Q498">
            <v>0</v>
          </cell>
          <cell r="S498">
            <v>0</v>
          </cell>
          <cell r="T498">
            <v>0</v>
          </cell>
          <cell r="U498">
            <v>0</v>
          </cell>
          <cell r="V498">
            <v>0</v>
          </cell>
          <cell r="W498">
            <v>0</v>
          </cell>
        </row>
        <row r="499">
          <cell r="A499">
            <v>19.079999999999998</v>
          </cell>
          <cell r="B499">
            <v>8</v>
          </cell>
          <cell r="C499" t="str">
            <v>Бюджет &gt; 750 кВА (мощнсть) ВН</v>
          </cell>
          <cell r="E499">
            <v>0</v>
          </cell>
          <cell r="F499">
            <v>0</v>
          </cell>
          <cell r="G499">
            <v>0</v>
          </cell>
          <cell r="H499">
            <v>0</v>
          </cell>
          <cell r="I499">
            <v>0</v>
          </cell>
          <cell r="J499">
            <v>0</v>
          </cell>
          <cell r="K499">
            <v>0</v>
          </cell>
          <cell r="L499">
            <v>0</v>
          </cell>
          <cell r="M499">
            <v>0</v>
          </cell>
          <cell r="N499">
            <v>0</v>
          </cell>
          <cell r="O499">
            <v>0</v>
          </cell>
          <cell r="P499">
            <v>0</v>
          </cell>
          <cell r="Q499">
            <v>0</v>
          </cell>
          <cell r="S499">
            <v>0</v>
          </cell>
          <cell r="T499">
            <v>0</v>
          </cell>
          <cell r="U499">
            <v>0</v>
          </cell>
          <cell r="V499">
            <v>0</v>
          </cell>
          <cell r="W499">
            <v>0</v>
          </cell>
        </row>
        <row r="500">
          <cell r="A500">
            <v>19.09</v>
          </cell>
          <cell r="B500">
            <v>9</v>
          </cell>
          <cell r="C500" t="str">
            <v>Бюджет &gt; 750 кВА (мощнсть) СН</v>
          </cell>
          <cell r="E500">
            <v>0</v>
          </cell>
          <cell r="F500">
            <v>0</v>
          </cell>
          <cell r="G500">
            <v>0</v>
          </cell>
          <cell r="H500">
            <v>0</v>
          </cell>
          <cell r="I500">
            <v>0</v>
          </cell>
          <cell r="J500">
            <v>0</v>
          </cell>
          <cell r="K500">
            <v>0</v>
          </cell>
          <cell r="L500">
            <v>0</v>
          </cell>
          <cell r="M500">
            <v>0</v>
          </cell>
          <cell r="N500">
            <v>0</v>
          </cell>
          <cell r="O500">
            <v>0</v>
          </cell>
          <cell r="P500">
            <v>0</v>
          </cell>
          <cell r="Q500">
            <v>0</v>
          </cell>
          <cell r="S500">
            <v>0</v>
          </cell>
          <cell r="T500">
            <v>0</v>
          </cell>
          <cell r="U500">
            <v>0</v>
          </cell>
          <cell r="V500">
            <v>0</v>
          </cell>
          <cell r="W500">
            <v>0</v>
          </cell>
        </row>
        <row r="501">
          <cell r="A501">
            <v>19.100000000000001</v>
          </cell>
          <cell r="B501">
            <v>10</v>
          </cell>
          <cell r="C501" t="str">
            <v>Бюджет &gt; 750 кВА (эл. энергия) ВН</v>
          </cell>
          <cell r="E501">
            <v>0</v>
          </cell>
          <cell r="F501">
            <v>0</v>
          </cell>
          <cell r="G501">
            <v>0</v>
          </cell>
          <cell r="H501">
            <v>0</v>
          </cell>
          <cell r="I501">
            <v>0</v>
          </cell>
          <cell r="J501">
            <v>0</v>
          </cell>
          <cell r="K501">
            <v>0</v>
          </cell>
          <cell r="L501">
            <v>0</v>
          </cell>
          <cell r="M501">
            <v>0</v>
          </cell>
          <cell r="N501">
            <v>0</v>
          </cell>
          <cell r="O501">
            <v>0</v>
          </cell>
          <cell r="P501">
            <v>0</v>
          </cell>
          <cell r="Q501">
            <v>0</v>
          </cell>
          <cell r="S501">
            <v>0</v>
          </cell>
          <cell r="T501">
            <v>0</v>
          </cell>
          <cell r="U501">
            <v>0</v>
          </cell>
          <cell r="V501">
            <v>0</v>
          </cell>
          <cell r="W501">
            <v>0</v>
          </cell>
        </row>
        <row r="502">
          <cell r="A502">
            <v>19.11</v>
          </cell>
          <cell r="B502">
            <v>11</v>
          </cell>
          <cell r="C502" t="str">
            <v>Бюджет &gt; 750 кВА (одностав) ВН</v>
          </cell>
          <cell r="E502">
            <v>0.70299999999999996</v>
          </cell>
          <cell r="F502">
            <v>0</v>
          </cell>
          <cell r="G502">
            <v>0</v>
          </cell>
          <cell r="H502">
            <v>0</v>
          </cell>
          <cell r="I502">
            <v>0</v>
          </cell>
          <cell r="J502">
            <v>0</v>
          </cell>
          <cell r="K502">
            <v>0</v>
          </cell>
          <cell r="L502">
            <v>0</v>
          </cell>
          <cell r="M502">
            <v>0</v>
          </cell>
          <cell r="N502">
            <v>0</v>
          </cell>
          <cell r="O502">
            <v>0</v>
          </cell>
          <cell r="P502">
            <v>0</v>
          </cell>
          <cell r="Q502">
            <v>0</v>
          </cell>
          <cell r="S502">
            <v>0</v>
          </cell>
          <cell r="T502">
            <v>0</v>
          </cell>
          <cell r="U502">
            <v>0</v>
          </cell>
          <cell r="V502">
            <v>0</v>
          </cell>
          <cell r="W502">
            <v>0</v>
          </cell>
        </row>
        <row r="503">
          <cell r="A503">
            <v>19.12</v>
          </cell>
          <cell r="B503">
            <v>12</v>
          </cell>
          <cell r="C503" t="str">
            <v>Бюджет до 750 кВА (эл. энергия) ВН</v>
          </cell>
          <cell r="E503">
            <v>0.70299999999999996</v>
          </cell>
          <cell r="F503">
            <v>0</v>
          </cell>
          <cell r="G503">
            <v>0</v>
          </cell>
          <cell r="H503">
            <v>0</v>
          </cell>
          <cell r="I503">
            <v>0</v>
          </cell>
          <cell r="J503">
            <v>0</v>
          </cell>
          <cell r="K503">
            <v>0</v>
          </cell>
          <cell r="L503">
            <v>0</v>
          </cell>
          <cell r="M503">
            <v>0</v>
          </cell>
          <cell r="N503">
            <v>0</v>
          </cell>
          <cell r="O503">
            <v>0</v>
          </cell>
          <cell r="P503">
            <v>0</v>
          </cell>
          <cell r="Q503">
            <v>0</v>
          </cell>
          <cell r="S503">
            <v>0</v>
          </cell>
          <cell r="T503">
            <v>0</v>
          </cell>
          <cell r="U503">
            <v>0</v>
          </cell>
          <cell r="V503">
            <v>0</v>
          </cell>
          <cell r="W503">
            <v>0</v>
          </cell>
        </row>
        <row r="504">
          <cell r="A504">
            <v>19.13</v>
          </cell>
          <cell r="B504">
            <v>13</v>
          </cell>
          <cell r="C504" t="str">
            <v>Бюджет до 750 кВА (эл. энергия) СН</v>
          </cell>
          <cell r="E504">
            <v>0</v>
          </cell>
          <cell r="F504">
            <v>0</v>
          </cell>
          <cell r="G504">
            <v>0</v>
          </cell>
          <cell r="H504">
            <v>0</v>
          </cell>
          <cell r="I504">
            <v>0</v>
          </cell>
          <cell r="J504">
            <v>0</v>
          </cell>
          <cell r="K504">
            <v>0</v>
          </cell>
          <cell r="L504">
            <v>0</v>
          </cell>
          <cell r="M504">
            <v>0</v>
          </cell>
          <cell r="N504">
            <v>0</v>
          </cell>
          <cell r="O504">
            <v>0</v>
          </cell>
          <cell r="P504">
            <v>0</v>
          </cell>
          <cell r="Q504">
            <v>0</v>
          </cell>
          <cell r="S504">
            <v>0</v>
          </cell>
          <cell r="T504">
            <v>0</v>
          </cell>
          <cell r="U504">
            <v>0</v>
          </cell>
          <cell r="V504">
            <v>0</v>
          </cell>
          <cell r="W504">
            <v>0</v>
          </cell>
        </row>
        <row r="505">
          <cell r="A505">
            <v>19.14</v>
          </cell>
          <cell r="B505">
            <v>14</v>
          </cell>
          <cell r="C505" t="str">
            <v>Бюджет до 750 кВА (эл. энергия) НН</v>
          </cell>
          <cell r="E505">
            <v>0</v>
          </cell>
          <cell r="F505">
            <v>0</v>
          </cell>
          <cell r="G505">
            <v>0</v>
          </cell>
          <cell r="H505">
            <v>0</v>
          </cell>
          <cell r="I505">
            <v>0</v>
          </cell>
          <cell r="J505">
            <v>0</v>
          </cell>
          <cell r="K505">
            <v>0</v>
          </cell>
          <cell r="L505">
            <v>0</v>
          </cell>
          <cell r="M505">
            <v>0</v>
          </cell>
          <cell r="N505">
            <v>0</v>
          </cell>
          <cell r="O505">
            <v>0</v>
          </cell>
          <cell r="P505">
            <v>0</v>
          </cell>
          <cell r="Q505">
            <v>0</v>
          </cell>
          <cell r="S505">
            <v>0</v>
          </cell>
          <cell r="T505">
            <v>0</v>
          </cell>
          <cell r="U505">
            <v>0</v>
          </cell>
          <cell r="V505">
            <v>0</v>
          </cell>
          <cell r="W505">
            <v>0</v>
          </cell>
        </row>
        <row r="506">
          <cell r="A506">
            <v>19.149999999999999</v>
          </cell>
          <cell r="B506">
            <v>15</v>
          </cell>
          <cell r="C506" t="str">
            <v>Непром. потребители ВН</v>
          </cell>
          <cell r="E506">
            <v>0.82199999999999995</v>
          </cell>
          <cell r="F506">
            <v>0</v>
          </cell>
          <cell r="G506">
            <v>0</v>
          </cell>
          <cell r="H506">
            <v>0</v>
          </cell>
          <cell r="I506">
            <v>0</v>
          </cell>
          <cell r="J506">
            <v>0</v>
          </cell>
          <cell r="K506">
            <v>0</v>
          </cell>
          <cell r="L506">
            <v>0</v>
          </cell>
          <cell r="M506">
            <v>0</v>
          </cell>
          <cell r="N506">
            <v>0</v>
          </cell>
          <cell r="O506">
            <v>0</v>
          </cell>
          <cell r="P506">
            <v>0</v>
          </cell>
          <cell r="Q506">
            <v>0</v>
          </cell>
          <cell r="S506">
            <v>0</v>
          </cell>
          <cell r="T506">
            <v>0</v>
          </cell>
          <cell r="U506">
            <v>0</v>
          </cell>
          <cell r="V506">
            <v>0</v>
          </cell>
          <cell r="W506">
            <v>0</v>
          </cell>
        </row>
        <row r="507">
          <cell r="A507">
            <v>19.16</v>
          </cell>
          <cell r="B507">
            <v>16</v>
          </cell>
          <cell r="C507" t="str">
            <v>Сельское хозяйство НД</v>
          </cell>
          <cell r="E507">
            <v>0.68400000000000005</v>
          </cell>
          <cell r="F507">
            <v>0</v>
          </cell>
          <cell r="G507">
            <v>0</v>
          </cell>
          <cell r="H507">
            <v>0</v>
          </cell>
          <cell r="I507">
            <v>0</v>
          </cell>
          <cell r="J507">
            <v>0</v>
          </cell>
          <cell r="K507">
            <v>0</v>
          </cell>
          <cell r="L507">
            <v>0</v>
          </cell>
          <cell r="M507">
            <v>0</v>
          </cell>
          <cell r="N507">
            <v>0</v>
          </cell>
          <cell r="O507">
            <v>0</v>
          </cell>
          <cell r="P507">
            <v>0</v>
          </cell>
          <cell r="Q507">
            <v>0</v>
          </cell>
          <cell r="S507">
            <v>0</v>
          </cell>
          <cell r="T507">
            <v>0</v>
          </cell>
          <cell r="U507">
            <v>0</v>
          </cell>
          <cell r="V507">
            <v>0</v>
          </cell>
          <cell r="W507">
            <v>0</v>
          </cell>
        </row>
        <row r="508">
          <cell r="A508">
            <v>19.170000000000002</v>
          </cell>
          <cell r="B508">
            <v>17</v>
          </cell>
          <cell r="C508" t="str">
            <v>Хоз. нужды энергосистемы ВН</v>
          </cell>
          <cell r="E508">
            <v>0.78100000000000003</v>
          </cell>
          <cell r="F508">
            <v>0</v>
          </cell>
          <cell r="G508">
            <v>0</v>
          </cell>
          <cell r="H508">
            <v>0</v>
          </cell>
          <cell r="I508">
            <v>0</v>
          </cell>
          <cell r="J508">
            <v>0</v>
          </cell>
          <cell r="K508">
            <v>0</v>
          </cell>
          <cell r="L508">
            <v>0</v>
          </cell>
          <cell r="M508">
            <v>0</v>
          </cell>
          <cell r="N508">
            <v>0</v>
          </cell>
          <cell r="O508">
            <v>0</v>
          </cell>
          <cell r="P508">
            <v>0</v>
          </cell>
          <cell r="Q508">
            <v>0</v>
          </cell>
          <cell r="S508">
            <v>0</v>
          </cell>
          <cell r="T508">
            <v>0</v>
          </cell>
          <cell r="U508">
            <v>0</v>
          </cell>
          <cell r="V508">
            <v>0</v>
          </cell>
          <cell r="W508">
            <v>0</v>
          </cell>
        </row>
        <row r="509">
          <cell r="A509">
            <v>19.18</v>
          </cell>
          <cell r="B509">
            <v>18</v>
          </cell>
          <cell r="C509" t="str">
            <v>Население с эл. плитами</v>
          </cell>
          <cell r="E509">
            <v>0.52</v>
          </cell>
          <cell r="F509">
            <v>0</v>
          </cell>
          <cell r="G509">
            <v>0</v>
          </cell>
          <cell r="H509">
            <v>0</v>
          </cell>
          <cell r="I509">
            <v>0</v>
          </cell>
          <cell r="J509">
            <v>0</v>
          </cell>
          <cell r="K509">
            <v>0</v>
          </cell>
          <cell r="L509">
            <v>0</v>
          </cell>
          <cell r="M509">
            <v>0</v>
          </cell>
          <cell r="N509">
            <v>0</v>
          </cell>
          <cell r="O509">
            <v>0</v>
          </cell>
          <cell r="P509">
            <v>0</v>
          </cell>
          <cell r="Q509">
            <v>0</v>
          </cell>
          <cell r="S509">
            <v>0</v>
          </cell>
          <cell r="T509">
            <v>0</v>
          </cell>
          <cell r="U509">
            <v>0</v>
          </cell>
          <cell r="V509">
            <v>0</v>
          </cell>
          <cell r="W509">
            <v>0</v>
          </cell>
        </row>
        <row r="510">
          <cell r="A510">
            <v>19.190000000000001</v>
          </cell>
          <cell r="B510">
            <v>19</v>
          </cell>
          <cell r="C510" t="str">
            <v>Население с газовыми плитами</v>
          </cell>
          <cell r="E510">
            <v>0.74</v>
          </cell>
          <cell r="F510">
            <v>0</v>
          </cell>
          <cell r="G510">
            <v>0</v>
          </cell>
          <cell r="H510">
            <v>0</v>
          </cell>
          <cell r="I510">
            <v>0</v>
          </cell>
          <cell r="J510">
            <v>0</v>
          </cell>
          <cell r="K510">
            <v>0</v>
          </cell>
          <cell r="L510">
            <v>0</v>
          </cell>
          <cell r="M510">
            <v>0</v>
          </cell>
          <cell r="N510">
            <v>0</v>
          </cell>
          <cell r="O510">
            <v>0</v>
          </cell>
          <cell r="P510">
            <v>0</v>
          </cell>
          <cell r="Q510">
            <v>0</v>
          </cell>
          <cell r="S510">
            <v>0</v>
          </cell>
          <cell r="T510">
            <v>0</v>
          </cell>
          <cell r="U510">
            <v>0</v>
          </cell>
          <cell r="V510">
            <v>0</v>
          </cell>
          <cell r="W510">
            <v>0</v>
          </cell>
        </row>
        <row r="511">
          <cell r="A511">
            <v>19.2</v>
          </cell>
          <cell r="B511">
            <v>20</v>
          </cell>
          <cell r="C511" t="str">
            <v xml:space="preserve">Населенные пункты сельские </v>
          </cell>
          <cell r="E511">
            <v>0.46</v>
          </cell>
          <cell r="F511">
            <v>0</v>
          </cell>
          <cell r="G511">
            <v>0</v>
          </cell>
          <cell r="H511">
            <v>0</v>
          </cell>
          <cell r="I511">
            <v>0</v>
          </cell>
          <cell r="J511">
            <v>0</v>
          </cell>
          <cell r="K511">
            <v>0</v>
          </cell>
          <cell r="L511">
            <v>0</v>
          </cell>
          <cell r="M511">
            <v>0</v>
          </cell>
          <cell r="N511">
            <v>0</v>
          </cell>
          <cell r="O511">
            <v>0</v>
          </cell>
          <cell r="P511">
            <v>0</v>
          </cell>
          <cell r="Q511">
            <v>0</v>
          </cell>
          <cell r="S511">
            <v>0</v>
          </cell>
          <cell r="T511">
            <v>0</v>
          </cell>
          <cell r="U511">
            <v>0</v>
          </cell>
          <cell r="V511">
            <v>0</v>
          </cell>
          <cell r="W511">
            <v>0</v>
          </cell>
        </row>
        <row r="512">
          <cell r="A512">
            <v>19.21</v>
          </cell>
          <cell r="B512">
            <v>21</v>
          </cell>
          <cell r="C512" t="str">
            <v>Населенные пункты городские</v>
          </cell>
          <cell r="E512">
            <v>0.65</v>
          </cell>
          <cell r="F512">
            <v>0</v>
          </cell>
          <cell r="G512">
            <v>0</v>
          </cell>
          <cell r="H512">
            <v>0</v>
          </cell>
          <cell r="I512">
            <v>0</v>
          </cell>
          <cell r="J512">
            <v>0</v>
          </cell>
          <cell r="K512">
            <v>0</v>
          </cell>
          <cell r="L512">
            <v>0</v>
          </cell>
          <cell r="M512">
            <v>0</v>
          </cell>
          <cell r="N512">
            <v>0</v>
          </cell>
          <cell r="O512">
            <v>0</v>
          </cell>
          <cell r="P512">
            <v>0</v>
          </cell>
          <cell r="Q512">
            <v>0</v>
          </cell>
          <cell r="S512">
            <v>0</v>
          </cell>
          <cell r="T512">
            <v>0</v>
          </cell>
          <cell r="U512">
            <v>0</v>
          </cell>
          <cell r="V512">
            <v>0</v>
          </cell>
          <cell r="W512">
            <v>0</v>
          </cell>
        </row>
        <row r="513">
          <cell r="A513">
            <v>19.22</v>
          </cell>
          <cell r="B513">
            <v>22</v>
          </cell>
          <cell r="C513" t="str">
            <v>Насел. пункты город. (гаражн. кооп)</v>
          </cell>
          <cell r="E513">
            <v>0.65</v>
          </cell>
          <cell r="F513">
            <v>0</v>
          </cell>
          <cell r="G513">
            <v>0</v>
          </cell>
          <cell r="H513">
            <v>0</v>
          </cell>
          <cell r="I513">
            <v>0</v>
          </cell>
          <cell r="J513">
            <v>0</v>
          </cell>
          <cell r="K513">
            <v>0</v>
          </cell>
          <cell r="L513">
            <v>0</v>
          </cell>
          <cell r="M513">
            <v>0</v>
          </cell>
          <cell r="N513">
            <v>0</v>
          </cell>
          <cell r="O513">
            <v>0</v>
          </cell>
          <cell r="P513">
            <v>0</v>
          </cell>
          <cell r="Q513">
            <v>0</v>
          </cell>
          <cell r="S513">
            <v>0</v>
          </cell>
          <cell r="T513">
            <v>0</v>
          </cell>
          <cell r="U513">
            <v>0</v>
          </cell>
          <cell r="V513">
            <v>0</v>
          </cell>
          <cell r="W513">
            <v>0</v>
          </cell>
        </row>
        <row r="514">
          <cell r="A514">
            <v>19.23</v>
          </cell>
          <cell r="B514">
            <v>23</v>
          </cell>
          <cell r="C514" t="str">
            <v>Население с эл. плитами с общ. учётом</v>
          </cell>
          <cell r="E514">
            <v>0.46</v>
          </cell>
          <cell r="F514">
            <v>0</v>
          </cell>
          <cell r="G514">
            <v>0</v>
          </cell>
          <cell r="H514">
            <v>0</v>
          </cell>
          <cell r="I514">
            <v>0</v>
          </cell>
          <cell r="J514">
            <v>0</v>
          </cell>
          <cell r="K514">
            <v>0</v>
          </cell>
          <cell r="L514">
            <v>0</v>
          </cell>
          <cell r="M514">
            <v>0</v>
          </cell>
          <cell r="N514">
            <v>0</v>
          </cell>
          <cell r="O514">
            <v>0</v>
          </cell>
          <cell r="P514">
            <v>0</v>
          </cell>
          <cell r="Q514">
            <v>0</v>
          </cell>
          <cell r="S514">
            <v>0</v>
          </cell>
          <cell r="T514">
            <v>0</v>
          </cell>
          <cell r="U514">
            <v>0</v>
          </cell>
          <cell r="V514">
            <v>0</v>
          </cell>
          <cell r="W514">
            <v>0</v>
          </cell>
        </row>
        <row r="515">
          <cell r="A515">
            <v>19.239999999999998</v>
          </cell>
          <cell r="B515">
            <v>24</v>
          </cell>
          <cell r="C515" t="str">
            <v>Перепродавец пром.</v>
          </cell>
          <cell r="E515">
            <v>0</v>
          </cell>
          <cell r="F515">
            <v>10415</v>
          </cell>
          <cell r="G515">
            <v>9744</v>
          </cell>
          <cell r="H515">
            <v>8872</v>
          </cell>
          <cell r="I515">
            <v>8208</v>
          </cell>
          <cell r="J515">
            <v>7729</v>
          </cell>
          <cell r="K515">
            <v>6530</v>
          </cell>
          <cell r="L515">
            <v>6007</v>
          </cell>
          <cell r="M515">
            <v>5596</v>
          </cell>
          <cell r="N515">
            <v>6274</v>
          </cell>
          <cell r="O515">
            <v>8144</v>
          </cell>
          <cell r="P515">
            <v>9619</v>
          </cell>
          <cell r="Q515">
            <v>10148</v>
          </cell>
          <cell r="S515">
            <v>29031</v>
          </cell>
          <cell r="T515">
            <v>22467</v>
          </cell>
          <cell r="U515">
            <v>17877</v>
          </cell>
          <cell r="V515">
            <v>27911</v>
          </cell>
          <cell r="W515">
            <v>97286</v>
          </cell>
        </row>
        <row r="516">
          <cell r="A516">
            <v>19.25</v>
          </cell>
          <cell r="B516">
            <v>25</v>
          </cell>
          <cell r="C516" t="str">
            <v>Перепродавец населен.</v>
          </cell>
          <cell r="E516">
            <v>0</v>
          </cell>
          <cell r="F516">
            <v>1526</v>
          </cell>
          <cell r="G516">
            <v>1515</v>
          </cell>
          <cell r="H516">
            <v>1425</v>
          </cell>
          <cell r="I516">
            <v>1332</v>
          </cell>
          <cell r="J516">
            <v>1237</v>
          </cell>
          <cell r="K516">
            <v>1035</v>
          </cell>
          <cell r="L516">
            <v>955</v>
          </cell>
          <cell r="M516">
            <v>1049</v>
          </cell>
          <cell r="N516">
            <v>1172</v>
          </cell>
          <cell r="O516">
            <v>1266</v>
          </cell>
          <cell r="P516">
            <v>1516</v>
          </cell>
          <cell r="Q516">
            <v>1526</v>
          </cell>
          <cell r="S516">
            <v>4466</v>
          </cell>
          <cell r="T516">
            <v>3604</v>
          </cell>
          <cell r="U516">
            <v>3176</v>
          </cell>
          <cell r="V516">
            <v>4308</v>
          </cell>
          <cell r="W516">
            <v>15554</v>
          </cell>
        </row>
        <row r="517">
          <cell r="A517">
            <v>20</v>
          </cell>
          <cell r="C517" t="str">
            <v>Новый Абонент</v>
          </cell>
          <cell r="F517">
            <v>0</v>
          </cell>
          <cell r="G517">
            <v>0</v>
          </cell>
          <cell r="H517">
            <v>0</v>
          </cell>
          <cell r="I517">
            <v>0</v>
          </cell>
          <cell r="J517">
            <v>0</v>
          </cell>
          <cell r="K517">
            <v>0</v>
          </cell>
          <cell r="L517">
            <v>0</v>
          </cell>
          <cell r="M517">
            <v>0</v>
          </cell>
          <cell r="N517">
            <v>0</v>
          </cell>
          <cell r="O517">
            <v>0</v>
          </cell>
          <cell r="P517">
            <v>0</v>
          </cell>
          <cell r="Q517">
            <v>0</v>
          </cell>
          <cell r="R517" t="str">
            <v>А</v>
          </cell>
          <cell r="S517">
            <v>0</v>
          </cell>
          <cell r="T517">
            <v>0</v>
          </cell>
          <cell r="U517">
            <v>0</v>
          </cell>
          <cell r="V517">
            <v>0</v>
          </cell>
          <cell r="W517">
            <v>0</v>
          </cell>
        </row>
        <row r="518">
          <cell r="C518" t="str">
            <v>Заявленная мощность кВт</v>
          </cell>
          <cell r="F518">
            <v>0</v>
          </cell>
          <cell r="G518">
            <v>0</v>
          </cell>
          <cell r="H518">
            <v>0</v>
          </cell>
          <cell r="I518">
            <v>0</v>
          </cell>
          <cell r="J518">
            <v>0</v>
          </cell>
          <cell r="K518">
            <v>0</v>
          </cell>
          <cell r="L518">
            <v>0</v>
          </cell>
          <cell r="M518">
            <v>0</v>
          </cell>
          <cell r="N518">
            <v>0</v>
          </cell>
          <cell r="O518">
            <v>0</v>
          </cell>
          <cell r="P518">
            <v>0</v>
          </cell>
          <cell r="Q518">
            <v>0</v>
          </cell>
          <cell r="S518">
            <v>0</v>
          </cell>
          <cell r="T518">
            <v>0</v>
          </cell>
          <cell r="U518">
            <v>0</v>
          </cell>
          <cell r="V518">
            <v>0</v>
          </cell>
          <cell r="W518">
            <v>0</v>
          </cell>
        </row>
        <row r="519">
          <cell r="A519">
            <v>20.010000000000002</v>
          </cell>
          <cell r="B519">
            <v>1</v>
          </cell>
          <cell r="C519" t="str">
            <v>Пром. &gt; 750 кВА (мощность) ВН</v>
          </cell>
          <cell r="E519">
            <v>387</v>
          </cell>
          <cell r="F519">
            <v>0</v>
          </cell>
          <cell r="G519">
            <v>0</v>
          </cell>
          <cell r="H519">
            <v>0</v>
          </cell>
          <cell r="I519">
            <v>0</v>
          </cell>
          <cell r="J519">
            <v>0</v>
          </cell>
          <cell r="K519">
            <v>0</v>
          </cell>
          <cell r="L519">
            <v>0</v>
          </cell>
          <cell r="M519">
            <v>0</v>
          </cell>
          <cell r="N519">
            <v>0</v>
          </cell>
          <cell r="O519">
            <v>0</v>
          </cell>
          <cell r="P519">
            <v>0</v>
          </cell>
          <cell r="Q519">
            <v>0</v>
          </cell>
          <cell r="S519">
            <v>0</v>
          </cell>
          <cell r="T519">
            <v>0</v>
          </cell>
          <cell r="U519">
            <v>0</v>
          </cell>
          <cell r="V519">
            <v>0</v>
          </cell>
          <cell r="W519">
            <v>0</v>
          </cell>
        </row>
        <row r="520">
          <cell r="A520">
            <v>20.02</v>
          </cell>
          <cell r="B520">
            <v>2</v>
          </cell>
          <cell r="C520" t="str">
            <v>Пром. &gt; 750 кВА (мощность) СН</v>
          </cell>
          <cell r="E520">
            <v>510</v>
          </cell>
          <cell r="F520">
            <v>0</v>
          </cell>
          <cell r="G520">
            <v>0</v>
          </cell>
          <cell r="H520">
            <v>0</v>
          </cell>
          <cell r="I520">
            <v>0</v>
          </cell>
          <cell r="J520">
            <v>0</v>
          </cell>
          <cell r="K520">
            <v>0</v>
          </cell>
          <cell r="L520">
            <v>0</v>
          </cell>
          <cell r="M520">
            <v>0</v>
          </cell>
          <cell r="N520">
            <v>0</v>
          </cell>
          <cell r="O520">
            <v>0</v>
          </cell>
          <cell r="P520">
            <v>0</v>
          </cell>
          <cell r="Q520">
            <v>0</v>
          </cell>
          <cell r="S520">
            <v>0</v>
          </cell>
          <cell r="T520">
            <v>0</v>
          </cell>
          <cell r="U520">
            <v>0</v>
          </cell>
          <cell r="V520">
            <v>0</v>
          </cell>
          <cell r="W520">
            <v>0</v>
          </cell>
        </row>
        <row r="521">
          <cell r="A521">
            <v>20.03</v>
          </cell>
          <cell r="B521">
            <v>3</v>
          </cell>
          <cell r="C521" t="str">
            <v>Пром. &gt; 750 кВА (эл. энергия) ВН</v>
          </cell>
          <cell r="E521">
            <v>0.27100000000000002</v>
          </cell>
          <cell r="F521">
            <v>0</v>
          </cell>
          <cell r="G521">
            <v>0</v>
          </cell>
          <cell r="H521">
            <v>0</v>
          </cell>
          <cell r="I521">
            <v>0</v>
          </cell>
          <cell r="J521">
            <v>0</v>
          </cell>
          <cell r="K521">
            <v>0</v>
          </cell>
          <cell r="L521">
            <v>0</v>
          </cell>
          <cell r="M521">
            <v>0</v>
          </cell>
          <cell r="N521">
            <v>0</v>
          </cell>
          <cell r="O521">
            <v>0</v>
          </cell>
          <cell r="P521">
            <v>0</v>
          </cell>
          <cell r="Q521">
            <v>0</v>
          </cell>
          <cell r="S521">
            <v>0</v>
          </cell>
          <cell r="T521">
            <v>0</v>
          </cell>
          <cell r="U521">
            <v>0</v>
          </cell>
          <cell r="V521">
            <v>0</v>
          </cell>
          <cell r="W521">
            <v>0</v>
          </cell>
        </row>
        <row r="522">
          <cell r="A522">
            <v>20.04</v>
          </cell>
          <cell r="B522">
            <v>4</v>
          </cell>
          <cell r="C522" t="str">
            <v>Пром. &gt; 750 кВА (одностав.) ВН</v>
          </cell>
          <cell r="E522">
            <v>0.82199999999999995</v>
          </cell>
          <cell r="F522">
            <v>0</v>
          </cell>
          <cell r="G522">
            <v>0</v>
          </cell>
          <cell r="H522">
            <v>0</v>
          </cell>
          <cell r="I522">
            <v>0</v>
          </cell>
          <cell r="J522">
            <v>0</v>
          </cell>
          <cell r="K522">
            <v>0</v>
          </cell>
          <cell r="L522">
            <v>0</v>
          </cell>
          <cell r="M522">
            <v>0</v>
          </cell>
          <cell r="N522">
            <v>0</v>
          </cell>
          <cell r="O522">
            <v>0</v>
          </cell>
          <cell r="P522">
            <v>0</v>
          </cell>
          <cell r="Q522">
            <v>0</v>
          </cell>
          <cell r="S522">
            <v>0</v>
          </cell>
          <cell r="T522">
            <v>0</v>
          </cell>
          <cell r="U522">
            <v>0</v>
          </cell>
          <cell r="V522">
            <v>0</v>
          </cell>
          <cell r="W522">
            <v>0</v>
          </cell>
        </row>
        <row r="523">
          <cell r="A523">
            <v>20.05</v>
          </cell>
          <cell r="B523">
            <v>5</v>
          </cell>
          <cell r="C523" t="str">
            <v>Пром. до 750 кВА (эл. энергия) ВН</v>
          </cell>
          <cell r="E523">
            <v>0.82199999999999995</v>
          </cell>
          <cell r="F523">
            <v>0</v>
          </cell>
          <cell r="G523">
            <v>0</v>
          </cell>
          <cell r="H523">
            <v>0</v>
          </cell>
          <cell r="I523">
            <v>0</v>
          </cell>
          <cell r="J523">
            <v>0</v>
          </cell>
          <cell r="K523">
            <v>0</v>
          </cell>
          <cell r="L523">
            <v>0</v>
          </cell>
          <cell r="M523">
            <v>0</v>
          </cell>
          <cell r="N523">
            <v>0</v>
          </cell>
          <cell r="O523">
            <v>0</v>
          </cell>
          <cell r="P523">
            <v>0</v>
          </cell>
          <cell r="Q523">
            <v>0</v>
          </cell>
          <cell r="S523">
            <v>0</v>
          </cell>
          <cell r="T523">
            <v>0</v>
          </cell>
          <cell r="U523">
            <v>0</v>
          </cell>
          <cell r="V523">
            <v>0</v>
          </cell>
          <cell r="W523">
            <v>0</v>
          </cell>
        </row>
        <row r="524">
          <cell r="A524">
            <v>20.059999999999999</v>
          </cell>
          <cell r="B524">
            <v>6</v>
          </cell>
          <cell r="C524" t="str">
            <v>Пром. до 750 кВА (эл. энергия) СН</v>
          </cell>
          <cell r="E524">
            <v>1.0349999999999999</v>
          </cell>
          <cell r="F524">
            <v>0</v>
          </cell>
          <cell r="G524">
            <v>0</v>
          </cell>
          <cell r="H524">
            <v>0</v>
          </cell>
          <cell r="I524">
            <v>0</v>
          </cell>
          <cell r="J524">
            <v>0</v>
          </cell>
          <cell r="K524">
            <v>0</v>
          </cell>
          <cell r="L524">
            <v>0</v>
          </cell>
          <cell r="M524">
            <v>0</v>
          </cell>
          <cell r="N524">
            <v>0</v>
          </cell>
          <cell r="O524">
            <v>0</v>
          </cell>
          <cell r="P524">
            <v>0</v>
          </cell>
          <cell r="Q524">
            <v>0</v>
          </cell>
          <cell r="S524">
            <v>0</v>
          </cell>
          <cell r="T524">
            <v>0</v>
          </cell>
          <cell r="U524">
            <v>0</v>
          </cell>
          <cell r="V524">
            <v>0</v>
          </cell>
          <cell r="W524">
            <v>0</v>
          </cell>
        </row>
        <row r="525">
          <cell r="A525">
            <v>20.07</v>
          </cell>
          <cell r="B525">
            <v>7</v>
          </cell>
          <cell r="C525" t="str">
            <v>Пром. до 750 кВА (эл. энергия) НН</v>
          </cell>
          <cell r="E525">
            <v>1.1259999999999999</v>
          </cell>
          <cell r="F525">
            <v>0</v>
          </cell>
          <cell r="G525">
            <v>0</v>
          </cell>
          <cell r="H525">
            <v>0</v>
          </cell>
          <cell r="I525">
            <v>0</v>
          </cell>
          <cell r="J525">
            <v>0</v>
          </cell>
          <cell r="K525">
            <v>0</v>
          </cell>
          <cell r="L525">
            <v>0</v>
          </cell>
          <cell r="M525">
            <v>0</v>
          </cell>
          <cell r="N525">
            <v>0</v>
          </cell>
          <cell r="O525">
            <v>0</v>
          </cell>
          <cell r="P525">
            <v>0</v>
          </cell>
          <cell r="Q525">
            <v>0</v>
          </cell>
          <cell r="S525">
            <v>0</v>
          </cell>
          <cell r="T525">
            <v>0</v>
          </cell>
          <cell r="U525">
            <v>0</v>
          </cell>
          <cell r="V525">
            <v>0</v>
          </cell>
          <cell r="W525">
            <v>0</v>
          </cell>
        </row>
        <row r="526">
          <cell r="A526">
            <v>20.079999999999998</v>
          </cell>
          <cell r="B526">
            <v>8</v>
          </cell>
          <cell r="C526" t="str">
            <v>Бюджет &gt; 750 кВА (мощнсть) ВН</v>
          </cell>
          <cell r="E526">
            <v>0</v>
          </cell>
          <cell r="F526">
            <v>0</v>
          </cell>
          <cell r="G526">
            <v>0</v>
          </cell>
          <cell r="H526">
            <v>0</v>
          </cell>
          <cell r="I526">
            <v>0</v>
          </cell>
          <cell r="J526">
            <v>0</v>
          </cell>
          <cell r="K526">
            <v>0</v>
          </cell>
          <cell r="L526">
            <v>0</v>
          </cell>
          <cell r="M526">
            <v>0</v>
          </cell>
          <cell r="N526">
            <v>0</v>
          </cell>
          <cell r="O526">
            <v>0</v>
          </cell>
          <cell r="P526">
            <v>0</v>
          </cell>
          <cell r="Q526">
            <v>0</v>
          </cell>
          <cell r="S526">
            <v>0</v>
          </cell>
          <cell r="T526">
            <v>0</v>
          </cell>
          <cell r="U526">
            <v>0</v>
          </cell>
          <cell r="V526">
            <v>0</v>
          </cell>
          <cell r="W526">
            <v>0</v>
          </cell>
        </row>
        <row r="527">
          <cell r="A527">
            <v>20.09</v>
          </cell>
          <cell r="B527">
            <v>9</v>
          </cell>
          <cell r="C527" t="str">
            <v>Бюджет &gt; 750 кВА (мощнсть) СН</v>
          </cell>
          <cell r="E527">
            <v>0</v>
          </cell>
          <cell r="F527">
            <v>0</v>
          </cell>
          <cell r="G527">
            <v>0</v>
          </cell>
          <cell r="H527">
            <v>0</v>
          </cell>
          <cell r="I527">
            <v>0</v>
          </cell>
          <cell r="J527">
            <v>0</v>
          </cell>
          <cell r="K527">
            <v>0</v>
          </cell>
          <cell r="L527">
            <v>0</v>
          </cell>
          <cell r="M527">
            <v>0</v>
          </cell>
          <cell r="N527">
            <v>0</v>
          </cell>
          <cell r="O527">
            <v>0</v>
          </cell>
          <cell r="P527">
            <v>0</v>
          </cell>
          <cell r="Q527">
            <v>0</v>
          </cell>
          <cell r="S527">
            <v>0</v>
          </cell>
          <cell r="T527">
            <v>0</v>
          </cell>
          <cell r="U527">
            <v>0</v>
          </cell>
          <cell r="V527">
            <v>0</v>
          </cell>
          <cell r="W527">
            <v>0</v>
          </cell>
        </row>
        <row r="528">
          <cell r="A528">
            <v>20.100000000000001</v>
          </cell>
          <cell r="B528">
            <v>10</v>
          </cell>
          <cell r="C528" t="str">
            <v>Бюджет &gt; 750 кВА (эл. энергия) ВН</v>
          </cell>
          <cell r="E528">
            <v>0</v>
          </cell>
          <cell r="F528">
            <v>0</v>
          </cell>
          <cell r="G528">
            <v>0</v>
          </cell>
          <cell r="H528">
            <v>0</v>
          </cell>
          <cell r="I528">
            <v>0</v>
          </cell>
          <cell r="J528">
            <v>0</v>
          </cell>
          <cell r="K528">
            <v>0</v>
          </cell>
          <cell r="L528">
            <v>0</v>
          </cell>
          <cell r="M528">
            <v>0</v>
          </cell>
          <cell r="N528">
            <v>0</v>
          </cell>
          <cell r="O528">
            <v>0</v>
          </cell>
          <cell r="P528">
            <v>0</v>
          </cell>
          <cell r="Q528">
            <v>0</v>
          </cell>
          <cell r="S528">
            <v>0</v>
          </cell>
          <cell r="T528">
            <v>0</v>
          </cell>
          <cell r="U528">
            <v>0</v>
          </cell>
          <cell r="V528">
            <v>0</v>
          </cell>
          <cell r="W528">
            <v>0</v>
          </cell>
        </row>
        <row r="529">
          <cell r="A529">
            <v>20.11</v>
          </cell>
          <cell r="B529">
            <v>11</v>
          </cell>
          <cell r="C529" t="str">
            <v>Бюджет &gt; 750 кВА (одностав) ВН</v>
          </cell>
          <cell r="E529">
            <v>0.70299999999999996</v>
          </cell>
          <cell r="F529">
            <v>0</v>
          </cell>
          <cell r="G529">
            <v>0</v>
          </cell>
          <cell r="H529">
            <v>0</v>
          </cell>
          <cell r="I529">
            <v>0</v>
          </cell>
          <cell r="J529">
            <v>0</v>
          </cell>
          <cell r="K529">
            <v>0</v>
          </cell>
          <cell r="L529">
            <v>0</v>
          </cell>
          <cell r="M529">
            <v>0</v>
          </cell>
          <cell r="N529">
            <v>0</v>
          </cell>
          <cell r="O529">
            <v>0</v>
          </cell>
          <cell r="P529">
            <v>0</v>
          </cell>
          <cell r="Q529">
            <v>0</v>
          </cell>
          <cell r="S529">
            <v>0</v>
          </cell>
          <cell r="T529">
            <v>0</v>
          </cell>
          <cell r="U529">
            <v>0</v>
          </cell>
          <cell r="V529">
            <v>0</v>
          </cell>
          <cell r="W529">
            <v>0</v>
          </cell>
        </row>
        <row r="530">
          <cell r="A530">
            <v>20.12</v>
          </cell>
          <cell r="B530">
            <v>12</v>
          </cell>
          <cell r="C530" t="str">
            <v>Бюджет до 750 кВА (эл. энергия) ВН</v>
          </cell>
          <cell r="E530">
            <v>0.70299999999999996</v>
          </cell>
          <cell r="F530">
            <v>0</v>
          </cell>
          <cell r="G530">
            <v>0</v>
          </cell>
          <cell r="H530">
            <v>0</v>
          </cell>
          <cell r="I530">
            <v>0</v>
          </cell>
          <cell r="J530">
            <v>0</v>
          </cell>
          <cell r="K530">
            <v>0</v>
          </cell>
          <cell r="L530">
            <v>0</v>
          </cell>
          <cell r="M530">
            <v>0</v>
          </cell>
          <cell r="N530">
            <v>0</v>
          </cell>
          <cell r="O530">
            <v>0</v>
          </cell>
          <cell r="P530">
            <v>0</v>
          </cell>
          <cell r="Q530">
            <v>0</v>
          </cell>
          <cell r="S530">
            <v>0</v>
          </cell>
          <cell r="T530">
            <v>0</v>
          </cell>
          <cell r="U530">
            <v>0</v>
          </cell>
          <cell r="V530">
            <v>0</v>
          </cell>
          <cell r="W530">
            <v>0</v>
          </cell>
        </row>
        <row r="531">
          <cell r="A531">
            <v>20.13</v>
          </cell>
          <cell r="B531">
            <v>13</v>
          </cell>
          <cell r="C531" t="str">
            <v>Бюджет до 750 кВА (эл. энергия) СН</v>
          </cell>
          <cell r="E531">
            <v>0</v>
          </cell>
          <cell r="F531">
            <v>0</v>
          </cell>
          <cell r="G531">
            <v>0</v>
          </cell>
          <cell r="H531">
            <v>0</v>
          </cell>
          <cell r="I531">
            <v>0</v>
          </cell>
          <cell r="J531">
            <v>0</v>
          </cell>
          <cell r="K531">
            <v>0</v>
          </cell>
          <cell r="L531">
            <v>0</v>
          </cell>
          <cell r="M531">
            <v>0</v>
          </cell>
          <cell r="N531">
            <v>0</v>
          </cell>
          <cell r="O531">
            <v>0</v>
          </cell>
          <cell r="P531">
            <v>0</v>
          </cell>
          <cell r="Q531">
            <v>0</v>
          </cell>
          <cell r="S531">
            <v>0</v>
          </cell>
          <cell r="T531">
            <v>0</v>
          </cell>
          <cell r="U531">
            <v>0</v>
          </cell>
          <cell r="V531">
            <v>0</v>
          </cell>
          <cell r="W531">
            <v>0</v>
          </cell>
        </row>
        <row r="532">
          <cell r="A532">
            <v>20.14</v>
          </cell>
          <cell r="B532">
            <v>14</v>
          </cell>
          <cell r="C532" t="str">
            <v>Бюджет до 750 кВА (эл. энергия) НН</v>
          </cell>
          <cell r="E532">
            <v>0</v>
          </cell>
          <cell r="F532">
            <v>0</v>
          </cell>
          <cell r="G532">
            <v>0</v>
          </cell>
          <cell r="H532">
            <v>0</v>
          </cell>
          <cell r="I532">
            <v>0</v>
          </cell>
          <cell r="J532">
            <v>0</v>
          </cell>
          <cell r="K532">
            <v>0</v>
          </cell>
          <cell r="L532">
            <v>0</v>
          </cell>
          <cell r="M532">
            <v>0</v>
          </cell>
          <cell r="N532">
            <v>0</v>
          </cell>
          <cell r="O532">
            <v>0</v>
          </cell>
          <cell r="P532">
            <v>0</v>
          </cell>
          <cell r="Q532">
            <v>0</v>
          </cell>
          <cell r="S532">
            <v>0</v>
          </cell>
          <cell r="T532">
            <v>0</v>
          </cell>
          <cell r="U532">
            <v>0</v>
          </cell>
          <cell r="V532">
            <v>0</v>
          </cell>
          <cell r="W532">
            <v>0</v>
          </cell>
        </row>
        <row r="533">
          <cell r="A533">
            <v>20.149999999999999</v>
          </cell>
          <cell r="B533">
            <v>15</v>
          </cell>
          <cell r="C533" t="str">
            <v>Непром. потребители ВН</v>
          </cell>
          <cell r="E533">
            <v>0.82199999999999995</v>
          </cell>
          <cell r="F533">
            <v>0</v>
          </cell>
          <cell r="G533">
            <v>0</v>
          </cell>
          <cell r="H533">
            <v>0</v>
          </cell>
          <cell r="I533">
            <v>0</v>
          </cell>
          <cell r="J533">
            <v>0</v>
          </cell>
          <cell r="K533">
            <v>0</v>
          </cell>
          <cell r="L533">
            <v>0</v>
          </cell>
          <cell r="M533">
            <v>0</v>
          </cell>
          <cell r="N533">
            <v>0</v>
          </cell>
          <cell r="O533">
            <v>0</v>
          </cell>
          <cell r="P533">
            <v>0</v>
          </cell>
          <cell r="Q533">
            <v>0</v>
          </cell>
          <cell r="S533">
            <v>0</v>
          </cell>
          <cell r="T533">
            <v>0</v>
          </cell>
          <cell r="U533">
            <v>0</v>
          </cell>
          <cell r="V533">
            <v>0</v>
          </cell>
          <cell r="W533">
            <v>0</v>
          </cell>
        </row>
        <row r="534">
          <cell r="A534">
            <v>20.16</v>
          </cell>
          <cell r="B534">
            <v>16</v>
          </cell>
          <cell r="C534" t="str">
            <v>Сельское хозяйство НД</v>
          </cell>
          <cell r="E534">
            <v>0.68400000000000005</v>
          </cell>
          <cell r="F534">
            <v>0</v>
          </cell>
          <cell r="G534">
            <v>0</v>
          </cell>
          <cell r="H534">
            <v>0</v>
          </cell>
          <cell r="I534">
            <v>0</v>
          </cell>
          <cell r="J534">
            <v>0</v>
          </cell>
          <cell r="K534">
            <v>0</v>
          </cell>
          <cell r="L534">
            <v>0</v>
          </cell>
          <cell r="M534">
            <v>0</v>
          </cell>
          <cell r="N534">
            <v>0</v>
          </cell>
          <cell r="O534">
            <v>0</v>
          </cell>
          <cell r="P534">
            <v>0</v>
          </cell>
          <cell r="Q534">
            <v>0</v>
          </cell>
          <cell r="S534">
            <v>0</v>
          </cell>
          <cell r="T534">
            <v>0</v>
          </cell>
          <cell r="U534">
            <v>0</v>
          </cell>
          <cell r="V534">
            <v>0</v>
          </cell>
          <cell r="W534">
            <v>0</v>
          </cell>
        </row>
        <row r="535">
          <cell r="A535">
            <v>20.170000000000002</v>
          </cell>
          <cell r="B535">
            <v>17</v>
          </cell>
          <cell r="C535" t="str">
            <v>Хоз. нужды энергосистемы ВН</v>
          </cell>
          <cell r="E535">
            <v>0.78100000000000003</v>
          </cell>
          <cell r="F535">
            <v>0</v>
          </cell>
          <cell r="G535">
            <v>0</v>
          </cell>
          <cell r="H535">
            <v>0</v>
          </cell>
          <cell r="I535">
            <v>0</v>
          </cell>
          <cell r="J535">
            <v>0</v>
          </cell>
          <cell r="K535">
            <v>0</v>
          </cell>
          <cell r="L535">
            <v>0</v>
          </cell>
          <cell r="M535">
            <v>0</v>
          </cell>
          <cell r="N535">
            <v>0</v>
          </cell>
          <cell r="O535">
            <v>0</v>
          </cell>
          <cell r="P535">
            <v>0</v>
          </cell>
          <cell r="Q535">
            <v>0</v>
          </cell>
          <cell r="S535">
            <v>0</v>
          </cell>
          <cell r="T535">
            <v>0</v>
          </cell>
          <cell r="U535">
            <v>0</v>
          </cell>
          <cell r="V535">
            <v>0</v>
          </cell>
          <cell r="W535">
            <v>0</v>
          </cell>
        </row>
        <row r="536">
          <cell r="A536">
            <v>20.18</v>
          </cell>
          <cell r="B536">
            <v>18</v>
          </cell>
          <cell r="C536" t="str">
            <v>Население с эл. плитами</v>
          </cell>
          <cell r="E536">
            <v>0.52</v>
          </cell>
          <cell r="F536">
            <v>0</v>
          </cell>
          <cell r="G536">
            <v>0</v>
          </cell>
          <cell r="H536">
            <v>0</v>
          </cell>
          <cell r="I536">
            <v>0</v>
          </cell>
          <cell r="J536">
            <v>0</v>
          </cell>
          <cell r="K536">
            <v>0</v>
          </cell>
          <cell r="L536">
            <v>0</v>
          </cell>
          <cell r="M536">
            <v>0</v>
          </cell>
          <cell r="N536">
            <v>0</v>
          </cell>
          <cell r="O536">
            <v>0</v>
          </cell>
          <cell r="P536">
            <v>0</v>
          </cell>
          <cell r="Q536">
            <v>0</v>
          </cell>
          <cell r="S536">
            <v>0</v>
          </cell>
          <cell r="T536">
            <v>0</v>
          </cell>
          <cell r="U536">
            <v>0</v>
          </cell>
          <cell r="V536">
            <v>0</v>
          </cell>
          <cell r="W536">
            <v>0</v>
          </cell>
        </row>
        <row r="537">
          <cell r="A537">
            <v>20.190000000000001</v>
          </cell>
          <cell r="B537">
            <v>19</v>
          </cell>
          <cell r="C537" t="str">
            <v>Население с газовыми плитами</v>
          </cell>
          <cell r="E537">
            <v>0.74</v>
          </cell>
          <cell r="F537">
            <v>0</v>
          </cell>
          <cell r="G537">
            <v>0</v>
          </cell>
          <cell r="H537">
            <v>0</v>
          </cell>
          <cell r="I537">
            <v>0</v>
          </cell>
          <cell r="J537">
            <v>0</v>
          </cell>
          <cell r="K537">
            <v>0</v>
          </cell>
          <cell r="L537">
            <v>0</v>
          </cell>
          <cell r="M537">
            <v>0</v>
          </cell>
          <cell r="N537">
            <v>0</v>
          </cell>
          <cell r="O537">
            <v>0</v>
          </cell>
          <cell r="P537">
            <v>0</v>
          </cell>
          <cell r="Q537">
            <v>0</v>
          </cell>
          <cell r="S537">
            <v>0</v>
          </cell>
          <cell r="T537">
            <v>0</v>
          </cell>
          <cell r="U537">
            <v>0</v>
          </cell>
          <cell r="V537">
            <v>0</v>
          </cell>
          <cell r="W537">
            <v>0</v>
          </cell>
        </row>
        <row r="538">
          <cell r="A538">
            <v>20.2</v>
          </cell>
          <cell r="B538">
            <v>20</v>
          </cell>
          <cell r="C538" t="str">
            <v xml:space="preserve">Населенные пункты сельские </v>
          </cell>
          <cell r="E538">
            <v>0.46</v>
          </cell>
          <cell r="F538">
            <v>0</v>
          </cell>
          <cell r="G538">
            <v>0</v>
          </cell>
          <cell r="H538">
            <v>0</v>
          </cell>
          <cell r="I538">
            <v>0</v>
          </cell>
          <cell r="J538">
            <v>0</v>
          </cell>
          <cell r="K538">
            <v>0</v>
          </cell>
          <cell r="L538">
            <v>0</v>
          </cell>
          <cell r="M538">
            <v>0</v>
          </cell>
          <cell r="N538">
            <v>0</v>
          </cell>
          <cell r="O538">
            <v>0</v>
          </cell>
          <cell r="P538">
            <v>0</v>
          </cell>
          <cell r="Q538">
            <v>0</v>
          </cell>
          <cell r="S538">
            <v>0</v>
          </cell>
          <cell r="T538">
            <v>0</v>
          </cell>
          <cell r="U538">
            <v>0</v>
          </cell>
          <cell r="V538">
            <v>0</v>
          </cell>
          <cell r="W538">
            <v>0</v>
          </cell>
        </row>
        <row r="539">
          <cell r="A539">
            <v>20.21</v>
          </cell>
          <cell r="B539">
            <v>21</v>
          </cell>
          <cell r="C539" t="str">
            <v>Населенные пункты городские</v>
          </cell>
          <cell r="E539">
            <v>0.65</v>
          </cell>
          <cell r="F539">
            <v>0</v>
          </cell>
          <cell r="G539">
            <v>0</v>
          </cell>
          <cell r="H539">
            <v>0</v>
          </cell>
          <cell r="I539">
            <v>0</v>
          </cell>
          <cell r="J539">
            <v>0</v>
          </cell>
          <cell r="K539">
            <v>0</v>
          </cell>
          <cell r="L539">
            <v>0</v>
          </cell>
          <cell r="M539">
            <v>0</v>
          </cell>
          <cell r="N539">
            <v>0</v>
          </cell>
          <cell r="O539">
            <v>0</v>
          </cell>
          <cell r="P539">
            <v>0</v>
          </cell>
          <cell r="Q539">
            <v>0</v>
          </cell>
          <cell r="S539">
            <v>0</v>
          </cell>
          <cell r="T539">
            <v>0</v>
          </cell>
          <cell r="U539">
            <v>0</v>
          </cell>
          <cell r="V539">
            <v>0</v>
          </cell>
          <cell r="W539">
            <v>0</v>
          </cell>
        </row>
        <row r="540">
          <cell r="A540">
            <v>20.22</v>
          </cell>
          <cell r="B540">
            <v>22</v>
          </cell>
          <cell r="C540" t="str">
            <v>Насел. пункты город. (гаражн. кооп)</v>
          </cell>
          <cell r="E540">
            <v>0.65</v>
          </cell>
          <cell r="F540">
            <v>0</v>
          </cell>
          <cell r="G540">
            <v>0</v>
          </cell>
          <cell r="H540">
            <v>0</v>
          </cell>
          <cell r="I540">
            <v>0</v>
          </cell>
          <cell r="J540">
            <v>0</v>
          </cell>
          <cell r="K540">
            <v>0</v>
          </cell>
          <cell r="L540">
            <v>0</v>
          </cell>
          <cell r="M540">
            <v>0</v>
          </cell>
          <cell r="N540">
            <v>0</v>
          </cell>
          <cell r="O540">
            <v>0</v>
          </cell>
          <cell r="P540">
            <v>0</v>
          </cell>
          <cell r="Q540">
            <v>0</v>
          </cell>
          <cell r="S540">
            <v>0</v>
          </cell>
          <cell r="T540">
            <v>0</v>
          </cell>
          <cell r="U540">
            <v>0</v>
          </cell>
          <cell r="V540">
            <v>0</v>
          </cell>
          <cell r="W540">
            <v>0</v>
          </cell>
        </row>
        <row r="541">
          <cell r="A541">
            <v>20.23</v>
          </cell>
          <cell r="B541">
            <v>23</v>
          </cell>
          <cell r="C541" t="str">
            <v>Население с эл. плитами с общ. учётом</v>
          </cell>
          <cell r="E541">
            <v>0.46</v>
          </cell>
          <cell r="F541">
            <v>0</v>
          </cell>
          <cell r="G541">
            <v>0</v>
          </cell>
          <cell r="H541">
            <v>0</v>
          </cell>
          <cell r="I541">
            <v>0</v>
          </cell>
          <cell r="J541">
            <v>0</v>
          </cell>
          <cell r="K541">
            <v>0</v>
          </cell>
          <cell r="L541">
            <v>0</v>
          </cell>
          <cell r="M541">
            <v>0</v>
          </cell>
          <cell r="N541">
            <v>0</v>
          </cell>
          <cell r="O541">
            <v>0</v>
          </cell>
          <cell r="P541">
            <v>0</v>
          </cell>
          <cell r="Q541">
            <v>0</v>
          </cell>
          <cell r="S541">
            <v>0</v>
          </cell>
          <cell r="T541">
            <v>0</v>
          </cell>
          <cell r="U541">
            <v>0</v>
          </cell>
          <cell r="V541">
            <v>0</v>
          </cell>
          <cell r="W541">
            <v>0</v>
          </cell>
        </row>
        <row r="542">
          <cell r="A542">
            <v>20.239999999999998</v>
          </cell>
          <cell r="B542">
            <v>24</v>
          </cell>
          <cell r="C542" t="str">
            <v>Перепродавец пром.</v>
          </cell>
          <cell r="E542">
            <v>0</v>
          </cell>
          <cell r="F542">
            <v>0</v>
          </cell>
          <cell r="G542">
            <v>0</v>
          </cell>
          <cell r="H542">
            <v>0</v>
          </cell>
          <cell r="I542">
            <v>0</v>
          </cell>
          <cell r="J542">
            <v>0</v>
          </cell>
          <cell r="K542">
            <v>0</v>
          </cell>
          <cell r="L542">
            <v>0</v>
          </cell>
          <cell r="M542">
            <v>0</v>
          </cell>
          <cell r="N542">
            <v>0</v>
          </cell>
          <cell r="O542">
            <v>0</v>
          </cell>
          <cell r="P542">
            <v>0</v>
          </cell>
          <cell r="Q542">
            <v>0</v>
          </cell>
          <cell r="S542">
            <v>0</v>
          </cell>
          <cell r="T542">
            <v>0</v>
          </cell>
          <cell r="U542">
            <v>0</v>
          </cell>
          <cell r="V542">
            <v>0</v>
          </cell>
          <cell r="W542">
            <v>0</v>
          </cell>
        </row>
        <row r="543">
          <cell r="A543">
            <v>20.25</v>
          </cell>
          <cell r="B543">
            <v>25</v>
          </cell>
          <cell r="C543" t="str">
            <v>Перепродавец населен.</v>
          </cell>
          <cell r="E543">
            <v>0</v>
          </cell>
          <cell r="F543">
            <v>0</v>
          </cell>
          <cell r="G543">
            <v>0</v>
          </cell>
          <cell r="H543">
            <v>0</v>
          </cell>
          <cell r="I543">
            <v>0</v>
          </cell>
          <cell r="J543">
            <v>0</v>
          </cell>
          <cell r="K543">
            <v>0</v>
          </cell>
          <cell r="L543">
            <v>0</v>
          </cell>
          <cell r="M543">
            <v>0</v>
          </cell>
          <cell r="N543">
            <v>0</v>
          </cell>
          <cell r="O543">
            <v>0</v>
          </cell>
          <cell r="P543">
            <v>0</v>
          </cell>
          <cell r="Q543">
            <v>0</v>
          </cell>
          <cell r="S543">
            <v>0</v>
          </cell>
          <cell r="T543">
            <v>0</v>
          </cell>
          <cell r="U543">
            <v>0</v>
          </cell>
          <cell r="V543">
            <v>0</v>
          </cell>
          <cell r="W543">
            <v>0</v>
          </cell>
        </row>
        <row r="544">
          <cell r="A544">
            <v>21</v>
          </cell>
          <cell r="C544" t="str">
            <v>Новый Абонент</v>
          </cell>
          <cell r="F544">
            <v>0</v>
          </cell>
          <cell r="G544">
            <v>0</v>
          </cell>
          <cell r="H544">
            <v>0</v>
          </cell>
          <cell r="I544">
            <v>0</v>
          </cell>
          <cell r="J544">
            <v>0</v>
          </cell>
          <cell r="K544">
            <v>0</v>
          </cell>
          <cell r="L544">
            <v>0</v>
          </cell>
          <cell r="M544">
            <v>0</v>
          </cell>
          <cell r="N544">
            <v>0</v>
          </cell>
          <cell r="O544">
            <v>0</v>
          </cell>
          <cell r="P544">
            <v>0</v>
          </cell>
          <cell r="Q544">
            <v>0</v>
          </cell>
          <cell r="R544" t="str">
            <v>А</v>
          </cell>
          <cell r="S544">
            <v>0</v>
          </cell>
          <cell r="T544">
            <v>0</v>
          </cell>
          <cell r="U544">
            <v>0</v>
          </cell>
          <cell r="V544">
            <v>0</v>
          </cell>
          <cell r="W544">
            <v>0</v>
          </cell>
        </row>
        <row r="545">
          <cell r="C545" t="str">
            <v>Заявленная мощность кВт</v>
          </cell>
          <cell r="F545">
            <v>0</v>
          </cell>
          <cell r="G545">
            <v>0</v>
          </cell>
          <cell r="H545">
            <v>0</v>
          </cell>
          <cell r="I545">
            <v>0</v>
          </cell>
          <cell r="J545">
            <v>0</v>
          </cell>
          <cell r="K545">
            <v>0</v>
          </cell>
          <cell r="L545">
            <v>0</v>
          </cell>
          <cell r="M545">
            <v>0</v>
          </cell>
          <cell r="N545">
            <v>0</v>
          </cell>
          <cell r="O545">
            <v>0</v>
          </cell>
          <cell r="P545">
            <v>0</v>
          </cell>
          <cell r="Q545">
            <v>0</v>
          </cell>
          <cell r="S545">
            <v>0</v>
          </cell>
          <cell r="T545">
            <v>0</v>
          </cell>
          <cell r="U545">
            <v>0</v>
          </cell>
          <cell r="V545">
            <v>0</v>
          </cell>
          <cell r="W545">
            <v>0</v>
          </cell>
        </row>
        <row r="546">
          <cell r="A546">
            <v>21.01</v>
          </cell>
          <cell r="B546">
            <v>1</v>
          </cell>
          <cell r="C546" t="str">
            <v>Пром. &gt; 750 кВА (мощность) ВН</v>
          </cell>
          <cell r="E546">
            <v>387</v>
          </cell>
          <cell r="F546">
            <v>0</v>
          </cell>
          <cell r="G546">
            <v>0</v>
          </cell>
          <cell r="H546">
            <v>0</v>
          </cell>
          <cell r="I546">
            <v>0</v>
          </cell>
          <cell r="J546">
            <v>0</v>
          </cell>
          <cell r="K546">
            <v>0</v>
          </cell>
          <cell r="L546">
            <v>0</v>
          </cell>
          <cell r="M546">
            <v>0</v>
          </cell>
          <cell r="N546">
            <v>0</v>
          </cell>
          <cell r="O546">
            <v>0</v>
          </cell>
          <cell r="P546">
            <v>0</v>
          </cell>
          <cell r="Q546">
            <v>0</v>
          </cell>
          <cell r="S546">
            <v>0</v>
          </cell>
          <cell r="T546">
            <v>0</v>
          </cell>
          <cell r="U546">
            <v>0</v>
          </cell>
          <cell r="V546">
            <v>0</v>
          </cell>
          <cell r="W546">
            <v>0</v>
          </cell>
        </row>
        <row r="547">
          <cell r="A547">
            <v>21.02</v>
          </cell>
          <cell r="B547">
            <v>2</v>
          </cell>
          <cell r="C547" t="str">
            <v>Пром. &gt; 750 кВА (мощность) СН</v>
          </cell>
          <cell r="E547">
            <v>510</v>
          </cell>
          <cell r="F547">
            <v>0</v>
          </cell>
          <cell r="G547">
            <v>0</v>
          </cell>
          <cell r="H547">
            <v>0</v>
          </cell>
          <cell r="I547">
            <v>0</v>
          </cell>
          <cell r="J547">
            <v>0</v>
          </cell>
          <cell r="K547">
            <v>0</v>
          </cell>
          <cell r="L547">
            <v>0</v>
          </cell>
          <cell r="M547">
            <v>0</v>
          </cell>
          <cell r="N547">
            <v>0</v>
          </cell>
          <cell r="O547">
            <v>0</v>
          </cell>
          <cell r="P547">
            <v>0</v>
          </cell>
          <cell r="Q547">
            <v>0</v>
          </cell>
          <cell r="S547">
            <v>0</v>
          </cell>
          <cell r="T547">
            <v>0</v>
          </cell>
          <cell r="U547">
            <v>0</v>
          </cell>
          <cell r="V547">
            <v>0</v>
          </cell>
          <cell r="W547">
            <v>0</v>
          </cell>
        </row>
        <row r="548">
          <cell r="A548">
            <v>21.03</v>
          </cell>
          <cell r="B548">
            <v>3</v>
          </cell>
          <cell r="C548" t="str">
            <v>Пром. &gt; 750 кВА (эл. энергия) ВН</v>
          </cell>
          <cell r="E548">
            <v>0.27100000000000002</v>
          </cell>
          <cell r="F548">
            <v>0</v>
          </cell>
          <cell r="G548">
            <v>0</v>
          </cell>
          <cell r="H548">
            <v>0</v>
          </cell>
          <cell r="I548">
            <v>0</v>
          </cell>
          <cell r="J548">
            <v>0</v>
          </cell>
          <cell r="K548">
            <v>0</v>
          </cell>
          <cell r="L548">
            <v>0</v>
          </cell>
          <cell r="M548">
            <v>0</v>
          </cell>
          <cell r="N548">
            <v>0</v>
          </cell>
          <cell r="O548">
            <v>0</v>
          </cell>
          <cell r="P548">
            <v>0</v>
          </cell>
          <cell r="Q548">
            <v>0</v>
          </cell>
          <cell r="S548">
            <v>0</v>
          </cell>
          <cell r="T548">
            <v>0</v>
          </cell>
          <cell r="U548">
            <v>0</v>
          </cell>
          <cell r="V548">
            <v>0</v>
          </cell>
          <cell r="W548">
            <v>0</v>
          </cell>
        </row>
        <row r="549">
          <cell r="A549">
            <v>21.04</v>
          </cell>
          <cell r="B549">
            <v>4</v>
          </cell>
          <cell r="C549" t="str">
            <v>Пром. &gt; 750 кВА (одностав.) ВН</v>
          </cell>
          <cell r="E549">
            <v>0.82199999999999995</v>
          </cell>
          <cell r="F549">
            <v>0</v>
          </cell>
          <cell r="G549">
            <v>0</v>
          </cell>
          <cell r="H549">
            <v>0</v>
          </cell>
          <cell r="I549">
            <v>0</v>
          </cell>
          <cell r="J549">
            <v>0</v>
          </cell>
          <cell r="K549">
            <v>0</v>
          </cell>
          <cell r="L549">
            <v>0</v>
          </cell>
          <cell r="M549">
            <v>0</v>
          </cell>
          <cell r="N549">
            <v>0</v>
          </cell>
          <cell r="O549">
            <v>0</v>
          </cell>
          <cell r="P549">
            <v>0</v>
          </cell>
          <cell r="Q549">
            <v>0</v>
          </cell>
          <cell r="S549">
            <v>0</v>
          </cell>
          <cell r="T549">
            <v>0</v>
          </cell>
          <cell r="U549">
            <v>0</v>
          </cell>
          <cell r="V549">
            <v>0</v>
          </cell>
          <cell r="W549">
            <v>0</v>
          </cell>
        </row>
        <row r="550">
          <cell r="A550">
            <v>21.05</v>
          </cell>
          <cell r="B550">
            <v>5</v>
          </cell>
          <cell r="C550" t="str">
            <v>Пром. до 750 кВА (эл. энергия) ВН</v>
          </cell>
          <cell r="E550">
            <v>0.82199999999999995</v>
          </cell>
          <cell r="F550">
            <v>0</v>
          </cell>
          <cell r="G550">
            <v>0</v>
          </cell>
          <cell r="H550">
            <v>0</v>
          </cell>
          <cell r="I550">
            <v>0</v>
          </cell>
          <cell r="J550">
            <v>0</v>
          </cell>
          <cell r="K550">
            <v>0</v>
          </cell>
          <cell r="L550">
            <v>0</v>
          </cell>
          <cell r="M550">
            <v>0</v>
          </cell>
          <cell r="N550">
            <v>0</v>
          </cell>
          <cell r="O550">
            <v>0</v>
          </cell>
          <cell r="P550">
            <v>0</v>
          </cell>
          <cell r="Q550">
            <v>0</v>
          </cell>
          <cell r="S550">
            <v>0</v>
          </cell>
          <cell r="T550">
            <v>0</v>
          </cell>
          <cell r="U550">
            <v>0</v>
          </cell>
          <cell r="V550">
            <v>0</v>
          </cell>
          <cell r="W550">
            <v>0</v>
          </cell>
        </row>
        <row r="551">
          <cell r="A551">
            <v>21.06</v>
          </cell>
          <cell r="B551">
            <v>6</v>
          </cell>
          <cell r="C551" t="str">
            <v>Пром. до 750 кВА (эл. энергия) СН</v>
          </cell>
          <cell r="E551">
            <v>1.0349999999999999</v>
          </cell>
          <cell r="F551">
            <v>0</v>
          </cell>
          <cell r="G551">
            <v>0</v>
          </cell>
          <cell r="H551">
            <v>0</v>
          </cell>
          <cell r="I551">
            <v>0</v>
          </cell>
          <cell r="J551">
            <v>0</v>
          </cell>
          <cell r="K551">
            <v>0</v>
          </cell>
          <cell r="L551">
            <v>0</v>
          </cell>
          <cell r="M551">
            <v>0</v>
          </cell>
          <cell r="N551">
            <v>0</v>
          </cell>
          <cell r="O551">
            <v>0</v>
          </cell>
          <cell r="P551">
            <v>0</v>
          </cell>
          <cell r="Q551">
            <v>0</v>
          </cell>
          <cell r="S551">
            <v>0</v>
          </cell>
          <cell r="T551">
            <v>0</v>
          </cell>
          <cell r="U551">
            <v>0</v>
          </cell>
          <cell r="V551">
            <v>0</v>
          </cell>
          <cell r="W551">
            <v>0</v>
          </cell>
        </row>
        <row r="552">
          <cell r="A552">
            <v>21.07</v>
          </cell>
          <cell r="B552">
            <v>7</v>
          </cell>
          <cell r="C552" t="str">
            <v>Пром. до 750 кВА (эл. энергия) НН</v>
          </cell>
          <cell r="E552">
            <v>1.1259999999999999</v>
          </cell>
          <cell r="F552">
            <v>0</v>
          </cell>
          <cell r="G552">
            <v>0</v>
          </cell>
          <cell r="H552">
            <v>0</v>
          </cell>
          <cell r="I552">
            <v>0</v>
          </cell>
          <cell r="J552">
            <v>0</v>
          </cell>
          <cell r="K552">
            <v>0</v>
          </cell>
          <cell r="L552">
            <v>0</v>
          </cell>
          <cell r="M552">
            <v>0</v>
          </cell>
          <cell r="N552">
            <v>0</v>
          </cell>
          <cell r="O552">
            <v>0</v>
          </cell>
          <cell r="P552">
            <v>0</v>
          </cell>
          <cell r="Q552">
            <v>0</v>
          </cell>
          <cell r="S552">
            <v>0</v>
          </cell>
          <cell r="T552">
            <v>0</v>
          </cell>
          <cell r="U552">
            <v>0</v>
          </cell>
          <cell r="V552">
            <v>0</v>
          </cell>
          <cell r="W552">
            <v>0</v>
          </cell>
        </row>
        <row r="553">
          <cell r="A553">
            <v>21.08</v>
          </cell>
          <cell r="B553">
            <v>8</v>
          </cell>
          <cell r="C553" t="str">
            <v>Бюджет &gt; 750 кВА (мощнсть) ВН</v>
          </cell>
          <cell r="E553">
            <v>0</v>
          </cell>
          <cell r="F553">
            <v>0</v>
          </cell>
          <cell r="G553">
            <v>0</v>
          </cell>
          <cell r="H553">
            <v>0</v>
          </cell>
          <cell r="I553">
            <v>0</v>
          </cell>
          <cell r="J553">
            <v>0</v>
          </cell>
          <cell r="K553">
            <v>0</v>
          </cell>
          <cell r="L553">
            <v>0</v>
          </cell>
          <cell r="M553">
            <v>0</v>
          </cell>
          <cell r="N553">
            <v>0</v>
          </cell>
          <cell r="O553">
            <v>0</v>
          </cell>
          <cell r="P553">
            <v>0</v>
          </cell>
          <cell r="Q553">
            <v>0</v>
          </cell>
          <cell r="S553">
            <v>0</v>
          </cell>
          <cell r="T553">
            <v>0</v>
          </cell>
          <cell r="U553">
            <v>0</v>
          </cell>
          <cell r="V553">
            <v>0</v>
          </cell>
          <cell r="W553">
            <v>0</v>
          </cell>
        </row>
        <row r="554">
          <cell r="A554">
            <v>21.09</v>
          </cell>
          <cell r="B554">
            <v>9</v>
          </cell>
          <cell r="C554" t="str">
            <v>Бюджет &gt; 750 кВА (мощнсть) СН</v>
          </cell>
          <cell r="E554">
            <v>0</v>
          </cell>
          <cell r="F554">
            <v>0</v>
          </cell>
          <cell r="G554">
            <v>0</v>
          </cell>
          <cell r="H554">
            <v>0</v>
          </cell>
          <cell r="I554">
            <v>0</v>
          </cell>
          <cell r="J554">
            <v>0</v>
          </cell>
          <cell r="K554">
            <v>0</v>
          </cell>
          <cell r="L554">
            <v>0</v>
          </cell>
          <cell r="M554">
            <v>0</v>
          </cell>
          <cell r="N554">
            <v>0</v>
          </cell>
          <cell r="O554">
            <v>0</v>
          </cell>
          <cell r="P554">
            <v>0</v>
          </cell>
          <cell r="Q554">
            <v>0</v>
          </cell>
          <cell r="S554">
            <v>0</v>
          </cell>
          <cell r="T554">
            <v>0</v>
          </cell>
          <cell r="U554">
            <v>0</v>
          </cell>
          <cell r="V554">
            <v>0</v>
          </cell>
          <cell r="W554">
            <v>0</v>
          </cell>
        </row>
        <row r="555">
          <cell r="A555">
            <v>21.1</v>
          </cell>
          <cell r="B555">
            <v>10</v>
          </cell>
          <cell r="C555" t="str">
            <v>Бюджет &gt; 750 кВА (эл. энергия) ВН</v>
          </cell>
          <cell r="E555">
            <v>0</v>
          </cell>
          <cell r="F555">
            <v>0</v>
          </cell>
          <cell r="G555">
            <v>0</v>
          </cell>
          <cell r="H555">
            <v>0</v>
          </cell>
          <cell r="I555">
            <v>0</v>
          </cell>
          <cell r="J555">
            <v>0</v>
          </cell>
          <cell r="K555">
            <v>0</v>
          </cell>
          <cell r="L555">
            <v>0</v>
          </cell>
          <cell r="M555">
            <v>0</v>
          </cell>
          <cell r="N555">
            <v>0</v>
          </cell>
          <cell r="O555">
            <v>0</v>
          </cell>
          <cell r="P555">
            <v>0</v>
          </cell>
          <cell r="Q555">
            <v>0</v>
          </cell>
          <cell r="S555">
            <v>0</v>
          </cell>
          <cell r="T555">
            <v>0</v>
          </cell>
          <cell r="U555">
            <v>0</v>
          </cell>
          <cell r="V555">
            <v>0</v>
          </cell>
          <cell r="W555">
            <v>0</v>
          </cell>
        </row>
        <row r="556">
          <cell r="A556">
            <v>21.11</v>
          </cell>
          <cell r="B556">
            <v>11</v>
          </cell>
          <cell r="C556" t="str">
            <v>Бюджет &gt; 750 кВА (одностав) ВН</v>
          </cell>
          <cell r="E556">
            <v>0.70299999999999996</v>
          </cell>
          <cell r="F556">
            <v>0</v>
          </cell>
          <cell r="G556">
            <v>0</v>
          </cell>
          <cell r="H556">
            <v>0</v>
          </cell>
          <cell r="I556">
            <v>0</v>
          </cell>
          <cell r="J556">
            <v>0</v>
          </cell>
          <cell r="K556">
            <v>0</v>
          </cell>
          <cell r="L556">
            <v>0</v>
          </cell>
          <cell r="M556">
            <v>0</v>
          </cell>
          <cell r="N556">
            <v>0</v>
          </cell>
          <cell r="O556">
            <v>0</v>
          </cell>
          <cell r="P556">
            <v>0</v>
          </cell>
          <cell r="Q556">
            <v>0</v>
          </cell>
          <cell r="S556">
            <v>0</v>
          </cell>
          <cell r="T556">
            <v>0</v>
          </cell>
          <cell r="U556">
            <v>0</v>
          </cell>
          <cell r="V556">
            <v>0</v>
          </cell>
          <cell r="W556">
            <v>0</v>
          </cell>
        </row>
        <row r="557">
          <cell r="A557">
            <v>21.12</v>
          </cell>
          <cell r="B557">
            <v>12</v>
          </cell>
          <cell r="C557" t="str">
            <v>Бюджет до 750 кВА (эл. энергия) ВН</v>
          </cell>
          <cell r="E557">
            <v>0.70299999999999996</v>
          </cell>
          <cell r="F557">
            <v>0</v>
          </cell>
          <cell r="G557">
            <v>0</v>
          </cell>
          <cell r="H557">
            <v>0</v>
          </cell>
          <cell r="I557">
            <v>0</v>
          </cell>
          <cell r="J557">
            <v>0</v>
          </cell>
          <cell r="K557">
            <v>0</v>
          </cell>
          <cell r="L557">
            <v>0</v>
          </cell>
          <cell r="M557">
            <v>0</v>
          </cell>
          <cell r="N557">
            <v>0</v>
          </cell>
          <cell r="O557">
            <v>0</v>
          </cell>
          <cell r="P557">
            <v>0</v>
          </cell>
          <cell r="Q557">
            <v>0</v>
          </cell>
          <cell r="S557">
            <v>0</v>
          </cell>
          <cell r="T557">
            <v>0</v>
          </cell>
          <cell r="U557">
            <v>0</v>
          </cell>
          <cell r="V557">
            <v>0</v>
          </cell>
          <cell r="W557">
            <v>0</v>
          </cell>
        </row>
        <row r="558">
          <cell r="A558">
            <v>21.13</v>
          </cell>
          <cell r="B558">
            <v>13</v>
          </cell>
          <cell r="C558" t="str">
            <v>Бюджет до 750 кВА (эл. энергия) СН</v>
          </cell>
          <cell r="E558">
            <v>0</v>
          </cell>
          <cell r="F558">
            <v>0</v>
          </cell>
          <cell r="G558">
            <v>0</v>
          </cell>
          <cell r="H558">
            <v>0</v>
          </cell>
          <cell r="I558">
            <v>0</v>
          </cell>
          <cell r="J558">
            <v>0</v>
          </cell>
          <cell r="K558">
            <v>0</v>
          </cell>
          <cell r="L558">
            <v>0</v>
          </cell>
          <cell r="M558">
            <v>0</v>
          </cell>
          <cell r="N558">
            <v>0</v>
          </cell>
          <cell r="O558">
            <v>0</v>
          </cell>
          <cell r="P558">
            <v>0</v>
          </cell>
          <cell r="Q558">
            <v>0</v>
          </cell>
          <cell r="S558">
            <v>0</v>
          </cell>
          <cell r="T558">
            <v>0</v>
          </cell>
          <cell r="U558">
            <v>0</v>
          </cell>
          <cell r="V558">
            <v>0</v>
          </cell>
          <cell r="W558">
            <v>0</v>
          </cell>
        </row>
        <row r="559">
          <cell r="A559">
            <v>21.14</v>
          </cell>
          <cell r="B559">
            <v>14</v>
          </cell>
          <cell r="C559" t="str">
            <v>Бюджет до 750 кВА (эл. энергия) НН</v>
          </cell>
          <cell r="E559">
            <v>0</v>
          </cell>
          <cell r="F559">
            <v>0</v>
          </cell>
          <cell r="G559">
            <v>0</v>
          </cell>
          <cell r="H559">
            <v>0</v>
          </cell>
          <cell r="I559">
            <v>0</v>
          </cell>
          <cell r="J559">
            <v>0</v>
          </cell>
          <cell r="K559">
            <v>0</v>
          </cell>
          <cell r="L559">
            <v>0</v>
          </cell>
          <cell r="M559">
            <v>0</v>
          </cell>
          <cell r="N559">
            <v>0</v>
          </cell>
          <cell r="O559">
            <v>0</v>
          </cell>
          <cell r="P559">
            <v>0</v>
          </cell>
          <cell r="Q559">
            <v>0</v>
          </cell>
          <cell r="S559">
            <v>0</v>
          </cell>
          <cell r="T559">
            <v>0</v>
          </cell>
          <cell r="U559">
            <v>0</v>
          </cell>
          <cell r="V559">
            <v>0</v>
          </cell>
          <cell r="W559">
            <v>0</v>
          </cell>
        </row>
        <row r="560">
          <cell r="A560">
            <v>21.15</v>
          </cell>
          <cell r="B560">
            <v>15</v>
          </cell>
          <cell r="C560" t="str">
            <v>Непром. потребители ВН</v>
          </cell>
          <cell r="E560">
            <v>0.82199999999999995</v>
          </cell>
          <cell r="F560">
            <v>0</v>
          </cell>
          <cell r="G560">
            <v>0</v>
          </cell>
          <cell r="H560">
            <v>0</v>
          </cell>
          <cell r="I560">
            <v>0</v>
          </cell>
          <cell r="J560">
            <v>0</v>
          </cell>
          <cell r="K560">
            <v>0</v>
          </cell>
          <cell r="L560">
            <v>0</v>
          </cell>
          <cell r="M560">
            <v>0</v>
          </cell>
          <cell r="N560">
            <v>0</v>
          </cell>
          <cell r="O560">
            <v>0</v>
          </cell>
          <cell r="P560">
            <v>0</v>
          </cell>
          <cell r="Q560">
            <v>0</v>
          </cell>
          <cell r="S560">
            <v>0</v>
          </cell>
          <cell r="T560">
            <v>0</v>
          </cell>
          <cell r="U560">
            <v>0</v>
          </cell>
          <cell r="V560">
            <v>0</v>
          </cell>
          <cell r="W560">
            <v>0</v>
          </cell>
        </row>
        <row r="561">
          <cell r="A561">
            <v>21.16</v>
          </cell>
          <cell r="B561">
            <v>16</v>
          </cell>
          <cell r="C561" t="str">
            <v>Сельское хозяйство НД</v>
          </cell>
          <cell r="E561">
            <v>0.68400000000000005</v>
          </cell>
          <cell r="F561">
            <v>0</v>
          </cell>
          <cell r="G561">
            <v>0</v>
          </cell>
          <cell r="H561">
            <v>0</v>
          </cell>
          <cell r="I561">
            <v>0</v>
          </cell>
          <cell r="J561">
            <v>0</v>
          </cell>
          <cell r="K561">
            <v>0</v>
          </cell>
          <cell r="L561">
            <v>0</v>
          </cell>
          <cell r="M561">
            <v>0</v>
          </cell>
          <cell r="N561">
            <v>0</v>
          </cell>
          <cell r="O561">
            <v>0</v>
          </cell>
          <cell r="P561">
            <v>0</v>
          </cell>
          <cell r="Q561">
            <v>0</v>
          </cell>
          <cell r="S561">
            <v>0</v>
          </cell>
          <cell r="T561">
            <v>0</v>
          </cell>
          <cell r="U561">
            <v>0</v>
          </cell>
          <cell r="V561">
            <v>0</v>
          </cell>
          <cell r="W561">
            <v>0</v>
          </cell>
        </row>
        <row r="562">
          <cell r="A562">
            <v>21.17</v>
          </cell>
          <cell r="B562">
            <v>17</v>
          </cell>
          <cell r="C562" t="str">
            <v>Хоз. нужды энергосистемы ВН</v>
          </cell>
          <cell r="E562">
            <v>0.78100000000000003</v>
          </cell>
          <cell r="F562">
            <v>0</v>
          </cell>
          <cell r="G562">
            <v>0</v>
          </cell>
          <cell r="H562">
            <v>0</v>
          </cell>
          <cell r="I562">
            <v>0</v>
          </cell>
          <cell r="J562">
            <v>0</v>
          </cell>
          <cell r="K562">
            <v>0</v>
          </cell>
          <cell r="L562">
            <v>0</v>
          </cell>
          <cell r="M562">
            <v>0</v>
          </cell>
          <cell r="N562">
            <v>0</v>
          </cell>
          <cell r="O562">
            <v>0</v>
          </cell>
          <cell r="P562">
            <v>0</v>
          </cell>
          <cell r="Q562">
            <v>0</v>
          </cell>
          <cell r="S562">
            <v>0</v>
          </cell>
          <cell r="T562">
            <v>0</v>
          </cell>
          <cell r="U562">
            <v>0</v>
          </cell>
          <cell r="V562">
            <v>0</v>
          </cell>
          <cell r="W562">
            <v>0</v>
          </cell>
        </row>
        <row r="563">
          <cell r="A563">
            <v>21.18</v>
          </cell>
          <cell r="B563">
            <v>18</v>
          </cell>
          <cell r="C563" t="str">
            <v>Население с эл. плитами</v>
          </cell>
          <cell r="E563">
            <v>0.52</v>
          </cell>
          <cell r="F563">
            <v>0</v>
          </cell>
          <cell r="G563">
            <v>0</v>
          </cell>
          <cell r="H563">
            <v>0</v>
          </cell>
          <cell r="I563">
            <v>0</v>
          </cell>
          <cell r="J563">
            <v>0</v>
          </cell>
          <cell r="K563">
            <v>0</v>
          </cell>
          <cell r="L563">
            <v>0</v>
          </cell>
          <cell r="M563">
            <v>0</v>
          </cell>
          <cell r="N563">
            <v>0</v>
          </cell>
          <cell r="O563">
            <v>0</v>
          </cell>
          <cell r="P563">
            <v>0</v>
          </cell>
          <cell r="Q563">
            <v>0</v>
          </cell>
          <cell r="S563">
            <v>0</v>
          </cell>
          <cell r="T563">
            <v>0</v>
          </cell>
          <cell r="U563">
            <v>0</v>
          </cell>
          <cell r="V563">
            <v>0</v>
          </cell>
          <cell r="W563">
            <v>0</v>
          </cell>
        </row>
        <row r="564">
          <cell r="A564">
            <v>21.19</v>
          </cell>
          <cell r="B564">
            <v>19</v>
          </cell>
          <cell r="C564" t="str">
            <v>Население с газовыми плитами</v>
          </cell>
          <cell r="E564">
            <v>0.74</v>
          </cell>
          <cell r="F564">
            <v>0</v>
          </cell>
          <cell r="G564">
            <v>0</v>
          </cell>
          <cell r="H564">
            <v>0</v>
          </cell>
          <cell r="I564">
            <v>0</v>
          </cell>
          <cell r="J564">
            <v>0</v>
          </cell>
          <cell r="K564">
            <v>0</v>
          </cell>
          <cell r="L564">
            <v>0</v>
          </cell>
          <cell r="M564">
            <v>0</v>
          </cell>
          <cell r="N564">
            <v>0</v>
          </cell>
          <cell r="O564">
            <v>0</v>
          </cell>
          <cell r="P564">
            <v>0</v>
          </cell>
          <cell r="Q564">
            <v>0</v>
          </cell>
          <cell r="S564">
            <v>0</v>
          </cell>
          <cell r="T564">
            <v>0</v>
          </cell>
          <cell r="U564">
            <v>0</v>
          </cell>
          <cell r="V564">
            <v>0</v>
          </cell>
          <cell r="W564">
            <v>0</v>
          </cell>
        </row>
        <row r="565">
          <cell r="A565">
            <v>21.2</v>
          </cell>
          <cell r="B565">
            <v>20</v>
          </cell>
          <cell r="C565" t="str">
            <v xml:space="preserve">Населенные пункты сельские </v>
          </cell>
          <cell r="E565">
            <v>0.46</v>
          </cell>
          <cell r="F565">
            <v>0</v>
          </cell>
          <cell r="G565">
            <v>0</v>
          </cell>
          <cell r="H565">
            <v>0</v>
          </cell>
          <cell r="I565">
            <v>0</v>
          </cell>
          <cell r="J565">
            <v>0</v>
          </cell>
          <cell r="K565">
            <v>0</v>
          </cell>
          <cell r="L565">
            <v>0</v>
          </cell>
          <cell r="M565">
            <v>0</v>
          </cell>
          <cell r="N565">
            <v>0</v>
          </cell>
          <cell r="O565">
            <v>0</v>
          </cell>
          <cell r="P565">
            <v>0</v>
          </cell>
          <cell r="Q565">
            <v>0</v>
          </cell>
          <cell r="S565">
            <v>0</v>
          </cell>
          <cell r="T565">
            <v>0</v>
          </cell>
          <cell r="U565">
            <v>0</v>
          </cell>
          <cell r="V565">
            <v>0</v>
          </cell>
          <cell r="W565">
            <v>0</v>
          </cell>
        </row>
        <row r="566">
          <cell r="A566">
            <v>21.21</v>
          </cell>
          <cell r="B566">
            <v>21</v>
          </cell>
          <cell r="C566" t="str">
            <v>Населенные пункты городские</v>
          </cell>
          <cell r="E566">
            <v>0.65</v>
          </cell>
          <cell r="F566">
            <v>0</v>
          </cell>
          <cell r="G566">
            <v>0</v>
          </cell>
          <cell r="H566">
            <v>0</v>
          </cell>
          <cell r="I566">
            <v>0</v>
          </cell>
          <cell r="J566">
            <v>0</v>
          </cell>
          <cell r="K566">
            <v>0</v>
          </cell>
          <cell r="L566">
            <v>0</v>
          </cell>
          <cell r="M566">
            <v>0</v>
          </cell>
          <cell r="N566">
            <v>0</v>
          </cell>
          <cell r="O566">
            <v>0</v>
          </cell>
          <cell r="P566">
            <v>0</v>
          </cell>
          <cell r="Q566">
            <v>0</v>
          </cell>
          <cell r="S566">
            <v>0</v>
          </cell>
          <cell r="T566">
            <v>0</v>
          </cell>
          <cell r="U566">
            <v>0</v>
          </cell>
          <cell r="V566">
            <v>0</v>
          </cell>
          <cell r="W566">
            <v>0</v>
          </cell>
        </row>
        <row r="567">
          <cell r="A567">
            <v>21.22</v>
          </cell>
          <cell r="B567">
            <v>22</v>
          </cell>
          <cell r="C567" t="str">
            <v>Насел. пункты город. (гаражн. кооп)</v>
          </cell>
          <cell r="E567">
            <v>0.65</v>
          </cell>
          <cell r="F567">
            <v>0</v>
          </cell>
          <cell r="G567">
            <v>0</v>
          </cell>
          <cell r="H567">
            <v>0</v>
          </cell>
          <cell r="I567">
            <v>0</v>
          </cell>
          <cell r="J567">
            <v>0</v>
          </cell>
          <cell r="K567">
            <v>0</v>
          </cell>
          <cell r="L567">
            <v>0</v>
          </cell>
          <cell r="M567">
            <v>0</v>
          </cell>
          <cell r="N567">
            <v>0</v>
          </cell>
          <cell r="O567">
            <v>0</v>
          </cell>
          <cell r="P567">
            <v>0</v>
          </cell>
          <cell r="Q567">
            <v>0</v>
          </cell>
          <cell r="S567">
            <v>0</v>
          </cell>
          <cell r="T567">
            <v>0</v>
          </cell>
          <cell r="U567">
            <v>0</v>
          </cell>
          <cell r="V567">
            <v>0</v>
          </cell>
          <cell r="W567">
            <v>0</v>
          </cell>
        </row>
        <row r="568">
          <cell r="A568">
            <v>21.23</v>
          </cell>
          <cell r="B568">
            <v>23</v>
          </cell>
          <cell r="C568" t="str">
            <v>Население с эл. плитами с общ. учётом</v>
          </cell>
          <cell r="E568">
            <v>0.46</v>
          </cell>
          <cell r="F568">
            <v>0</v>
          </cell>
          <cell r="G568">
            <v>0</v>
          </cell>
          <cell r="H568">
            <v>0</v>
          </cell>
          <cell r="I568">
            <v>0</v>
          </cell>
          <cell r="J568">
            <v>0</v>
          </cell>
          <cell r="K568">
            <v>0</v>
          </cell>
          <cell r="L568">
            <v>0</v>
          </cell>
          <cell r="M568">
            <v>0</v>
          </cell>
          <cell r="N568">
            <v>0</v>
          </cell>
          <cell r="O568">
            <v>0</v>
          </cell>
          <cell r="P568">
            <v>0</v>
          </cell>
          <cell r="Q568">
            <v>0</v>
          </cell>
          <cell r="S568">
            <v>0</v>
          </cell>
          <cell r="T568">
            <v>0</v>
          </cell>
          <cell r="U568">
            <v>0</v>
          </cell>
          <cell r="V568">
            <v>0</v>
          </cell>
          <cell r="W568">
            <v>0</v>
          </cell>
        </row>
        <row r="569">
          <cell r="A569">
            <v>21.24</v>
          </cell>
          <cell r="B569">
            <v>24</v>
          </cell>
          <cell r="C569" t="str">
            <v>Перепродавец пром.</v>
          </cell>
          <cell r="E569">
            <v>0</v>
          </cell>
          <cell r="F569">
            <v>0</v>
          </cell>
          <cell r="G569">
            <v>0</v>
          </cell>
          <cell r="H569">
            <v>0</v>
          </cell>
          <cell r="I569">
            <v>0</v>
          </cell>
          <cell r="J569">
            <v>0</v>
          </cell>
          <cell r="K569">
            <v>0</v>
          </cell>
          <cell r="L569">
            <v>0</v>
          </cell>
          <cell r="M569">
            <v>0</v>
          </cell>
          <cell r="N569">
            <v>0</v>
          </cell>
          <cell r="O569">
            <v>0</v>
          </cell>
          <cell r="P569">
            <v>0</v>
          </cell>
          <cell r="Q569">
            <v>0</v>
          </cell>
          <cell r="S569">
            <v>0</v>
          </cell>
          <cell r="T569">
            <v>0</v>
          </cell>
          <cell r="U569">
            <v>0</v>
          </cell>
          <cell r="V569">
            <v>0</v>
          </cell>
          <cell r="W569">
            <v>0</v>
          </cell>
        </row>
        <row r="570">
          <cell r="A570">
            <v>21.25</v>
          </cell>
          <cell r="B570">
            <v>25</v>
          </cell>
          <cell r="C570" t="str">
            <v>Перепродавец населен.</v>
          </cell>
          <cell r="E570">
            <v>0</v>
          </cell>
          <cell r="F570">
            <v>0</v>
          </cell>
          <cell r="G570">
            <v>0</v>
          </cell>
          <cell r="H570">
            <v>0</v>
          </cell>
          <cell r="I570">
            <v>0</v>
          </cell>
          <cell r="J570">
            <v>0</v>
          </cell>
          <cell r="K570">
            <v>0</v>
          </cell>
          <cell r="L570">
            <v>0</v>
          </cell>
          <cell r="M570">
            <v>0</v>
          </cell>
          <cell r="N570">
            <v>0</v>
          </cell>
          <cell r="O570">
            <v>0</v>
          </cell>
          <cell r="P570">
            <v>0</v>
          </cell>
          <cell r="Q570">
            <v>0</v>
          </cell>
          <cell r="S570">
            <v>0</v>
          </cell>
          <cell r="T570">
            <v>0</v>
          </cell>
          <cell r="U570">
            <v>0</v>
          </cell>
          <cell r="V570">
            <v>0</v>
          </cell>
          <cell r="W570">
            <v>0</v>
          </cell>
        </row>
        <row r="571">
          <cell r="A571">
            <v>22</v>
          </cell>
          <cell r="C571" t="str">
            <v>Новый Абонент</v>
          </cell>
          <cell r="F571">
            <v>0</v>
          </cell>
          <cell r="G571">
            <v>0</v>
          </cell>
          <cell r="H571">
            <v>0</v>
          </cell>
          <cell r="I571">
            <v>0</v>
          </cell>
          <cell r="J571">
            <v>0</v>
          </cell>
          <cell r="K571">
            <v>0</v>
          </cell>
          <cell r="L571">
            <v>0</v>
          </cell>
          <cell r="M571">
            <v>0</v>
          </cell>
          <cell r="N571">
            <v>0</v>
          </cell>
          <cell r="O571">
            <v>0</v>
          </cell>
          <cell r="P571">
            <v>0</v>
          </cell>
          <cell r="Q571">
            <v>0</v>
          </cell>
          <cell r="R571" t="str">
            <v>А</v>
          </cell>
          <cell r="S571">
            <v>0</v>
          </cell>
          <cell r="T571">
            <v>0</v>
          </cell>
          <cell r="U571">
            <v>0</v>
          </cell>
          <cell r="V571">
            <v>0</v>
          </cell>
          <cell r="W571">
            <v>0</v>
          </cell>
        </row>
        <row r="572">
          <cell r="C572" t="str">
            <v>Заявленная мощность кВт</v>
          </cell>
          <cell r="F572">
            <v>0</v>
          </cell>
          <cell r="G572">
            <v>0</v>
          </cell>
          <cell r="H572">
            <v>0</v>
          </cell>
          <cell r="I572">
            <v>0</v>
          </cell>
          <cell r="J572">
            <v>0</v>
          </cell>
          <cell r="K572">
            <v>0</v>
          </cell>
          <cell r="L572">
            <v>0</v>
          </cell>
          <cell r="M572">
            <v>0</v>
          </cell>
          <cell r="N572">
            <v>0</v>
          </cell>
          <cell r="O572">
            <v>0</v>
          </cell>
          <cell r="P572">
            <v>0</v>
          </cell>
          <cell r="Q572">
            <v>0</v>
          </cell>
          <cell r="S572">
            <v>0</v>
          </cell>
          <cell r="T572">
            <v>0</v>
          </cell>
          <cell r="U572">
            <v>0</v>
          </cell>
          <cell r="V572">
            <v>0</v>
          </cell>
          <cell r="W572">
            <v>0</v>
          </cell>
        </row>
        <row r="573">
          <cell r="A573">
            <v>22.01</v>
          </cell>
          <cell r="B573">
            <v>1</v>
          </cell>
          <cell r="C573" t="str">
            <v>Пром. &gt; 750 кВА (мощность) ВН</v>
          </cell>
          <cell r="E573">
            <v>387</v>
          </cell>
          <cell r="F573">
            <v>0</v>
          </cell>
          <cell r="G573">
            <v>0</v>
          </cell>
          <cell r="H573">
            <v>0</v>
          </cell>
          <cell r="I573">
            <v>0</v>
          </cell>
          <cell r="J573">
            <v>0</v>
          </cell>
          <cell r="K573">
            <v>0</v>
          </cell>
          <cell r="L573">
            <v>0</v>
          </cell>
          <cell r="M573">
            <v>0</v>
          </cell>
          <cell r="N573">
            <v>0</v>
          </cell>
          <cell r="O573">
            <v>0</v>
          </cell>
          <cell r="P573">
            <v>0</v>
          </cell>
          <cell r="Q573">
            <v>0</v>
          </cell>
          <cell r="S573">
            <v>0</v>
          </cell>
          <cell r="T573">
            <v>0</v>
          </cell>
          <cell r="U573">
            <v>0</v>
          </cell>
          <cell r="V573">
            <v>0</v>
          </cell>
          <cell r="W573">
            <v>0</v>
          </cell>
        </row>
        <row r="574">
          <cell r="A574">
            <v>22.02</v>
          </cell>
          <cell r="B574">
            <v>2</v>
          </cell>
          <cell r="C574" t="str">
            <v>Пром. &gt; 750 кВА (мощность) СН</v>
          </cell>
          <cell r="E574">
            <v>510</v>
          </cell>
          <cell r="F574">
            <v>0</v>
          </cell>
          <cell r="G574">
            <v>0</v>
          </cell>
          <cell r="H574">
            <v>0</v>
          </cell>
          <cell r="I574">
            <v>0</v>
          </cell>
          <cell r="J574">
            <v>0</v>
          </cell>
          <cell r="K574">
            <v>0</v>
          </cell>
          <cell r="L574">
            <v>0</v>
          </cell>
          <cell r="M574">
            <v>0</v>
          </cell>
          <cell r="N574">
            <v>0</v>
          </cell>
          <cell r="O574">
            <v>0</v>
          </cell>
          <cell r="P574">
            <v>0</v>
          </cell>
          <cell r="Q574">
            <v>0</v>
          </cell>
          <cell r="S574">
            <v>0</v>
          </cell>
          <cell r="T574">
            <v>0</v>
          </cell>
          <cell r="U574">
            <v>0</v>
          </cell>
          <cell r="V574">
            <v>0</v>
          </cell>
          <cell r="W574">
            <v>0</v>
          </cell>
        </row>
        <row r="575">
          <cell r="A575">
            <v>22.03</v>
          </cell>
          <cell r="B575">
            <v>3</v>
          </cell>
          <cell r="C575" t="str">
            <v>Пром. &gt; 750 кВА (эл. энергия) ВН</v>
          </cell>
          <cell r="E575">
            <v>0.27100000000000002</v>
          </cell>
          <cell r="F575">
            <v>0</v>
          </cell>
          <cell r="G575">
            <v>0</v>
          </cell>
          <cell r="H575">
            <v>0</v>
          </cell>
          <cell r="I575">
            <v>0</v>
          </cell>
          <cell r="J575">
            <v>0</v>
          </cell>
          <cell r="K575">
            <v>0</v>
          </cell>
          <cell r="L575">
            <v>0</v>
          </cell>
          <cell r="M575">
            <v>0</v>
          </cell>
          <cell r="N575">
            <v>0</v>
          </cell>
          <cell r="O575">
            <v>0</v>
          </cell>
          <cell r="P575">
            <v>0</v>
          </cell>
          <cell r="Q575">
            <v>0</v>
          </cell>
          <cell r="S575">
            <v>0</v>
          </cell>
          <cell r="T575">
            <v>0</v>
          </cell>
          <cell r="U575">
            <v>0</v>
          </cell>
          <cell r="V575">
            <v>0</v>
          </cell>
          <cell r="W575">
            <v>0</v>
          </cell>
        </row>
        <row r="576">
          <cell r="A576">
            <v>22.04</v>
          </cell>
          <cell r="B576">
            <v>4</v>
          </cell>
          <cell r="C576" t="str">
            <v>Пром. &gt; 750 кВА (одностав.) ВН</v>
          </cell>
          <cell r="E576">
            <v>0.82199999999999995</v>
          </cell>
          <cell r="F576">
            <v>0</v>
          </cell>
          <cell r="G576">
            <v>0</v>
          </cell>
          <cell r="H576">
            <v>0</v>
          </cell>
          <cell r="I576">
            <v>0</v>
          </cell>
          <cell r="J576">
            <v>0</v>
          </cell>
          <cell r="K576">
            <v>0</v>
          </cell>
          <cell r="L576">
            <v>0</v>
          </cell>
          <cell r="M576">
            <v>0</v>
          </cell>
          <cell r="N576">
            <v>0</v>
          </cell>
          <cell r="O576">
            <v>0</v>
          </cell>
          <cell r="P576">
            <v>0</v>
          </cell>
          <cell r="Q576">
            <v>0</v>
          </cell>
          <cell r="S576">
            <v>0</v>
          </cell>
          <cell r="T576">
            <v>0</v>
          </cell>
          <cell r="U576">
            <v>0</v>
          </cell>
          <cell r="V576">
            <v>0</v>
          </cell>
          <cell r="W576">
            <v>0</v>
          </cell>
        </row>
        <row r="577">
          <cell r="A577">
            <v>22.05</v>
          </cell>
          <cell r="B577">
            <v>5</v>
          </cell>
          <cell r="C577" t="str">
            <v>Пром. до 750 кВА (эл. энергия) ВН</v>
          </cell>
          <cell r="E577">
            <v>0.82199999999999995</v>
          </cell>
          <cell r="F577">
            <v>0</v>
          </cell>
          <cell r="G577">
            <v>0</v>
          </cell>
          <cell r="H577">
            <v>0</v>
          </cell>
          <cell r="I577">
            <v>0</v>
          </cell>
          <cell r="J577">
            <v>0</v>
          </cell>
          <cell r="K577">
            <v>0</v>
          </cell>
          <cell r="L577">
            <v>0</v>
          </cell>
          <cell r="M577">
            <v>0</v>
          </cell>
          <cell r="N577">
            <v>0</v>
          </cell>
          <cell r="O577">
            <v>0</v>
          </cell>
          <cell r="P577">
            <v>0</v>
          </cell>
          <cell r="Q577">
            <v>0</v>
          </cell>
          <cell r="S577">
            <v>0</v>
          </cell>
          <cell r="T577">
            <v>0</v>
          </cell>
          <cell r="U577">
            <v>0</v>
          </cell>
          <cell r="V577">
            <v>0</v>
          </cell>
          <cell r="W577">
            <v>0</v>
          </cell>
        </row>
        <row r="578">
          <cell r="A578">
            <v>22.06</v>
          </cell>
          <cell r="B578">
            <v>6</v>
          </cell>
          <cell r="C578" t="str">
            <v>Пром. до 750 кВА (эл. энергия) СН</v>
          </cell>
          <cell r="E578">
            <v>1.0349999999999999</v>
          </cell>
          <cell r="F578">
            <v>0</v>
          </cell>
          <cell r="G578">
            <v>0</v>
          </cell>
          <cell r="H578">
            <v>0</v>
          </cell>
          <cell r="I578">
            <v>0</v>
          </cell>
          <cell r="J578">
            <v>0</v>
          </cell>
          <cell r="K578">
            <v>0</v>
          </cell>
          <cell r="L578">
            <v>0</v>
          </cell>
          <cell r="M578">
            <v>0</v>
          </cell>
          <cell r="N578">
            <v>0</v>
          </cell>
          <cell r="O578">
            <v>0</v>
          </cell>
          <cell r="P578">
            <v>0</v>
          </cell>
          <cell r="Q578">
            <v>0</v>
          </cell>
          <cell r="S578">
            <v>0</v>
          </cell>
          <cell r="T578">
            <v>0</v>
          </cell>
          <cell r="U578">
            <v>0</v>
          </cell>
          <cell r="V578">
            <v>0</v>
          </cell>
          <cell r="W578">
            <v>0</v>
          </cell>
        </row>
        <row r="579">
          <cell r="A579">
            <v>22.07</v>
          </cell>
          <cell r="B579">
            <v>7</v>
          </cell>
          <cell r="C579" t="str">
            <v>Пром. до 750 кВА (эл. энергия) НН</v>
          </cell>
          <cell r="E579">
            <v>1.1259999999999999</v>
          </cell>
          <cell r="F579">
            <v>0</v>
          </cell>
          <cell r="G579">
            <v>0</v>
          </cell>
          <cell r="H579">
            <v>0</v>
          </cell>
          <cell r="I579">
            <v>0</v>
          </cell>
          <cell r="J579">
            <v>0</v>
          </cell>
          <cell r="K579">
            <v>0</v>
          </cell>
          <cell r="L579">
            <v>0</v>
          </cell>
          <cell r="M579">
            <v>0</v>
          </cell>
          <cell r="N579">
            <v>0</v>
          </cell>
          <cell r="O579">
            <v>0</v>
          </cell>
          <cell r="P579">
            <v>0</v>
          </cell>
          <cell r="Q579">
            <v>0</v>
          </cell>
          <cell r="S579">
            <v>0</v>
          </cell>
          <cell r="T579">
            <v>0</v>
          </cell>
          <cell r="U579">
            <v>0</v>
          </cell>
          <cell r="V579">
            <v>0</v>
          </cell>
          <cell r="W579">
            <v>0</v>
          </cell>
        </row>
        <row r="580">
          <cell r="A580">
            <v>22.08</v>
          </cell>
          <cell r="B580">
            <v>8</v>
          </cell>
          <cell r="C580" t="str">
            <v>Бюджет &gt; 750 кВА (мощнсть) ВН</v>
          </cell>
          <cell r="E580">
            <v>0</v>
          </cell>
          <cell r="F580">
            <v>0</v>
          </cell>
          <cell r="G580">
            <v>0</v>
          </cell>
          <cell r="H580">
            <v>0</v>
          </cell>
          <cell r="I580">
            <v>0</v>
          </cell>
          <cell r="J580">
            <v>0</v>
          </cell>
          <cell r="K580">
            <v>0</v>
          </cell>
          <cell r="L580">
            <v>0</v>
          </cell>
          <cell r="M580">
            <v>0</v>
          </cell>
          <cell r="N580">
            <v>0</v>
          </cell>
          <cell r="O580">
            <v>0</v>
          </cell>
          <cell r="P580">
            <v>0</v>
          </cell>
          <cell r="Q580">
            <v>0</v>
          </cell>
          <cell r="S580">
            <v>0</v>
          </cell>
          <cell r="T580">
            <v>0</v>
          </cell>
          <cell r="U580">
            <v>0</v>
          </cell>
          <cell r="V580">
            <v>0</v>
          </cell>
          <cell r="W580">
            <v>0</v>
          </cell>
        </row>
        <row r="581">
          <cell r="A581">
            <v>22.09</v>
          </cell>
          <cell r="B581">
            <v>9</v>
          </cell>
          <cell r="C581" t="str">
            <v>Бюджет &gt; 750 кВА (мощнсть) СН</v>
          </cell>
          <cell r="E581">
            <v>0</v>
          </cell>
          <cell r="F581">
            <v>0</v>
          </cell>
          <cell r="G581">
            <v>0</v>
          </cell>
          <cell r="H581">
            <v>0</v>
          </cell>
          <cell r="I581">
            <v>0</v>
          </cell>
          <cell r="J581">
            <v>0</v>
          </cell>
          <cell r="K581">
            <v>0</v>
          </cell>
          <cell r="L581">
            <v>0</v>
          </cell>
          <cell r="M581">
            <v>0</v>
          </cell>
          <cell r="N581">
            <v>0</v>
          </cell>
          <cell r="O581">
            <v>0</v>
          </cell>
          <cell r="P581">
            <v>0</v>
          </cell>
          <cell r="Q581">
            <v>0</v>
          </cell>
          <cell r="S581">
            <v>0</v>
          </cell>
          <cell r="T581">
            <v>0</v>
          </cell>
          <cell r="U581">
            <v>0</v>
          </cell>
          <cell r="V581">
            <v>0</v>
          </cell>
          <cell r="W581">
            <v>0</v>
          </cell>
        </row>
        <row r="582">
          <cell r="A582">
            <v>22.1</v>
          </cell>
          <cell r="B582">
            <v>10</v>
          </cell>
          <cell r="C582" t="str">
            <v>Бюджет &gt; 750 кВА (эл. энергия) ВН</v>
          </cell>
          <cell r="E582">
            <v>0</v>
          </cell>
          <cell r="F582">
            <v>0</v>
          </cell>
          <cell r="G582">
            <v>0</v>
          </cell>
          <cell r="H582">
            <v>0</v>
          </cell>
          <cell r="I582">
            <v>0</v>
          </cell>
          <cell r="J582">
            <v>0</v>
          </cell>
          <cell r="K582">
            <v>0</v>
          </cell>
          <cell r="L582">
            <v>0</v>
          </cell>
          <cell r="M582">
            <v>0</v>
          </cell>
          <cell r="N582">
            <v>0</v>
          </cell>
          <cell r="O582">
            <v>0</v>
          </cell>
          <cell r="P582">
            <v>0</v>
          </cell>
          <cell r="Q582">
            <v>0</v>
          </cell>
          <cell r="S582">
            <v>0</v>
          </cell>
          <cell r="T582">
            <v>0</v>
          </cell>
          <cell r="U582">
            <v>0</v>
          </cell>
          <cell r="V582">
            <v>0</v>
          </cell>
          <cell r="W582">
            <v>0</v>
          </cell>
        </row>
        <row r="583">
          <cell r="A583">
            <v>22.11</v>
          </cell>
          <cell r="B583">
            <v>11</v>
          </cell>
          <cell r="C583" t="str">
            <v>Бюджет &gt; 750 кВА (одностав) ВН</v>
          </cell>
          <cell r="E583">
            <v>0.70299999999999996</v>
          </cell>
          <cell r="F583">
            <v>0</v>
          </cell>
          <cell r="G583">
            <v>0</v>
          </cell>
          <cell r="H583">
            <v>0</v>
          </cell>
          <cell r="I583">
            <v>0</v>
          </cell>
          <cell r="J583">
            <v>0</v>
          </cell>
          <cell r="K583">
            <v>0</v>
          </cell>
          <cell r="L583">
            <v>0</v>
          </cell>
          <cell r="M583">
            <v>0</v>
          </cell>
          <cell r="N583">
            <v>0</v>
          </cell>
          <cell r="O583">
            <v>0</v>
          </cell>
          <cell r="P583">
            <v>0</v>
          </cell>
          <cell r="Q583">
            <v>0</v>
          </cell>
          <cell r="S583">
            <v>0</v>
          </cell>
          <cell r="T583">
            <v>0</v>
          </cell>
          <cell r="U583">
            <v>0</v>
          </cell>
          <cell r="V583">
            <v>0</v>
          </cell>
          <cell r="W583">
            <v>0</v>
          </cell>
        </row>
        <row r="584">
          <cell r="A584">
            <v>22.12</v>
          </cell>
          <cell r="B584">
            <v>12</v>
          </cell>
          <cell r="C584" t="str">
            <v>Бюджет до 750 кВА (эл. энергия) ВН</v>
          </cell>
          <cell r="E584">
            <v>0.70299999999999996</v>
          </cell>
          <cell r="F584">
            <v>0</v>
          </cell>
          <cell r="G584">
            <v>0</v>
          </cell>
          <cell r="H584">
            <v>0</v>
          </cell>
          <cell r="I584">
            <v>0</v>
          </cell>
          <cell r="J584">
            <v>0</v>
          </cell>
          <cell r="K584">
            <v>0</v>
          </cell>
          <cell r="L584">
            <v>0</v>
          </cell>
          <cell r="M584">
            <v>0</v>
          </cell>
          <cell r="N584">
            <v>0</v>
          </cell>
          <cell r="O584">
            <v>0</v>
          </cell>
          <cell r="P584">
            <v>0</v>
          </cell>
          <cell r="Q584">
            <v>0</v>
          </cell>
          <cell r="S584">
            <v>0</v>
          </cell>
          <cell r="T584">
            <v>0</v>
          </cell>
          <cell r="U584">
            <v>0</v>
          </cell>
          <cell r="V584">
            <v>0</v>
          </cell>
          <cell r="W584">
            <v>0</v>
          </cell>
        </row>
        <row r="585">
          <cell r="A585">
            <v>22.13</v>
          </cell>
          <cell r="B585">
            <v>13</v>
          </cell>
          <cell r="C585" t="str">
            <v>Бюджет до 750 кВА (эл. энергия) СН</v>
          </cell>
          <cell r="E585">
            <v>0</v>
          </cell>
          <cell r="F585">
            <v>0</v>
          </cell>
          <cell r="G585">
            <v>0</v>
          </cell>
          <cell r="H585">
            <v>0</v>
          </cell>
          <cell r="I585">
            <v>0</v>
          </cell>
          <cell r="J585">
            <v>0</v>
          </cell>
          <cell r="K585">
            <v>0</v>
          </cell>
          <cell r="L585">
            <v>0</v>
          </cell>
          <cell r="M585">
            <v>0</v>
          </cell>
          <cell r="N585">
            <v>0</v>
          </cell>
          <cell r="O585">
            <v>0</v>
          </cell>
          <cell r="P585">
            <v>0</v>
          </cell>
          <cell r="Q585">
            <v>0</v>
          </cell>
          <cell r="S585">
            <v>0</v>
          </cell>
          <cell r="T585">
            <v>0</v>
          </cell>
          <cell r="U585">
            <v>0</v>
          </cell>
          <cell r="V585">
            <v>0</v>
          </cell>
          <cell r="W585">
            <v>0</v>
          </cell>
        </row>
        <row r="586">
          <cell r="A586">
            <v>22.14</v>
          </cell>
          <cell r="B586">
            <v>14</v>
          </cell>
          <cell r="C586" t="str">
            <v>Бюджет до 750 кВА (эл. энергия) НН</v>
          </cell>
          <cell r="E586">
            <v>0</v>
          </cell>
          <cell r="F586">
            <v>0</v>
          </cell>
          <cell r="G586">
            <v>0</v>
          </cell>
          <cell r="H586">
            <v>0</v>
          </cell>
          <cell r="I586">
            <v>0</v>
          </cell>
          <cell r="J586">
            <v>0</v>
          </cell>
          <cell r="K586">
            <v>0</v>
          </cell>
          <cell r="L586">
            <v>0</v>
          </cell>
          <cell r="M586">
            <v>0</v>
          </cell>
          <cell r="N586">
            <v>0</v>
          </cell>
          <cell r="O586">
            <v>0</v>
          </cell>
          <cell r="P586">
            <v>0</v>
          </cell>
          <cell r="Q586">
            <v>0</v>
          </cell>
          <cell r="S586">
            <v>0</v>
          </cell>
          <cell r="T586">
            <v>0</v>
          </cell>
          <cell r="U586">
            <v>0</v>
          </cell>
          <cell r="V586">
            <v>0</v>
          </cell>
          <cell r="W586">
            <v>0</v>
          </cell>
        </row>
        <row r="587">
          <cell r="A587">
            <v>22.15</v>
          </cell>
          <cell r="B587">
            <v>15</v>
          </cell>
          <cell r="C587" t="str">
            <v>Непром. потребители ВН</v>
          </cell>
          <cell r="E587">
            <v>0.82199999999999995</v>
          </cell>
          <cell r="F587">
            <v>0</v>
          </cell>
          <cell r="G587">
            <v>0</v>
          </cell>
          <cell r="H587">
            <v>0</v>
          </cell>
          <cell r="I587">
            <v>0</v>
          </cell>
          <cell r="J587">
            <v>0</v>
          </cell>
          <cell r="K587">
            <v>0</v>
          </cell>
          <cell r="L587">
            <v>0</v>
          </cell>
          <cell r="M587">
            <v>0</v>
          </cell>
          <cell r="N587">
            <v>0</v>
          </cell>
          <cell r="O587">
            <v>0</v>
          </cell>
          <cell r="P587">
            <v>0</v>
          </cell>
          <cell r="Q587">
            <v>0</v>
          </cell>
          <cell r="S587">
            <v>0</v>
          </cell>
          <cell r="T587">
            <v>0</v>
          </cell>
          <cell r="U587">
            <v>0</v>
          </cell>
          <cell r="V587">
            <v>0</v>
          </cell>
          <cell r="W587">
            <v>0</v>
          </cell>
        </row>
        <row r="588">
          <cell r="A588">
            <v>22.16</v>
          </cell>
          <cell r="B588">
            <v>16</v>
          </cell>
          <cell r="C588" t="str">
            <v>Сельское хозяйство НД</v>
          </cell>
          <cell r="E588">
            <v>0.68400000000000005</v>
          </cell>
          <cell r="F588">
            <v>0</v>
          </cell>
          <cell r="G588">
            <v>0</v>
          </cell>
          <cell r="H588">
            <v>0</v>
          </cell>
          <cell r="I588">
            <v>0</v>
          </cell>
          <cell r="J588">
            <v>0</v>
          </cell>
          <cell r="K588">
            <v>0</v>
          </cell>
          <cell r="L588">
            <v>0</v>
          </cell>
          <cell r="M588">
            <v>0</v>
          </cell>
          <cell r="N588">
            <v>0</v>
          </cell>
          <cell r="O588">
            <v>0</v>
          </cell>
          <cell r="P588">
            <v>0</v>
          </cell>
          <cell r="Q588">
            <v>0</v>
          </cell>
          <cell r="S588">
            <v>0</v>
          </cell>
          <cell r="T588">
            <v>0</v>
          </cell>
          <cell r="U588">
            <v>0</v>
          </cell>
          <cell r="V588">
            <v>0</v>
          </cell>
          <cell r="W588">
            <v>0</v>
          </cell>
        </row>
        <row r="589">
          <cell r="A589">
            <v>22.17</v>
          </cell>
          <cell r="B589">
            <v>17</v>
          </cell>
          <cell r="C589" t="str">
            <v>Хоз. нужды энергосистемы ВН</v>
          </cell>
          <cell r="E589">
            <v>0.78100000000000003</v>
          </cell>
          <cell r="F589">
            <v>0</v>
          </cell>
          <cell r="G589">
            <v>0</v>
          </cell>
          <cell r="H589">
            <v>0</v>
          </cell>
          <cell r="I589">
            <v>0</v>
          </cell>
          <cell r="J589">
            <v>0</v>
          </cell>
          <cell r="K589">
            <v>0</v>
          </cell>
          <cell r="L589">
            <v>0</v>
          </cell>
          <cell r="M589">
            <v>0</v>
          </cell>
          <cell r="N589">
            <v>0</v>
          </cell>
          <cell r="O589">
            <v>0</v>
          </cell>
          <cell r="P589">
            <v>0</v>
          </cell>
          <cell r="Q589">
            <v>0</v>
          </cell>
          <cell r="S589">
            <v>0</v>
          </cell>
          <cell r="T589">
            <v>0</v>
          </cell>
          <cell r="U589">
            <v>0</v>
          </cell>
          <cell r="V589">
            <v>0</v>
          </cell>
          <cell r="W589">
            <v>0</v>
          </cell>
        </row>
        <row r="590">
          <cell r="A590">
            <v>22.18</v>
          </cell>
          <cell r="B590">
            <v>18</v>
          </cell>
          <cell r="C590" t="str">
            <v>Население с эл. плитами</v>
          </cell>
          <cell r="E590">
            <v>0.52</v>
          </cell>
          <cell r="F590">
            <v>0</v>
          </cell>
          <cell r="G590">
            <v>0</v>
          </cell>
          <cell r="H590">
            <v>0</v>
          </cell>
          <cell r="I590">
            <v>0</v>
          </cell>
          <cell r="J590">
            <v>0</v>
          </cell>
          <cell r="K590">
            <v>0</v>
          </cell>
          <cell r="L590">
            <v>0</v>
          </cell>
          <cell r="M590">
            <v>0</v>
          </cell>
          <cell r="N590">
            <v>0</v>
          </cell>
          <cell r="O590">
            <v>0</v>
          </cell>
          <cell r="P590">
            <v>0</v>
          </cell>
          <cell r="Q590">
            <v>0</v>
          </cell>
          <cell r="S590">
            <v>0</v>
          </cell>
          <cell r="T590">
            <v>0</v>
          </cell>
          <cell r="U590">
            <v>0</v>
          </cell>
          <cell r="V590">
            <v>0</v>
          </cell>
          <cell r="W590">
            <v>0</v>
          </cell>
        </row>
        <row r="591">
          <cell r="A591">
            <v>22.19</v>
          </cell>
          <cell r="B591">
            <v>19</v>
          </cell>
          <cell r="C591" t="str">
            <v>Население с газовыми плитами</v>
          </cell>
          <cell r="E591">
            <v>0.74</v>
          </cell>
          <cell r="F591">
            <v>0</v>
          </cell>
          <cell r="G591">
            <v>0</v>
          </cell>
          <cell r="H591">
            <v>0</v>
          </cell>
          <cell r="I591">
            <v>0</v>
          </cell>
          <cell r="J591">
            <v>0</v>
          </cell>
          <cell r="K591">
            <v>0</v>
          </cell>
          <cell r="L591">
            <v>0</v>
          </cell>
          <cell r="M591">
            <v>0</v>
          </cell>
          <cell r="N591">
            <v>0</v>
          </cell>
          <cell r="O591">
            <v>0</v>
          </cell>
          <cell r="P591">
            <v>0</v>
          </cell>
          <cell r="Q591">
            <v>0</v>
          </cell>
          <cell r="S591">
            <v>0</v>
          </cell>
          <cell r="T591">
            <v>0</v>
          </cell>
          <cell r="U591">
            <v>0</v>
          </cell>
          <cell r="V591">
            <v>0</v>
          </cell>
          <cell r="W591">
            <v>0</v>
          </cell>
        </row>
        <row r="592">
          <cell r="A592">
            <v>22.2</v>
          </cell>
          <cell r="B592">
            <v>20</v>
          </cell>
          <cell r="C592" t="str">
            <v xml:space="preserve">Населенные пункты сельские </v>
          </cell>
          <cell r="E592">
            <v>0.46</v>
          </cell>
          <cell r="F592">
            <v>0</v>
          </cell>
          <cell r="G592">
            <v>0</v>
          </cell>
          <cell r="H592">
            <v>0</v>
          </cell>
          <cell r="I592">
            <v>0</v>
          </cell>
          <cell r="J592">
            <v>0</v>
          </cell>
          <cell r="K592">
            <v>0</v>
          </cell>
          <cell r="L592">
            <v>0</v>
          </cell>
          <cell r="M592">
            <v>0</v>
          </cell>
          <cell r="N592">
            <v>0</v>
          </cell>
          <cell r="O592">
            <v>0</v>
          </cell>
          <cell r="P592">
            <v>0</v>
          </cell>
          <cell r="Q592">
            <v>0</v>
          </cell>
          <cell r="S592">
            <v>0</v>
          </cell>
          <cell r="T592">
            <v>0</v>
          </cell>
          <cell r="U592">
            <v>0</v>
          </cell>
          <cell r="V592">
            <v>0</v>
          </cell>
          <cell r="W592">
            <v>0</v>
          </cell>
        </row>
        <row r="593">
          <cell r="A593">
            <v>22.21</v>
          </cell>
          <cell r="B593">
            <v>21</v>
          </cell>
          <cell r="C593" t="str">
            <v>Населенные пункты городские</v>
          </cell>
          <cell r="E593">
            <v>0.65</v>
          </cell>
          <cell r="F593">
            <v>0</v>
          </cell>
          <cell r="G593">
            <v>0</v>
          </cell>
          <cell r="H593">
            <v>0</v>
          </cell>
          <cell r="I593">
            <v>0</v>
          </cell>
          <cell r="J593">
            <v>0</v>
          </cell>
          <cell r="K593">
            <v>0</v>
          </cell>
          <cell r="L593">
            <v>0</v>
          </cell>
          <cell r="M593">
            <v>0</v>
          </cell>
          <cell r="N593">
            <v>0</v>
          </cell>
          <cell r="O593">
            <v>0</v>
          </cell>
          <cell r="P593">
            <v>0</v>
          </cell>
          <cell r="Q593">
            <v>0</v>
          </cell>
          <cell r="S593">
            <v>0</v>
          </cell>
          <cell r="T593">
            <v>0</v>
          </cell>
          <cell r="U593">
            <v>0</v>
          </cell>
          <cell r="V593">
            <v>0</v>
          </cell>
          <cell r="W593">
            <v>0</v>
          </cell>
        </row>
        <row r="594">
          <cell r="A594">
            <v>22.22</v>
          </cell>
          <cell r="B594">
            <v>22</v>
          </cell>
          <cell r="C594" t="str">
            <v>Насел. пункты город. (гаражн. кооп)</v>
          </cell>
          <cell r="E594">
            <v>0.65</v>
          </cell>
          <cell r="F594">
            <v>0</v>
          </cell>
          <cell r="G594">
            <v>0</v>
          </cell>
          <cell r="H594">
            <v>0</v>
          </cell>
          <cell r="I594">
            <v>0</v>
          </cell>
          <cell r="J594">
            <v>0</v>
          </cell>
          <cell r="K594">
            <v>0</v>
          </cell>
          <cell r="L594">
            <v>0</v>
          </cell>
          <cell r="M594">
            <v>0</v>
          </cell>
          <cell r="N594">
            <v>0</v>
          </cell>
          <cell r="O594">
            <v>0</v>
          </cell>
          <cell r="P594">
            <v>0</v>
          </cell>
          <cell r="Q594">
            <v>0</v>
          </cell>
          <cell r="S594">
            <v>0</v>
          </cell>
          <cell r="T594">
            <v>0</v>
          </cell>
          <cell r="U594">
            <v>0</v>
          </cell>
          <cell r="V594">
            <v>0</v>
          </cell>
          <cell r="W594">
            <v>0</v>
          </cell>
        </row>
        <row r="595">
          <cell r="A595">
            <v>22.23</v>
          </cell>
          <cell r="B595">
            <v>23</v>
          </cell>
          <cell r="C595" t="str">
            <v>Население с эл. плитами с общ. учётом</v>
          </cell>
          <cell r="E595">
            <v>0.46</v>
          </cell>
          <cell r="F595">
            <v>0</v>
          </cell>
          <cell r="G595">
            <v>0</v>
          </cell>
          <cell r="H595">
            <v>0</v>
          </cell>
          <cell r="I595">
            <v>0</v>
          </cell>
          <cell r="J595">
            <v>0</v>
          </cell>
          <cell r="K595">
            <v>0</v>
          </cell>
          <cell r="L595">
            <v>0</v>
          </cell>
          <cell r="M595">
            <v>0</v>
          </cell>
          <cell r="N595">
            <v>0</v>
          </cell>
          <cell r="O595">
            <v>0</v>
          </cell>
          <cell r="P595">
            <v>0</v>
          </cell>
          <cell r="Q595">
            <v>0</v>
          </cell>
          <cell r="S595">
            <v>0</v>
          </cell>
          <cell r="T595">
            <v>0</v>
          </cell>
          <cell r="U595">
            <v>0</v>
          </cell>
          <cell r="V595">
            <v>0</v>
          </cell>
          <cell r="W595">
            <v>0</v>
          </cell>
        </row>
        <row r="596">
          <cell r="A596">
            <v>22.24</v>
          </cell>
          <cell r="B596">
            <v>24</v>
          </cell>
          <cell r="C596" t="str">
            <v>Перепродавец пром.</v>
          </cell>
          <cell r="E596">
            <v>0</v>
          </cell>
          <cell r="F596">
            <v>0</v>
          </cell>
          <cell r="G596">
            <v>0</v>
          </cell>
          <cell r="H596">
            <v>0</v>
          </cell>
          <cell r="I596">
            <v>0</v>
          </cell>
          <cell r="J596">
            <v>0</v>
          </cell>
          <cell r="K596">
            <v>0</v>
          </cell>
          <cell r="L596">
            <v>0</v>
          </cell>
          <cell r="M596">
            <v>0</v>
          </cell>
          <cell r="N596">
            <v>0</v>
          </cell>
          <cell r="O596">
            <v>0</v>
          </cell>
          <cell r="P596">
            <v>0</v>
          </cell>
          <cell r="Q596">
            <v>0</v>
          </cell>
          <cell r="S596">
            <v>0</v>
          </cell>
          <cell r="T596">
            <v>0</v>
          </cell>
          <cell r="U596">
            <v>0</v>
          </cell>
          <cell r="V596">
            <v>0</v>
          </cell>
          <cell r="W596">
            <v>0</v>
          </cell>
        </row>
        <row r="597">
          <cell r="A597">
            <v>22.25</v>
          </cell>
          <cell r="B597">
            <v>25</v>
          </cell>
          <cell r="C597" t="str">
            <v>Перепродавец населен.</v>
          </cell>
          <cell r="E597">
            <v>0</v>
          </cell>
          <cell r="F597">
            <v>0</v>
          </cell>
          <cell r="G597">
            <v>0</v>
          </cell>
          <cell r="H597">
            <v>0</v>
          </cell>
          <cell r="I597">
            <v>0</v>
          </cell>
          <cell r="J597">
            <v>0</v>
          </cell>
          <cell r="K597">
            <v>0</v>
          </cell>
          <cell r="L597">
            <v>0</v>
          </cell>
          <cell r="M597">
            <v>0</v>
          </cell>
          <cell r="N597">
            <v>0</v>
          </cell>
          <cell r="O597">
            <v>0</v>
          </cell>
          <cell r="P597">
            <v>0</v>
          </cell>
          <cell r="Q597">
            <v>0</v>
          </cell>
          <cell r="S597">
            <v>0</v>
          </cell>
          <cell r="T597">
            <v>0</v>
          </cell>
          <cell r="U597">
            <v>0</v>
          </cell>
          <cell r="V597">
            <v>0</v>
          </cell>
          <cell r="W597">
            <v>0</v>
          </cell>
        </row>
        <row r="598">
          <cell r="A598">
            <v>23</v>
          </cell>
          <cell r="C598" t="str">
            <v>ООО "МЕТА"</v>
          </cell>
          <cell r="F598">
            <v>8</v>
          </cell>
          <cell r="G598">
            <v>6</v>
          </cell>
          <cell r="H598">
            <v>6</v>
          </cell>
          <cell r="I598">
            <v>5</v>
          </cell>
          <cell r="J598">
            <v>4</v>
          </cell>
          <cell r="K598">
            <v>4</v>
          </cell>
          <cell r="L598">
            <v>4</v>
          </cell>
          <cell r="M598">
            <v>4</v>
          </cell>
          <cell r="N598">
            <v>5</v>
          </cell>
          <cell r="O598">
            <v>7</v>
          </cell>
          <cell r="P598">
            <v>8</v>
          </cell>
          <cell r="Q598">
            <v>8</v>
          </cell>
          <cell r="R598" t="str">
            <v>А</v>
          </cell>
          <cell r="S598">
            <v>20</v>
          </cell>
          <cell r="T598">
            <v>13</v>
          </cell>
          <cell r="U598">
            <v>13</v>
          </cell>
          <cell r="V598">
            <v>23</v>
          </cell>
          <cell r="W598">
            <v>69</v>
          </cell>
        </row>
        <row r="599">
          <cell r="C599" t="str">
            <v>Заявленная мощность кВт</v>
          </cell>
          <cell r="F599">
            <v>0</v>
          </cell>
          <cell r="G599">
            <v>0</v>
          </cell>
          <cell r="H599">
            <v>0</v>
          </cell>
          <cell r="I599">
            <v>0</v>
          </cell>
          <cell r="J599">
            <v>0</v>
          </cell>
          <cell r="K599">
            <v>0</v>
          </cell>
          <cell r="L599">
            <v>0</v>
          </cell>
          <cell r="M599">
            <v>0</v>
          </cell>
          <cell r="N599">
            <v>0</v>
          </cell>
          <cell r="O599">
            <v>0</v>
          </cell>
          <cell r="P599">
            <v>0</v>
          </cell>
          <cell r="Q599">
            <v>0</v>
          </cell>
          <cell r="S599">
            <v>0</v>
          </cell>
          <cell r="T599">
            <v>0</v>
          </cell>
          <cell r="U599">
            <v>0</v>
          </cell>
          <cell r="V599">
            <v>0</v>
          </cell>
          <cell r="W599">
            <v>0</v>
          </cell>
        </row>
        <row r="600">
          <cell r="A600">
            <v>23.01</v>
          </cell>
          <cell r="B600">
            <v>1</v>
          </cell>
          <cell r="C600" t="str">
            <v>Пром. &gt; 750 кВА (мощность) ВН</v>
          </cell>
          <cell r="E600">
            <v>387</v>
          </cell>
          <cell r="F600">
            <v>0</v>
          </cell>
          <cell r="G600">
            <v>0</v>
          </cell>
          <cell r="H600">
            <v>0</v>
          </cell>
          <cell r="I600">
            <v>0</v>
          </cell>
          <cell r="J600">
            <v>0</v>
          </cell>
          <cell r="K600">
            <v>0</v>
          </cell>
          <cell r="L600">
            <v>0</v>
          </cell>
          <cell r="M600">
            <v>0</v>
          </cell>
          <cell r="N600">
            <v>0</v>
          </cell>
          <cell r="O600">
            <v>0</v>
          </cell>
          <cell r="P600">
            <v>0</v>
          </cell>
          <cell r="Q600">
            <v>0</v>
          </cell>
          <cell r="S600">
            <v>0</v>
          </cell>
          <cell r="T600">
            <v>0</v>
          </cell>
          <cell r="U600">
            <v>0</v>
          </cell>
          <cell r="V600">
            <v>0</v>
          </cell>
          <cell r="W600">
            <v>0</v>
          </cell>
        </row>
        <row r="601">
          <cell r="A601">
            <v>23.02</v>
          </cell>
          <cell r="B601">
            <v>2</v>
          </cell>
          <cell r="C601" t="str">
            <v>Пром. &gt; 750 кВА (мощность) СН</v>
          </cell>
          <cell r="E601">
            <v>510</v>
          </cell>
          <cell r="F601">
            <v>0</v>
          </cell>
          <cell r="G601">
            <v>0</v>
          </cell>
          <cell r="H601">
            <v>0</v>
          </cell>
          <cell r="I601">
            <v>0</v>
          </cell>
          <cell r="J601">
            <v>0</v>
          </cell>
          <cell r="K601">
            <v>0</v>
          </cell>
          <cell r="L601">
            <v>0</v>
          </cell>
          <cell r="M601">
            <v>0</v>
          </cell>
          <cell r="N601">
            <v>0</v>
          </cell>
          <cell r="O601">
            <v>0</v>
          </cell>
          <cell r="P601">
            <v>0</v>
          </cell>
          <cell r="Q601">
            <v>0</v>
          </cell>
          <cell r="S601">
            <v>0</v>
          </cell>
          <cell r="T601">
            <v>0</v>
          </cell>
          <cell r="U601">
            <v>0</v>
          </cell>
          <cell r="V601">
            <v>0</v>
          </cell>
          <cell r="W601">
            <v>0</v>
          </cell>
        </row>
        <row r="602">
          <cell r="A602">
            <v>23.03</v>
          </cell>
          <cell r="B602">
            <v>3</v>
          </cell>
          <cell r="C602" t="str">
            <v>Пром. &gt; 750 кВА (эл. энергия) ВН</v>
          </cell>
          <cell r="E602">
            <v>0.27100000000000002</v>
          </cell>
          <cell r="F602">
            <v>0</v>
          </cell>
          <cell r="G602">
            <v>0</v>
          </cell>
          <cell r="H602">
            <v>0</v>
          </cell>
          <cell r="I602">
            <v>0</v>
          </cell>
          <cell r="J602">
            <v>0</v>
          </cell>
          <cell r="K602">
            <v>0</v>
          </cell>
          <cell r="L602">
            <v>0</v>
          </cell>
          <cell r="M602">
            <v>0</v>
          </cell>
          <cell r="N602">
            <v>0</v>
          </cell>
          <cell r="O602">
            <v>0</v>
          </cell>
          <cell r="P602">
            <v>0</v>
          </cell>
          <cell r="Q602">
            <v>0</v>
          </cell>
          <cell r="S602">
            <v>0</v>
          </cell>
          <cell r="T602">
            <v>0</v>
          </cell>
          <cell r="U602">
            <v>0</v>
          </cell>
          <cell r="V602">
            <v>0</v>
          </cell>
          <cell r="W602">
            <v>0</v>
          </cell>
        </row>
        <row r="603">
          <cell r="A603">
            <v>23.04</v>
          </cell>
          <cell r="B603">
            <v>4</v>
          </cell>
          <cell r="C603" t="str">
            <v>Пром. &gt; 750 кВА (одностав.) ВН</v>
          </cell>
          <cell r="E603">
            <v>0.82199999999999995</v>
          </cell>
          <cell r="F603">
            <v>0</v>
          </cell>
          <cell r="G603">
            <v>0</v>
          </cell>
          <cell r="H603">
            <v>0</v>
          </cell>
          <cell r="I603">
            <v>0</v>
          </cell>
          <cell r="J603">
            <v>0</v>
          </cell>
          <cell r="K603">
            <v>0</v>
          </cell>
          <cell r="L603">
            <v>0</v>
          </cell>
          <cell r="M603">
            <v>0</v>
          </cell>
          <cell r="N603">
            <v>0</v>
          </cell>
          <cell r="O603">
            <v>0</v>
          </cell>
          <cell r="P603">
            <v>0</v>
          </cell>
          <cell r="Q603">
            <v>0</v>
          </cell>
          <cell r="S603">
            <v>0</v>
          </cell>
          <cell r="T603">
            <v>0</v>
          </cell>
          <cell r="U603">
            <v>0</v>
          </cell>
          <cell r="V603">
            <v>0</v>
          </cell>
          <cell r="W603">
            <v>0</v>
          </cell>
        </row>
        <row r="604">
          <cell r="A604">
            <v>23.05</v>
          </cell>
          <cell r="B604">
            <v>5</v>
          </cell>
          <cell r="C604" t="str">
            <v>Пром. до 750 кВА (эл. энергия) ВН</v>
          </cell>
          <cell r="E604">
            <v>0.82199999999999995</v>
          </cell>
          <cell r="F604">
            <v>8</v>
          </cell>
          <cell r="G604">
            <v>6</v>
          </cell>
          <cell r="H604">
            <v>6</v>
          </cell>
          <cell r="I604">
            <v>5</v>
          </cell>
          <cell r="J604">
            <v>4</v>
          </cell>
          <cell r="K604">
            <v>4</v>
          </cell>
          <cell r="L604">
            <v>4</v>
          </cell>
          <cell r="M604">
            <v>4</v>
          </cell>
          <cell r="N604">
            <v>5</v>
          </cell>
          <cell r="O604">
            <v>7</v>
          </cell>
          <cell r="P604">
            <v>8</v>
          </cell>
          <cell r="Q604">
            <v>8</v>
          </cell>
          <cell r="S604">
            <v>20</v>
          </cell>
          <cell r="T604">
            <v>13</v>
          </cell>
          <cell r="U604">
            <v>13</v>
          </cell>
          <cell r="V604">
            <v>23</v>
          </cell>
          <cell r="W604">
            <v>69</v>
          </cell>
        </row>
        <row r="605">
          <cell r="A605">
            <v>23.06</v>
          </cell>
          <cell r="B605">
            <v>6</v>
          </cell>
          <cell r="C605" t="str">
            <v>Пром. до 750 кВА (эл. энергия) СН</v>
          </cell>
          <cell r="E605">
            <v>1.0349999999999999</v>
          </cell>
          <cell r="F605">
            <v>0</v>
          </cell>
          <cell r="G605">
            <v>0</v>
          </cell>
          <cell r="H605">
            <v>0</v>
          </cell>
          <cell r="I605">
            <v>0</v>
          </cell>
          <cell r="J605">
            <v>0</v>
          </cell>
          <cell r="K605">
            <v>0</v>
          </cell>
          <cell r="L605">
            <v>0</v>
          </cell>
          <cell r="M605">
            <v>0</v>
          </cell>
          <cell r="N605">
            <v>0</v>
          </cell>
          <cell r="O605">
            <v>0</v>
          </cell>
          <cell r="P605">
            <v>0</v>
          </cell>
          <cell r="Q605">
            <v>0</v>
          </cell>
          <cell r="S605">
            <v>0</v>
          </cell>
          <cell r="T605">
            <v>0</v>
          </cell>
          <cell r="U605">
            <v>0</v>
          </cell>
          <cell r="V605">
            <v>0</v>
          </cell>
          <cell r="W605">
            <v>0</v>
          </cell>
        </row>
        <row r="606">
          <cell r="A606">
            <v>23.07</v>
          </cell>
          <cell r="B606">
            <v>7</v>
          </cell>
          <cell r="C606" t="str">
            <v>Пром. до 750 кВА (эл. энергия) НН</v>
          </cell>
          <cell r="E606">
            <v>1.1259999999999999</v>
          </cell>
          <cell r="F606">
            <v>0</v>
          </cell>
          <cell r="G606">
            <v>0</v>
          </cell>
          <cell r="H606">
            <v>0</v>
          </cell>
          <cell r="I606">
            <v>0</v>
          </cell>
          <cell r="J606">
            <v>0</v>
          </cell>
          <cell r="K606">
            <v>0</v>
          </cell>
          <cell r="L606">
            <v>0</v>
          </cell>
          <cell r="M606">
            <v>0</v>
          </cell>
          <cell r="N606">
            <v>0</v>
          </cell>
          <cell r="O606">
            <v>0</v>
          </cell>
          <cell r="P606">
            <v>0</v>
          </cell>
          <cell r="Q606">
            <v>0</v>
          </cell>
          <cell r="S606">
            <v>0</v>
          </cell>
          <cell r="T606">
            <v>0</v>
          </cell>
          <cell r="U606">
            <v>0</v>
          </cell>
          <cell r="V606">
            <v>0</v>
          </cell>
          <cell r="W606">
            <v>0</v>
          </cell>
        </row>
        <row r="607">
          <cell r="A607">
            <v>23.08</v>
          </cell>
          <cell r="B607">
            <v>8</v>
          </cell>
          <cell r="C607" t="str">
            <v>Бюджет &gt; 750 кВА (мощнсть) ВН</v>
          </cell>
          <cell r="E607">
            <v>0</v>
          </cell>
          <cell r="F607">
            <v>0</v>
          </cell>
          <cell r="G607">
            <v>0</v>
          </cell>
          <cell r="H607">
            <v>0</v>
          </cell>
          <cell r="I607">
            <v>0</v>
          </cell>
          <cell r="J607">
            <v>0</v>
          </cell>
          <cell r="K607">
            <v>0</v>
          </cell>
          <cell r="L607">
            <v>0</v>
          </cell>
          <cell r="M607">
            <v>0</v>
          </cell>
          <cell r="N607">
            <v>0</v>
          </cell>
          <cell r="O607">
            <v>0</v>
          </cell>
          <cell r="P607">
            <v>0</v>
          </cell>
          <cell r="Q607">
            <v>0</v>
          </cell>
          <cell r="S607">
            <v>0</v>
          </cell>
          <cell r="T607">
            <v>0</v>
          </cell>
          <cell r="U607">
            <v>0</v>
          </cell>
          <cell r="V607">
            <v>0</v>
          </cell>
          <cell r="W607">
            <v>0</v>
          </cell>
        </row>
        <row r="608">
          <cell r="A608">
            <v>23.09</v>
          </cell>
          <cell r="B608">
            <v>9</v>
          </cell>
          <cell r="C608" t="str">
            <v>Бюджет &gt; 750 кВА (мощнсть) СН</v>
          </cell>
          <cell r="E608">
            <v>0</v>
          </cell>
          <cell r="F608">
            <v>0</v>
          </cell>
          <cell r="G608">
            <v>0</v>
          </cell>
          <cell r="H608">
            <v>0</v>
          </cell>
          <cell r="I608">
            <v>0</v>
          </cell>
          <cell r="J608">
            <v>0</v>
          </cell>
          <cell r="K608">
            <v>0</v>
          </cell>
          <cell r="L608">
            <v>0</v>
          </cell>
          <cell r="M608">
            <v>0</v>
          </cell>
          <cell r="N608">
            <v>0</v>
          </cell>
          <cell r="O608">
            <v>0</v>
          </cell>
          <cell r="P608">
            <v>0</v>
          </cell>
          <cell r="Q608">
            <v>0</v>
          </cell>
          <cell r="S608">
            <v>0</v>
          </cell>
          <cell r="T608">
            <v>0</v>
          </cell>
          <cell r="U608">
            <v>0</v>
          </cell>
          <cell r="V608">
            <v>0</v>
          </cell>
          <cell r="W608">
            <v>0</v>
          </cell>
        </row>
        <row r="609">
          <cell r="A609">
            <v>23.1</v>
          </cell>
          <cell r="B609">
            <v>10</v>
          </cell>
          <cell r="C609" t="str">
            <v>Бюджет &gt; 750 кВА (эл. энергия) ВН</v>
          </cell>
          <cell r="E609">
            <v>0</v>
          </cell>
          <cell r="F609">
            <v>0</v>
          </cell>
          <cell r="G609">
            <v>0</v>
          </cell>
          <cell r="H609">
            <v>0</v>
          </cell>
          <cell r="I609">
            <v>0</v>
          </cell>
          <cell r="J609">
            <v>0</v>
          </cell>
          <cell r="K609">
            <v>0</v>
          </cell>
          <cell r="L609">
            <v>0</v>
          </cell>
          <cell r="M609">
            <v>0</v>
          </cell>
          <cell r="N609">
            <v>0</v>
          </cell>
          <cell r="O609">
            <v>0</v>
          </cell>
          <cell r="P609">
            <v>0</v>
          </cell>
          <cell r="Q609">
            <v>0</v>
          </cell>
          <cell r="S609">
            <v>0</v>
          </cell>
          <cell r="T609">
            <v>0</v>
          </cell>
          <cell r="U609">
            <v>0</v>
          </cell>
          <cell r="V609">
            <v>0</v>
          </cell>
          <cell r="W609">
            <v>0</v>
          </cell>
        </row>
        <row r="610">
          <cell r="A610">
            <v>23.11</v>
          </cell>
          <cell r="B610">
            <v>11</v>
          </cell>
          <cell r="C610" t="str">
            <v>Бюджет &gt; 750 кВА (одностав) ВН</v>
          </cell>
          <cell r="E610">
            <v>0.70299999999999996</v>
          </cell>
          <cell r="F610">
            <v>0</v>
          </cell>
          <cell r="G610">
            <v>0</v>
          </cell>
          <cell r="H610">
            <v>0</v>
          </cell>
          <cell r="I610">
            <v>0</v>
          </cell>
          <cell r="J610">
            <v>0</v>
          </cell>
          <cell r="K610">
            <v>0</v>
          </cell>
          <cell r="L610">
            <v>0</v>
          </cell>
          <cell r="M610">
            <v>0</v>
          </cell>
          <cell r="N610">
            <v>0</v>
          </cell>
          <cell r="O610">
            <v>0</v>
          </cell>
          <cell r="P610">
            <v>0</v>
          </cell>
          <cell r="Q610">
            <v>0</v>
          </cell>
          <cell r="S610">
            <v>0</v>
          </cell>
          <cell r="T610">
            <v>0</v>
          </cell>
          <cell r="U610">
            <v>0</v>
          </cell>
          <cell r="V610">
            <v>0</v>
          </cell>
          <cell r="W610">
            <v>0</v>
          </cell>
        </row>
        <row r="611">
          <cell r="A611">
            <v>23.12</v>
          </cell>
          <cell r="B611">
            <v>12</v>
          </cell>
          <cell r="C611" t="str">
            <v>Бюджет до 750 кВА (эл. энергия) ВН</v>
          </cell>
          <cell r="E611">
            <v>0.70299999999999996</v>
          </cell>
          <cell r="F611">
            <v>0</v>
          </cell>
          <cell r="G611">
            <v>0</v>
          </cell>
          <cell r="H611">
            <v>0</v>
          </cell>
          <cell r="I611">
            <v>0</v>
          </cell>
          <cell r="J611">
            <v>0</v>
          </cell>
          <cell r="K611">
            <v>0</v>
          </cell>
          <cell r="L611">
            <v>0</v>
          </cell>
          <cell r="M611">
            <v>0</v>
          </cell>
          <cell r="N611">
            <v>0</v>
          </cell>
          <cell r="O611">
            <v>0</v>
          </cell>
          <cell r="P611">
            <v>0</v>
          </cell>
          <cell r="Q611">
            <v>0</v>
          </cell>
          <cell r="S611">
            <v>0</v>
          </cell>
          <cell r="T611">
            <v>0</v>
          </cell>
          <cell r="U611">
            <v>0</v>
          </cell>
          <cell r="V611">
            <v>0</v>
          </cell>
          <cell r="W611">
            <v>0</v>
          </cell>
        </row>
        <row r="612">
          <cell r="A612">
            <v>23.13</v>
          </cell>
          <cell r="B612">
            <v>13</v>
          </cell>
          <cell r="C612" t="str">
            <v>Бюджет до 750 кВА (эл. энергия) СН</v>
          </cell>
          <cell r="E612">
            <v>0</v>
          </cell>
          <cell r="F612">
            <v>0</v>
          </cell>
          <cell r="G612">
            <v>0</v>
          </cell>
          <cell r="H612">
            <v>0</v>
          </cell>
          <cell r="I612">
            <v>0</v>
          </cell>
          <cell r="J612">
            <v>0</v>
          </cell>
          <cell r="K612">
            <v>0</v>
          </cell>
          <cell r="L612">
            <v>0</v>
          </cell>
          <cell r="M612">
            <v>0</v>
          </cell>
          <cell r="N612">
            <v>0</v>
          </cell>
          <cell r="O612">
            <v>0</v>
          </cell>
          <cell r="P612">
            <v>0</v>
          </cell>
          <cell r="Q612">
            <v>0</v>
          </cell>
          <cell r="S612">
            <v>0</v>
          </cell>
          <cell r="T612">
            <v>0</v>
          </cell>
          <cell r="U612">
            <v>0</v>
          </cell>
          <cell r="V612">
            <v>0</v>
          </cell>
          <cell r="W612">
            <v>0</v>
          </cell>
        </row>
        <row r="613">
          <cell r="A613">
            <v>23.14</v>
          </cell>
          <cell r="B613">
            <v>14</v>
          </cell>
          <cell r="C613" t="str">
            <v>Бюджет до 750 кВА (эл. энергия) НН</v>
          </cell>
          <cell r="E613">
            <v>0</v>
          </cell>
          <cell r="F613">
            <v>0</v>
          </cell>
          <cell r="G613">
            <v>0</v>
          </cell>
          <cell r="H613">
            <v>0</v>
          </cell>
          <cell r="I613">
            <v>0</v>
          </cell>
          <cell r="J613">
            <v>0</v>
          </cell>
          <cell r="K613">
            <v>0</v>
          </cell>
          <cell r="L613">
            <v>0</v>
          </cell>
          <cell r="M613">
            <v>0</v>
          </cell>
          <cell r="N613">
            <v>0</v>
          </cell>
          <cell r="O613">
            <v>0</v>
          </cell>
          <cell r="P613">
            <v>0</v>
          </cell>
          <cell r="Q613">
            <v>0</v>
          </cell>
          <cell r="S613">
            <v>0</v>
          </cell>
          <cell r="T613">
            <v>0</v>
          </cell>
          <cell r="U613">
            <v>0</v>
          </cell>
          <cell r="V613">
            <v>0</v>
          </cell>
          <cell r="W613">
            <v>0</v>
          </cell>
        </row>
        <row r="614">
          <cell r="A614">
            <v>23.15</v>
          </cell>
          <cell r="B614">
            <v>15</v>
          </cell>
          <cell r="C614" t="str">
            <v>Непром. потребители ВН</v>
          </cell>
          <cell r="E614">
            <v>0.82199999999999995</v>
          </cell>
          <cell r="F614">
            <v>0</v>
          </cell>
          <cell r="G614">
            <v>0</v>
          </cell>
          <cell r="H614">
            <v>0</v>
          </cell>
          <cell r="I614">
            <v>0</v>
          </cell>
          <cell r="J614">
            <v>0</v>
          </cell>
          <cell r="K614">
            <v>0</v>
          </cell>
          <cell r="L614">
            <v>0</v>
          </cell>
          <cell r="M614">
            <v>0</v>
          </cell>
          <cell r="N614">
            <v>0</v>
          </cell>
          <cell r="O614">
            <v>0</v>
          </cell>
          <cell r="P614">
            <v>0</v>
          </cell>
          <cell r="Q614">
            <v>0</v>
          </cell>
          <cell r="S614">
            <v>0</v>
          </cell>
          <cell r="T614">
            <v>0</v>
          </cell>
          <cell r="U614">
            <v>0</v>
          </cell>
          <cell r="V614">
            <v>0</v>
          </cell>
          <cell r="W614">
            <v>0</v>
          </cell>
        </row>
        <row r="615">
          <cell r="A615">
            <v>23.16</v>
          </cell>
          <cell r="B615">
            <v>16</v>
          </cell>
          <cell r="C615" t="str">
            <v>Сельское хозяйство НД</v>
          </cell>
          <cell r="E615">
            <v>0.68400000000000005</v>
          </cell>
          <cell r="F615">
            <v>0</v>
          </cell>
          <cell r="G615">
            <v>0</v>
          </cell>
          <cell r="H615">
            <v>0</v>
          </cell>
          <cell r="I615">
            <v>0</v>
          </cell>
          <cell r="J615">
            <v>0</v>
          </cell>
          <cell r="K615">
            <v>0</v>
          </cell>
          <cell r="L615">
            <v>0</v>
          </cell>
          <cell r="M615">
            <v>0</v>
          </cell>
          <cell r="N615">
            <v>0</v>
          </cell>
          <cell r="O615">
            <v>0</v>
          </cell>
          <cell r="P615">
            <v>0</v>
          </cell>
          <cell r="Q615">
            <v>0</v>
          </cell>
          <cell r="S615">
            <v>0</v>
          </cell>
          <cell r="T615">
            <v>0</v>
          </cell>
          <cell r="U615">
            <v>0</v>
          </cell>
          <cell r="V615">
            <v>0</v>
          </cell>
          <cell r="W615">
            <v>0</v>
          </cell>
        </row>
        <row r="616">
          <cell r="A616">
            <v>23.17</v>
          </cell>
          <cell r="B616">
            <v>17</v>
          </cell>
          <cell r="C616" t="str">
            <v>Хоз. нужды энергосистемы ВН</v>
          </cell>
          <cell r="E616">
            <v>0.78100000000000003</v>
          </cell>
          <cell r="F616">
            <v>0</v>
          </cell>
          <cell r="G616">
            <v>0</v>
          </cell>
          <cell r="H616">
            <v>0</v>
          </cell>
          <cell r="I616">
            <v>0</v>
          </cell>
          <cell r="J616">
            <v>0</v>
          </cell>
          <cell r="K616">
            <v>0</v>
          </cell>
          <cell r="L616">
            <v>0</v>
          </cell>
          <cell r="M616">
            <v>0</v>
          </cell>
          <cell r="N616">
            <v>0</v>
          </cell>
          <cell r="O616">
            <v>0</v>
          </cell>
          <cell r="P616">
            <v>0</v>
          </cell>
          <cell r="Q616">
            <v>0</v>
          </cell>
          <cell r="S616">
            <v>0</v>
          </cell>
          <cell r="T616">
            <v>0</v>
          </cell>
          <cell r="U616">
            <v>0</v>
          </cell>
          <cell r="V616">
            <v>0</v>
          </cell>
          <cell r="W616">
            <v>0</v>
          </cell>
        </row>
        <row r="617">
          <cell r="A617">
            <v>23.18</v>
          </cell>
          <cell r="B617">
            <v>18</v>
          </cell>
          <cell r="C617" t="str">
            <v>Население с эл. плитами</v>
          </cell>
          <cell r="E617">
            <v>0.52</v>
          </cell>
          <cell r="F617">
            <v>0</v>
          </cell>
          <cell r="G617">
            <v>0</v>
          </cell>
          <cell r="H617">
            <v>0</v>
          </cell>
          <cell r="I617">
            <v>0</v>
          </cell>
          <cell r="J617">
            <v>0</v>
          </cell>
          <cell r="K617">
            <v>0</v>
          </cell>
          <cell r="L617">
            <v>0</v>
          </cell>
          <cell r="M617">
            <v>0</v>
          </cell>
          <cell r="N617">
            <v>0</v>
          </cell>
          <cell r="O617">
            <v>0</v>
          </cell>
          <cell r="P617">
            <v>0</v>
          </cell>
          <cell r="Q617">
            <v>0</v>
          </cell>
          <cell r="S617">
            <v>0</v>
          </cell>
          <cell r="T617">
            <v>0</v>
          </cell>
          <cell r="U617">
            <v>0</v>
          </cell>
          <cell r="V617">
            <v>0</v>
          </cell>
          <cell r="W617">
            <v>0</v>
          </cell>
        </row>
        <row r="618">
          <cell r="A618">
            <v>23.19</v>
          </cell>
          <cell r="B618">
            <v>19</v>
          </cell>
          <cell r="C618" t="str">
            <v>Население с газовыми плитами</v>
          </cell>
          <cell r="E618">
            <v>0.74</v>
          </cell>
          <cell r="F618">
            <v>0</v>
          </cell>
          <cell r="G618">
            <v>0</v>
          </cell>
          <cell r="H618">
            <v>0</v>
          </cell>
          <cell r="I618">
            <v>0</v>
          </cell>
          <cell r="J618">
            <v>0</v>
          </cell>
          <cell r="K618">
            <v>0</v>
          </cell>
          <cell r="L618">
            <v>0</v>
          </cell>
          <cell r="M618">
            <v>0</v>
          </cell>
          <cell r="N618">
            <v>0</v>
          </cell>
          <cell r="O618">
            <v>0</v>
          </cell>
          <cell r="P618">
            <v>0</v>
          </cell>
          <cell r="Q618">
            <v>0</v>
          </cell>
          <cell r="S618">
            <v>0</v>
          </cell>
          <cell r="T618">
            <v>0</v>
          </cell>
          <cell r="U618">
            <v>0</v>
          </cell>
          <cell r="V618">
            <v>0</v>
          </cell>
          <cell r="W618">
            <v>0</v>
          </cell>
        </row>
        <row r="619">
          <cell r="A619">
            <v>23.2</v>
          </cell>
          <cell r="B619">
            <v>20</v>
          </cell>
          <cell r="C619" t="str">
            <v xml:space="preserve">Населенные пункты сельские </v>
          </cell>
          <cell r="E619">
            <v>0.46</v>
          </cell>
          <cell r="F619">
            <v>0</v>
          </cell>
          <cell r="G619">
            <v>0</v>
          </cell>
          <cell r="H619">
            <v>0</v>
          </cell>
          <cell r="I619">
            <v>0</v>
          </cell>
          <cell r="J619">
            <v>0</v>
          </cell>
          <cell r="K619">
            <v>0</v>
          </cell>
          <cell r="L619">
            <v>0</v>
          </cell>
          <cell r="M619">
            <v>0</v>
          </cell>
          <cell r="N619">
            <v>0</v>
          </cell>
          <cell r="O619">
            <v>0</v>
          </cell>
          <cell r="P619">
            <v>0</v>
          </cell>
          <cell r="Q619">
            <v>0</v>
          </cell>
          <cell r="S619">
            <v>0</v>
          </cell>
          <cell r="T619">
            <v>0</v>
          </cell>
          <cell r="U619">
            <v>0</v>
          </cell>
          <cell r="V619">
            <v>0</v>
          </cell>
          <cell r="W619">
            <v>0</v>
          </cell>
        </row>
        <row r="620">
          <cell r="A620">
            <v>23.21</v>
          </cell>
          <cell r="B620">
            <v>21</v>
          </cell>
          <cell r="C620" t="str">
            <v>Населенные пункты городские</v>
          </cell>
          <cell r="E620">
            <v>0.65</v>
          </cell>
          <cell r="F620">
            <v>0</v>
          </cell>
          <cell r="G620">
            <v>0</v>
          </cell>
          <cell r="H620">
            <v>0</v>
          </cell>
          <cell r="I620">
            <v>0</v>
          </cell>
          <cell r="J620">
            <v>0</v>
          </cell>
          <cell r="K620">
            <v>0</v>
          </cell>
          <cell r="L620">
            <v>0</v>
          </cell>
          <cell r="M620">
            <v>0</v>
          </cell>
          <cell r="N620">
            <v>0</v>
          </cell>
          <cell r="O620">
            <v>0</v>
          </cell>
          <cell r="P620">
            <v>0</v>
          </cell>
          <cell r="Q620">
            <v>0</v>
          </cell>
          <cell r="S620">
            <v>0</v>
          </cell>
          <cell r="T620">
            <v>0</v>
          </cell>
          <cell r="U620">
            <v>0</v>
          </cell>
          <cell r="V620">
            <v>0</v>
          </cell>
          <cell r="W620">
            <v>0</v>
          </cell>
        </row>
        <row r="621">
          <cell r="A621">
            <v>23.22</v>
          </cell>
          <cell r="B621">
            <v>22</v>
          </cell>
          <cell r="C621" t="str">
            <v>Насел. пункты город. (гаражн. кооп)</v>
          </cell>
          <cell r="E621">
            <v>0.65</v>
          </cell>
          <cell r="F621">
            <v>0</v>
          </cell>
          <cell r="G621">
            <v>0</v>
          </cell>
          <cell r="H621">
            <v>0</v>
          </cell>
          <cell r="I621">
            <v>0</v>
          </cell>
          <cell r="J621">
            <v>0</v>
          </cell>
          <cell r="K621">
            <v>0</v>
          </cell>
          <cell r="L621">
            <v>0</v>
          </cell>
          <cell r="M621">
            <v>0</v>
          </cell>
          <cell r="N621">
            <v>0</v>
          </cell>
          <cell r="O621">
            <v>0</v>
          </cell>
          <cell r="P621">
            <v>0</v>
          </cell>
          <cell r="Q621">
            <v>0</v>
          </cell>
          <cell r="S621">
            <v>0</v>
          </cell>
          <cell r="T621">
            <v>0</v>
          </cell>
          <cell r="U621">
            <v>0</v>
          </cell>
          <cell r="V621">
            <v>0</v>
          </cell>
          <cell r="W621">
            <v>0</v>
          </cell>
        </row>
        <row r="622">
          <cell r="A622">
            <v>23.23</v>
          </cell>
          <cell r="B622">
            <v>23</v>
          </cell>
          <cell r="C622" t="str">
            <v>Население с эл. плитами с общ. учётом</v>
          </cell>
          <cell r="E622">
            <v>0.46</v>
          </cell>
          <cell r="F622">
            <v>0</v>
          </cell>
          <cell r="G622">
            <v>0</v>
          </cell>
          <cell r="H622">
            <v>0</v>
          </cell>
          <cell r="I622">
            <v>0</v>
          </cell>
          <cell r="J622">
            <v>0</v>
          </cell>
          <cell r="K622">
            <v>0</v>
          </cell>
          <cell r="L622">
            <v>0</v>
          </cell>
          <cell r="M622">
            <v>0</v>
          </cell>
          <cell r="N622">
            <v>0</v>
          </cell>
          <cell r="O622">
            <v>0</v>
          </cell>
          <cell r="P622">
            <v>0</v>
          </cell>
          <cell r="Q622">
            <v>0</v>
          </cell>
          <cell r="S622">
            <v>0</v>
          </cell>
          <cell r="T622">
            <v>0</v>
          </cell>
          <cell r="U622">
            <v>0</v>
          </cell>
          <cell r="V622">
            <v>0</v>
          </cell>
          <cell r="W622">
            <v>0</v>
          </cell>
        </row>
        <row r="623">
          <cell r="A623">
            <v>23.24</v>
          </cell>
          <cell r="B623">
            <v>24</v>
          </cell>
          <cell r="C623" t="str">
            <v>Перепродавец пром.</v>
          </cell>
          <cell r="E623">
            <v>0</v>
          </cell>
          <cell r="F623">
            <v>0</v>
          </cell>
          <cell r="G623">
            <v>0</v>
          </cell>
          <cell r="H623">
            <v>0</v>
          </cell>
          <cell r="I623">
            <v>0</v>
          </cell>
          <cell r="J623">
            <v>0</v>
          </cell>
          <cell r="K623">
            <v>0</v>
          </cell>
          <cell r="L623">
            <v>0</v>
          </cell>
          <cell r="M623">
            <v>0</v>
          </cell>
          <cell r="N623">
            <v>0</v>
          </cell>
          <cell r="O623">
            <v>0</v>
          </cell>
          <cell r="P623">
            <v>0</v>
          </cell>
          <cell r="Q623">
            <v>0</v>
          </cell>
          <cell r="S623">
            <v>0</v>
          </cell>
          <cell r="T623">
            <v>0</v>
          </cell>
          <cell r="U623">
            <v>0</v>
          </cell>
          <cell r="V623">
            <v>0</v>
          </cell>
          <cell r="W623">
            <v>0</v>
          </cell>
        </row>
        <row r="624">
          <cell r="A624">
            <v>23.25</v>
          </cell>
          <cell r="B624">
            <v>25</v>
          </cell>
          <cell r="C624" t="str">
            <v>Перепродавец населен.</v>
          </cell>
          <cell r="E624">
            <v>0</v>
          </cell>
          <cell r="F624">
            <v>0</v>
          </cell>
          <cell r="G624">
            <v>0</v>
          </cell>
          <cell r="H624">
            <v>0</v>
          </cell>
          <cell r="I624">
            <v>0</v>
          </cell>
          <cell r="J624">
            <v>0</v>
          </cell>
          <cell r="K624">
            <v>0</v>
          </cell>
          <cell r="L624">
            <v>0</v>
          </cell>
          <cell r="M624">
            <v>0</v>
          </cell>
          <cell r="N624">
            <v>0</v>
          </cell>
          <cell r="O624">
            <v>0</v>
          </cell>
          <cell r="P624">
            <v>0</v>
          </cell>
          <cell r="Q624">
            <v>0</v>
          </cell>
          <cell r="S624">
            <v>0</v>
          </cell>
          <cell r="T624">
            <v>0</v>
          </cell>
          <cell r="U624">
            <v>0</v>
          </cell>
          <cell r="V624">
            <v>0</v>
          </cell>
          <cell r="W624">
            <v>0</v>
          </cell>
        </row>
        <row r="625">
          <cell r="A625">
            <v>24</v>
          </cell>
          <cell r="C625" t="str">
            <v>Новый Абонент</v>
          </cell>
          <cell r="F625">
            <v>0</v>
          </cell>
          <cell r="G625">
            <v>0</v>
          </cell>
          <cell r="H625">
            <v>0</v>
          </cell>
          <cell r="I625">
            <v>0</v>
          </cell>
          <cell r="J625">
            <v>0</v>
          </cell>
          <cell r="K625">
            <v>0</v>
          </cell>
          <cell r="L625">
            <v>0</v>
          </cell>
          <cell r="M625">
            <v>0</v>
          </cell>
          <cell r="N625">
            <v>0</v>
          </cell>
          <cell r="O625">
            <v>0</v>
          </cell>
          <cell r="P625">
            <v>0</v>
          </cell>
          <cell r="Q625">
            <v>0</v>
          </cell>
          <cell r="R625" t="str">
            <v>А</v>
          </cell>
          <cell r="S625">
            <v>0</v>
          </cell>
          <cell r="T625">
            <v>0</v>
          </cell>
          <cell r="U625">
            <v>0</v>
          </cell>
          <cell r="V625">
            <v>0</v>
          </cell>
          <cell r="W625">
            <v>0</v>
          </cell>
        </row>
        <row r="626">
          <cell r="C626" t="str">
            <v>Заявленная мощность кВт</v>
          </cell>
          <cell r="F626">
            <v>0</v>
          </cell>
          <cell r="G626">
            <v>0</v>
          </cell>
          <cell r="H626">
            <v>0</v>
          </cell>
          <cell r="I626">
            <v>0</v>
          </cell>
          <cell r="J626">
            <v>0</v>
          </cell>
          <cell r="K626">
            <v>0</v>
          </cell>
          <cell r="L626">
            <v>0</v>
          </cell>
          <cell r="M626">
            <v>0</v>
          </cell>
          <cell r="N626">
            <v>0</v>
          </cell>
          <cell r="O626">
            <v>0</v>
          </cell>
          <cell r="P626">
            <v>0</v>
          </cell>
          <cell r="Q626">
            <v>0</v>
          </cell>
          <cell r="S626">
            <v>0</v>
          </cell>
          <cell r="T626">
            <v>0</v>
          </cell>
          <cell r="U626">
            <v>0</v>
          </cell>
          <cell r="V626">
            <v>0</v>
          </cell>
          <cell r="W626">
            <v>0</v>
          </cell>
        </row>
        <row r="627">
          <cell r="A627">
            <v>24.01</v>
          </cell>
          <cell r="B627">
            <v>1</v>
          </cell>
          <cell r="C627" t="str">
            <v>Пром. &gt; 750 кВА (мощность) ВН</v>
          </cell>
          <cell r="E627">
            <v>387</v>
          </cell>
          <cell r="F627">
            <v>0</v>
          </cell>
          <cell r="G627">
            <v>0</v>
          </cell>
          <cell r="H627">
            <v>0</v>
          </cell>
          <cell r="I627">
            <v>0</v>
          </cell>
          <cell r="J627">
            <v>0</v>
          </cell>
          <cell r="K627">
            <v>0</v>
          </cell>
          <cell r="L627">
            <v>0</v>
          </cell>
          <cell r="M627">
            <v>0</v>
          </cell>
          <cell r="N627">
            <v>0</v>
          </cell>
          <cell r="O627">
            <v>0</v>
          </cell>
          <cell r="P627">
            <v>0</v>
          </cell>
          <cell r="Q627">
            <v>0</v>
          </cell>
          <cell r="S627">
            <v>0</v>
          </cell>
          <cell r="T627">
            <v>0</v>
          </cell>
          <cell r="U627">
            <v>0</v>
          </cell>
          <cell r="V627">
            <v>0</v>
          </cell>
          <cell r="W627">
            <v>0</v>
          </cell>
        </row>
        <row r="628">
          <cell r="A628">
            <v>24.02</v>
          </cell>
          <cell r="B628">
            <v>2</v>
          </cell>
          <cell r="C628" t="str">
            <v>Пром. &gt; 750 кВА (мощность) СН</v>
          </cell>
          <cell r="E628">
            <v>510</v>
          </cell>
          <cell r="F628">
            <v>0</v>
          </cell>
          <cell r="G628">
            <v>0</v>
          </cell>
          <cell r="H628">
            <v>0</v>
          </cell>
          <cell r="I628">
            <v>0</v>
          </cell>
          <cell r="J628">
            <v>0</v>
          </cell>
          <cell r="K628">
            <v>0</v>
          </cell>
          <cell r="L628">
            <v>0</v>
          </cell>
          <cell r="M628">
            <v>0</v>
          </cell>
          <cell r="N628">
            <v>0</v>
          </cell>
          <cell r="O628">
            <v>0</v>
          </cell>
          <cell r="P628">
            <v>0</v>
          </cell>
          <cell r="Q628">
            <v>0</v>
          </cell>
          <cell r="S628">
            <v>0</v>
          </cell>
          <cell r="T628">
            <v>0</v>
          </cell>
          <cell r="U628">
            <v>0</v>
          </cell>
          <cell r="V628">
            <v>0</v>
          </cell>
          <cell r="W628">
            <v>0</v>
          </cell>
        </row>
        <row r="629">
          <cell r="A629">
            <v>24.03</v>
          </cell>
          <cell r="B629">
            <v>3</v>
          </cell>
          <cell r="C629" t="str">
            <v>Пром. &gt; 750 кВА (эл. энергия) ВН</v>
          </cell>
          <cell r="E629">
            <v>0.27100000000000002</v>
          </cell>
          <cell r="F629">
            <v>0</v>
          </cell>
          <cell r="G629">
            <v>0</v>
          </cell>
          <cell r="H629">
            <v>0</v>
          </cell>
          <cell r="I629">
            <v>0</v>
          </cell>
          <cell r="J629">
            <v>0</v>
          </cell>
          <cell r="K629">
            <v>0</v>
          </cell>
          <cell r="L629">
            <v>0</v>
          </cell>
          <cell r="M629">
            <v>0</v>
          </cell>
          <cell r="N629">
            <v>0</v>
          </cell>
          <cell r="O629">
            <v>0</v>
          </cell>
          <cell r="P629">
            <v>0</v>
          </cell>
          <cell r="Q629">
            <v>0</v>
          </cell>
          <cell r="S629">
            <v>0</v>
          </cell>
          <cell r="T629">
            <v>0</v>
          </cell>
          <cell r="U629">
            <v>0</v>
          </cell>
          <cell r="V629">
            <v>0</v>
          </cell>
          <cell r="W629">
            <v>0</v>
          </cell>
        </row>
        <row r="630">
          <cell r="A630">
            <v>24.04</v>
          </cell>
          <cell r="B630">
            <v>4</v>
          </cell>
          <cell r="C630" t="str">
            <v>Пром. &gt; 750 кВА (одностав.) ВН</v>
          </cell>
          <cell r="E630">
            <v>0.82199999999999995</v>
          </cell>
          <cell r="F630">
            <v>0</v>
          </cell>
          <cell r="G630">
            <v>0</v>
          </cell>
          <cell r="H630">
            <v>0</v>
          </cell>
          <cell r="I630">
            <v>0</v>
          </cell>
          <cell r="J630">
            <v>0</v>
          </cell>
          <cell r="K630">
            <v>0</v>
          </cell>
          <cell r="L630">
            <v>0</v>
          </cell>
          <cell r="M630">
            <v>0</v>
          </cell>
          <cell r="N630">
            <v>0</v>
          </cell>
          <cell r="O630">
            <v>0</v>
          </cell>
          <cell r="P630">
            <v>0</v>
          </cell>
          <cell r="Q630">
            <v>0</v>
          </cell>
          <cell r="S630">
            <v>0</v>
          </cell>
          <cell r="T630">
            <v>0</v>
          </cell>
          <cell r="U630">
            <v>0</v>
          </cell>
          <cell r="V630">
            <v>0</v>
          </cell>
          <cell r="W630">
            <v>0</v>
          </cell>
        </row>
        <row r="631">
          <cell r="A631">
            <v>24.05</v>
          </cell>
          <cell r="B631">
            <v>5</v>
          </cell>
          <cell r="C631" t="str">
            <v>Пром. до 750 кВА (эл. энергия) ВН</v>
          </cell>
          <cell r="E631">
            <v>0.82199999999999995</v>
          </cell>
          <cell r="F631">
            <v>0</v>
          </cell>
          <cell r="G631">
            <v>0</v>
          </cell>
          <cell r="H631">
            <v>0</v>
          </cell>
          <cell r="I631">
            <v>0</v>
          </cell>
          <cell r="J631">
            <v>0</v>
          </cell>
          <cell r="K631">
            <v>0</v>
          </cell>
          <cell r="L631">
            <v>0</v>
          </cell>
          <cell r="M631">
            <v>0</v>
          </cell>
          <cell r="N631">
            <v>0</v>
          </cell>
          <cell r="O631">
            <v>0</v>
          </cell>
          <cell r="P631">
            <v>0</v>
          </cell>
          <cell r="Q631">
            <v>0</v>
          </cell>
          <cell r="S631">
            <v>0</v>
          </cell>
          <cell r="T631">
            <v>0</v>
          </cell>
          <cell r="U631">
            <v>0</v>
          </cell>
          <cell r="V631">
            <v>0</v>
          </cell>
          <cell r="W631">
            <v>0</v>
          </cell>
        </row>
        <row r="632">
          <cell r="A632">
            <v>24.06</v>
          </cell>
          <cell r="B632">
            <v>6</v>
          </cell>
          <cell r="C632" t="str">
            <v>Пром. до 750 кВА (эл. энергия) СН</v>
          </cell>
          <cell r="E632">
            <v>1.0349999999999999</v>
          </cell>
          <cell r="F632">
            <v>0</v>
          </cell>
          <cell r="G632">
            <v>0</v>
          </cell>
          <cell r="H632">
            <v>0</v>
          </cell>
          <cell r="I632">
            <v>0</v>
          </cell>
          <cell r="J632">
            <v>0</v>
          </cell>
          <cell r="K632">
            <v>0</v>
          </cell>
          <cell r="L632">
            <v>0</v>
          </cell>
          <cell r="M632">
            <v>0</v>
          </cell>
          <cell r="N632">
            <v>0</v>
          </cell>
          <cell r="O632">
            <v>0</v>
          </cell>
          <cell r="P632">
            <v>0</v>
          </cell>
          <cell r="Q632">
            <v>0</v>
          </cell>
          <cell r="S632">
            <v>0</v>
          </cell>
          <cell r="T632">
            <v>0</v>
          </cell>
          <cell r="U632">
            <v>0</v>
          </cell>
          <cell r="V632">
            <v>0</v>
          </cell>
          <cell r="W632">
            <v>0</v>
          </cell>
        </row>
        <row r="633">
          <cell r="A633">
            <v>24.07</v>
          </cell>
          <cell r="B633">
            <v>7</v>
          </cell>
          <cell r="C633" t="str">
            <v>Пром. до 750 кВА (эл. энергия) НН</v>
          </cell>
          <cell r="E633">
            <v>1.1259999999999999</v>
          </cell>
          <cell r="F633">
            <v>0</v>
          </cell>
          <cell r="G633">
            <v>0</v>
          </cell>
          <cell r="H633">
            <v>0</v>
          </cell>
          <cell r="I633">
            <v>0</v>
          </cell>
          <cell r="J633">
            <v>0</v>
          </cell>
          <cell r="K633">
            <v>0</v>
          </cell>
          <cell r="L633">
            <v>0</v>
          </cell>
          <cell r="M633">
            <v>0</v>
          </cell>
          <cell r="N633">
            <v>0</v>
          </cell>
          <cell r="O633">
            <v>0</v>
          </cell>
          <cell r="P633">
            <v>0</v>
          </cell>
          <cell r="Q633">
            <v>0</v>
          </cell>
          <cell r="S633">
            <v>0</v>
          </cell>
          <cell r="T633">
            <v>0</v>
          </cell>
          <cell r="U633">
            <v>0</v>
          </cell>
          <cell r="V633">
            <v>0</v>
          </cell>
          <cell r="W633">
            <v>0</v>
          </cell>
        </row>
        <row r="634">
          <cell r="A634">
            <v>24.08</v>
          </cell>
          <cell r="B634">
            <v>8</v>
          </cell>
          <cell r="C634" t="str">
            <v>Бюджет &gt; 750 кВА (мощнсть) ВН</v>
          </cell>
          <cell r="E634">
            <v>0</v>
          </cell>
          <cell r="F634">
            <v>0</v>
          </cell>
          <cell r="G634">
            <v>0</v>
          </cell>
          <cell r="H634">
            <v>0</v>
          </cell>
          <cell r="I634">
            <v>0</v>
          </cell>
          <cell r="J634">
            <v>0</v>
          </cell>
          <cell r="K634">
            <v>0</v>
          </cell>
          <cell r="L634">
            <v>0</v>
          </cell>
          <cell r="M634">
            <v>0</v>
          </cell>
          <cell r="N634">
            <v>0</v>
          </cell>
          <cell r="O634">
            <v>0</v>
          </cell>
          <cell r="P634">
            <v>0</v>
          </cell>
          <cell r="Q634">
            <v>0</v>
          </cell>
          <cell r="S634">
            <v>0</v>
          </cell>
          <cell r="T634">
            <v>0</v>
          </cell>
          <cell r="U634">
            <v>0</v>
          </cell>
          <cell r="V634">
            <v>0</v>
          </cell>
          <cell r="W634">
            <v>0</v>
          </cell>
        </row>
        <row r="635">
          <cell r="A635">
            <v>24.09</v>
          </cell>
          <cell r="B635">
            <v>9</v>
          </cell>
          <cell r="C635" t="str">
            <v>Бюджет &gt; 750 кВА (мощнсть) СН</v>
          </cell>
          <cell r="E635">
            <v>0</v>
          </cell>
          <cell r="F635">
            <v>0</v>
          </cell>
          <cell r="G635">
            <v>0</v>
          </cell>
          <cell r="H635">
            <v>0</v>
          </cell>
          <cell r="I635">
            <v>0</v>
          </cell>
          <cell r="J635">
            <v>0</v>
          </cell>
          <cell r="K635">
            <v>0</v>
          </cell>
          <cell r="L635">
            <v>0</v>
          </cell>
          <cell r="M635">
            <v>0</v>
          </cell>
          <cell r="N635">
            <v>0</v>
          </cell>
          <cell r="O635">
            <v>0</v>
          </cell>
          <cell r="P635">
            <v>0</v>
          </cell>
          <cell r="Q635">
            <v>0</v>
          </cell>
          <cell r="S635">
            <v>0</v>
          </cell>
          <cell r="T635">
            <v>0</v>
          </cell>
          <cell r="U635">
            <v>0</v>
          </cell>
          <cell r="V635">
            <v>0</v>
          </cell>
          <cell r="W635">
            <v>0</v>
          </cell>
        </row>
        <row r="636">
          <cell r="A636">
            <v>24.1</v>
          </cell>
          <cell r="B636">
            <v>10</v>
          </cell>
          <cell r="C636" t="str">
            <v>Бюджет &gt; 750 кВА (эл. энергия) ВН</v>
          </cell>
          <cell r="E636">
            <v>0</v>
          </cell>
          <cell r="F636">
            <v>0</v>
          </cell>
          <cell r="G636">
            <v>0</v>
          </cell>
          <cell r="H636">
            <v>0</v>
          </cell>
          <cell r="I636">
            <v>0</v>
          </cell>
          <cell r="J636">
            <v>0</v>
          </cell>
          <cell r="K636">
            <v>0</v>
          </cell>
          <cell r="L636">
            <v>0</v>
          </cell>
          <cell r="M636">
            <v>0</v>
          </cell>
          <cell r="N636">
            <v>0</v>
          </cell>
          <cell r="O636">
            <v>0</v>
          </cell>
          <cell r="P636">
            <v>0</v>
          </cell>
          <cell r="Q636">
            <v>0</v>
          </cell>
          <cell r="S636">
            <v>0</v>
          </cell>
          <cell r="T636">
            <v>0</v>
          </cell>
          <cell r="U636">
            <v>0</v>
          </cell>
          <cell r="V636">
            <v>0</v>
          </cell>
          <cell r="W636">
            <v>0</v>
          </cell>
        </row>
        <row r="637">
          <cell r="A637">
            <v>24.11</v>
          </cell>
          <cell r="B637">
            <v>11</v>
          </cell>
          <cell r="C637" t="str">
            <v>Бюджет &gt; 750 кВА (одностав) ВН</v>
          </cell>
          <cell r="E637">
            <v>0.70299999999999996</v>
          </cell>
          <cell r="F637">
            <v>0</v>
          </cell>
          <cell r="G637">
            <v>0</v>
          </cell>
          <cell r="H637">
            <v>0</v>
          </cell>
          <cell r="I637">
            <v>0</v>
          </cell>
          <cell r="J637">
            <v>0</v>
          </cell>
          <cell r="K637">
            <v>0</v>
          </cell>
          <cell r="L637">
            <v>0</v>
          </cell>
          <cell r="M637">
            <v>0</v>
          </cell>
          <cell r="N637">
            <v>0</v>
          </cell>
          <cell r="O637">
            <v>0</v>
          </cell>
          <cell r="P637">
            <v>0</v>
          </cell>
          <cell r="Q637">
            <v>0</v>
          </cell>
          <cell r="S637">
            <v>0</v>
          </cell>
          <cell r="T637">
            <v>0</v>
          </cell>
          <cell r="U637">
            <v>0</v>
          </cell>
          <cell r="V637">
            <v>0</v>
          </cell>
          <cell r="W637">
            <v>0</v>
          </cell>
        </row>
        <row r="638">
          <cell r="A638">
            <v>24.12</v>
          </cell>
          <cell r="B638">
            <v>12</v>
          </cell>
          <cell r="C638" t="str">
            <v>Бюджет до 750 кВА (эл. энергия) ВН</v>
          </cell>
          <cell r="E638">
            <v>0.70299999999999996</v>
          </cell>
          <cell r="F638">
            <v>0</v>
          </cell>
          <cell r="G638">
            <v>0</v>
          </cell>
          <cell r="H638">
            <v>0</v>
          </cell>
          <cell r="I638">
            <v>0</v>
          </cell>
          <cell r="J638">
            <v>0</v>
          </cell>
          <cell r="K638">
            <v>0</v>
          </cell>
          <cell r="L638">
            <v>0</v>
          </cell>
          <cell r="M638">
            <v>0</v>
          </cell>
          <cell r="N638">
            <v>0</v>
          </cell>
          <cell r="O638">
            <v>0</v>
          </cell>
          <cell r="P638">
            <v>0</v>
          </cell>
          <cell r="Q638">
            <v>0</v>
          </cell>
          <cell r="S638">
            <v>0</v>
          </cell>
          <cell r="T638">
            <v>0</v>
          </cell>
          <cell r="U638">
            <v>0</v>
          </cell>
          <cell r="V638">
            <v>0</v>
          </cell>
          <cell r="W638">
            <v>0</v>
          </cell>
        </row>
        <row r="639">
          <cell r="A639">
            <v>24.13</v>
          </cell>
          <cell r="B639">
            <v>13</v>
          </cell>
          <cell r="C639" t="str">
            <v>Бюджет до 750 кВА (эл. энергия) СН</v>
          </cell>
          <cell r="E639">
            <v>0</v>
          </cell>
          <cell r="F639">
            <v>0</v>
          </cell>
          <cell r="G639">
            <v>0</v>
          </cell>
          <cell r="H639">
            <v>0</v>
          </cell>
          <cell r="I639">
            <v>0</v>
          </cell>
          <cell r="J639">
            <v>0</v>
          </cell>
          <cell r="K639">
            <v>0</v>
          </cell>
          <cell r="L639">
            <v>0</v>
          </cell>
          <cell r="M639">
            <v>0</v>
          </cell>
          <cell r="N639">
            <v>0</v>
          </cell>
          <cell r="O639">
            <v>0</v>
          </cell>
          <cell r="P639">
            <v>0</v>
          </cell>
          <cell r="Q639">
            <v>0</v>
          </cell>
          <cell r="S639">
            <v>0</v>
          </cell>
          <cell r="T639">
            <v>0</v>
          </cell>
          <cell r="U639">
            <v>0</v>
          </cell>
          <cell r="V639">
            <v>0</v>
          </cell>
          <cell r="W639">
            <v>0</v>
          </cell>
        </row>
        <row r="640">
          <cell r="A640">
            <v>24.14</v>
          </cell>
          <cell r="B640">
            <v>14</v>
          </cell>
          <cell r="C640" t="str">
            <v>Бюджет до 750 кВА (эл. энергия) НН</v>
          </cell>
          <cell r="E640">
            <v>0</v>
          </cell>
          <cell r="F640">
            <v>0</v>
          </cell>
          <cell r="G640">
            <v>0</v>
          </cell>
          <cell r="H640">
            <v>0</v>
          </cell>
          <cell r="I640">
            <v>0</v>
          </cell>
          <cell r="J640">
            <v>0</v>
          </cell>
          <cell r="K640">
            <v>0</v>
          </cell>
          <cell r="L640">
            <v>0</v>
          </cell>
          <cell r="M640">
            <v>0</v>
          </cell>
          <cell r="N640">
            <v>0</v>
          </cell>
          <cell r="O640">
            <v>0</v>
          </cell>
          <cell r="P640">
            <v>0</v>
          </cell>
          <cell r="Q640">
            <v>0</v>
          </cell>
          <cell r="S640">
            <v>0</v>
          </cell>
          <cell r="T640">
            <v>0</v>
          </cell>
          <cell r="U640">
            <v>0</v>
          </cell>
          <cell r="V640">
            <v>0</v>
          </cell>
          <cell r="W640">
            <v>0</v>
          </cell>
        </row>
        <row r="641">
          <cell r="A641">
            <v>24.15</v>
          </cell>
          <cell r="B641">
            <v>15</v>
          </cell>
          <cell r="C641" t="str">
            <v>Непром. потребители ВН</v>
          </cell>
          <cell r="E641">
            <v>0.82199999999999995</v>
          </cell>
          <cell r="F641">
            <v>0</v>
          </cell>
          <cell r="G641">
            <v>0</v>
          </cell>
          <cell r="H641">
            <v>0</v>
          </cell>
          <cell r="I641">
            <v>0</v>
          </cell>
          <cell r="J641">
            <v>0</v>
          </cell>
          <cell r="K641">
            <v>0</v>
          </cell>
          <cell r="L641">
            <v>0</v>
          </cell>
          <cell r="M641">
            <v>0</v>
          </cell>
          <cell r="N641">
            <v>0</v>
          </cell>
          <cell r="O641">
            <v>0</v>
          </cell>
          <cell r="P641">
            <v>0</v>
          </cell>
          <cell r="Q641">
            <v>0</v>
          </cell>
          <cell r="S641">
            <v>0</v>
          </cell>
          <cell r="T641">
            <v>0</v>
          </cell>
          <cell r="U641">
            <v>0</v>
          </cell>
          <cell r="V641">
            <v>0</v>
          </cell>
          <cell r="W641">
            <v>0</v>
          </cell>
        </row>
        <row r="642">
          <cell r="A642">
            <v>24.16</v>
          </cell>
          <cell r="B642">
            <v>16</v>
          </cell>
          <cell r="C642" t="str">
            <v>Сельское хозяйство НД</v>
          </cell>
          <cell r="E642">
            <v>0.68400000000000005</v>
          </cell>
          <cell r="F642">
            <v>0</v>
          </cell>
          <cell r="G642">
            <v>0</v>
          </cell>
          <cell r="H642">
            <v>0</v>
          </cell>
          <cell r="I642">
            <v>0</v>
          </cell>
          <cell r="J642">
            <v>0</v>
          </cell>
          <cell r="K642">
            <v>0</v>
          </cell>
          <cell r="L642">
            <v>0</v>
          </cell>
          <cell r="M642">
            <v>0</v>
          </cell>
          <cell r="N642">
            <v>0</v>
          </cell>
          <cell r="O642">
            <v>0</v>
          </cell>
          <cell r="P642">
            <v>0</v>
          </cell>
          <cell r="Q642">
            <v>0</v>
          </cell>
          <cell r="S642">
            <v>0</v>
          </cell>
          <cell r="T642">
            <v>0</v>
          </cell>
          <cell r="U642">
            <v>0</v>
          </cell>
          <cell r="V642">
            <v>0</v>
          </cell>
          <cell r="W642">
            <v>0</v>
          </cell>
        </row>
        <row r="643">
          <cell r="A643">
            <v>24.17</v>
          </cell>
          <cell r="B643">
            <v>17</v>
          </cell>
          <cell r="C643" t="str">
            <v>Хоз. нужды энергосистемы ВН</v>
          </cell>
          <cell r="E643">
            <v>0.78100000000000003</v>
          </cell>
          <cell r="F643">
            <v>0</v>
          </cell>
          <cell r="G643">
            <v>0</v>
          </cell>
          <cell r="H643">
            <v>0</v>
          </cell>
          <cell r="I643">
            <v>0</v>
          </cell>
          <cell r="J643">
            <v>0</v>
          </cell>
          <cell r="K643">
            <v>0</v>
          </cell>
          <cell r="L643">
            <v>0</v>
          </cell>
          <cell r="M643">
            <v>0</v>
          </cell>
          <cell r="N643">
            <v>0</v>
          </cell>
          <cell r="O643">
            <v>0</v>
          </cell>
          <cell r="P643">
            <v>0</v>
          </cell>
          <cell r="Q643">
            <v>0</v>
          </cell>
          <cell r="S643">
            <v>0</v>
          </cell>
          <cell r="T643">
            <v>0</v>
          </cell>
          <cell r="U643">
            <v>0</v>
          </cell>
          <cell r="V643">
            <v>0</v>
          </cell>
          <cell r="W643">
            <v>0</v>
          </cell>
        </row>
        <row r="644">
          <cell r="A644">
            <v>24.18</v>
          </cell>
          <cell r="B644">
            <v>18</v>
          </cell>
          <cell r="C644" t="str">
            <v>Население с эл. плитами</v>
          </cell>
          <cell r="E644">
            <v>0.52</v>
          </cell>
          <cell r="F644">
            <v>0</v>
          </cell>
          <cell r="G644">
            <v>0</v>
          </cell>
          <cell r="H644">
            <v>0</v>
          </cell>
          <cell r="I644">
            <v>0</v>
          </cell>
          <cell r="J644">
            <v>0</v>
          </cell>
          <cell r="K644">
            <v>0</v>
          </cell>
          <cell r="L644">
            <v>0</v>
          </cell>
          <cell r="M644">
            <v>0</v>
          </cell>
          <cell r="N644">
            <v>0</v>
          </cell>
          <cell r="O644">
            <v>0</v>
          </cell>
          <cell r="P644">
            <v>0</v>
          </cell>
          <cell r="Q644">
            <v>0</v>
          </cell>
          <cell r="S644">
            <v>0</v>
          </cell>
          <cell r="T644">
            <v>0</v>
          </cell>
          <cell r="U644">
            <v>0</v>
          </cell>
          <cell r="V644">
            <v>0</v>
          </cell>
          <cell r="W644">
            <v>0</v>
          </cell>
        </row>
        <row r="645">
          <cell r="A645">
            <v>24.19</v>
          </cell>
          <cell r="B645">
            <v>19</v>
          </cell>
          <cell r="C645" t="str">
            <v>Население с газовыми плитами</v>
          </cell>
          <cell r="E645">
            <v>0.74</v>
          </cell>
          <cell r="F645">
            <v>0</v>
          </cell>
          <cell r="G645">
            <v>0</v>
          </cell>
          <cell r="H645">
            <v>0</v>
          </cell>
          <cell r="I645">
            <v>0</v>
          </cell>
          <cell r="J645">
            <v>0</v>
          </cell>
          <cell r="K645">
            <v>0</v>
          </cell>
          <cell r="L645">
            <v>0</v>
          </cell>
          <cell r="M645">
            <v>0</v>
          </cell>
          <cell r="N645">
            <v>0</v>
          </cell>
          <cell r="O645">
            <v>0</v>
          </cell>
          <cell r="P645">
            <v>0</v>
          </cell>
          <cell r="Q645">
            <v>0</v>
          </cell>
          <cell r="S645">
            <v>0</v>
          </cell>
          <cell r="T645">
            <v>0</v>
          </cell>
          <cell r="U645">
            <v>0</v>
          </cell>
          <cell r="V645">
            <v>0</v>
          </cell>
          <cell r="W645">
            <v>0</v>
          </cell>
        </row>
        <row r="646">
          <cell r="A646">
            <v>24.2</v>
          </cell>
          <cell r="B646">
            <v>20</v>
          </cell>
          <cell r="C646" t="str">
            <v xml:space="preserve">Населенные пункты сельские </v>
          </cell>
          <cell r="E646">
            <v>0.46</v>
          </cell>
          <cell r="F646">
            <v>0</v>
          </cell>
          <cell r="G646">
            <v>0</v>
          </cell>
          <cell r="H646">
            <v>0</v>
          </cell>
          <cell r="I646">
            <v>0</v>
          </cell>
          <cell r="J646">
            <v>0</v>
          </cell>
          <cell r="K646">
            <v>0</v>
          </cell>
          <cell r="L646">
            <v>0</v>
          </cell>
          <cell r="M646">
            <v>0</v>
          </cell>
          <cell r="N646">
            <v>0</v>
          </cell>
          <cell r="O646">
            <v>0</v>
          </cell>
          <cell r="P646">
            <v>0</v>
          </cell>
          <cell r="Q646">
            <v>0</v>
          </cell>
          <cell r="S646">
            <v>0</v>
          </cell>
          <cell r="T646">
            <v>0</v>
          </cell>
          <cell r="U646">
            <v>0</v>
          </cell>
          <cell r="V646">
            <v>0</v>
          </cell>
          <cell r="W646">
            <v>0</v>
          </cell>
        </row>
        <row r="647">
          <cell r="A647">
            <v>24.21</v>
          </cell>
          <cell r="B647">
            <v>21</v>
          </cell>
          <cell r="C647" t="str">
            <v>Населенные пункты городские</v>
          </cell>
          <cell r="E647">
            <v>0.65</v>
          </cell>
          <cell r="F647">
            <v>0</v>
          </cell>
          <cell r="G647">
            <v>0</v>
          </cell>
          <cell r="H647">
            <v>0</v>
          </cell>
          <cell r="I647">
            <v>0</v>
          </cell>
          <cell r="J647">
            <v>0</v>
          </cell>
          <cell r="K647">
            <v>0</v>
          </cell>
          <cell r="L647">
            <v>0</v>
          </cell>
          <cell r="M647">
            <v>0</v>
          </cell>
          <cell r="N647">
            <v>0</v>
          </cell>
          <cell r="O647">
            <v>0</v>
          </cell>
          <cell r="P647">
            <v>0</v>
          </cell>
          <cell r="Q647">
            <v>0</v>
          </cell>
          <cell r="S647">
            <v>0</v>
          </cell>
          <cell r="T647">
            <v>0</v>
          </cell>
          <cell r="U647">
            <v>0</v>
          </cell>
          <cell r="V647">
            <v>0</v>
          </cell>
          <cell r="W647">
            <v>0</v>
          </cell>
        </row>
        <row r="648">
          <cell r="A648">
            <v>24.22</v>
          </cell>
          <cell r="B648">
            <v>22</v>
          </cell>
          <cell r="C648" t="str">
            <v>Насел. пункты город. (гаражн. кооп)</v>
          </cell>
          <cell r="E648">
            <v>0.65</v>
          </cell>
          <cell r="F648">
            <v>0</v>
          </cell>
          <cell r="G648">
            <v>0</v>
          </cell>
          <cell r="H648">
            <v>0</v>
          </cell>
          <cell r="I648">
            <v>0</v>
          </cell>
          <cell r="J648">
            <v>0</v>
          </cell>
          <cell r="K648">
            <v>0</v>
          </cell>
          <cell r="L648">
            <v>0</v>
          </cell>
          <cell r="M648">
            <v>0</v>
          </cell>
          <cell r="N648">
            <v>0</v>
          </cell>
          <cell r="O648">
            <v>0</v>
          </cell>
          <cell r="P648">
            <v>0</v>
          </cell>
          <cell r="Q648">
            <v>0</v>
          </cell>
          <cell r="S648">
            <v>0</v>
          </cell>
          <cell r="T648">
            <v>0</v>
          </cell>
          <cell r="U648">
            <v>0</v>
          </cell>
          <cell r="V648">
            <v>0</v>
          </cell>
          <cell r="W648">
            <v>0</v>
          </cell>
        </row>
        <row r="649">
          <cell r="A649">
            <v>24.23</v>
          </cell>
          <cell r="B649">
            <v>23</v>
          </cell>
          <cell r="C649" t="str">
            <v>Население с эл. плитами с общ. учётом</v>
          </cell>
          <cell r="E649">
            <v>0.46</v>
          </cell>
          <cell r="F649">
            <v>0</v>
          </cell>
          <cell r="G649">
            <v>0</v>
          </cell>
          <cell r="H649">
            <v>0</v>
          </cell>
          <cell r="I649">
            <v>0</v>
          </cell>
          <cell r="J649">
            <v>0</v>
          </cell>
          <cell r="K649">
            <v>0</v>
          </cell>
          <cell r="L649">
            <v>0</v>
          </cell>
          <cell r="M649">
            <v>0</v>
          </cell>
          <cell r="N649">
            <v>0</v>
          </cell>
          <cell r="O649">
            <v>0</v>
          </cell>
          <cell r="P649">
            <v>0</v>
          </cell>
          <cell r="Q649">
            <v>0</v>
          </cell>
          <cell r="S649">
            <v>0</v>
          </cell>
          <cell r="T649">
            <v>0</v>
          </cell>
          <cell r="U649">
            <v>0</v>
          </cell>
          <cell r="V649">
            <v>0</v>
          </cell>
          <cell r="W649">
            <v>0</v>
          </cell>
        </row>
        <row r="650">
          <cell r="A650">
            <v>24.24</v>
          </cell>
          <cell r="B650">
            <v>24</v>
          </cell>
          <cell r="C650" t="str">
            <v>Перепродавец пром.</v>
          </cell>
          <cell r="E650">
            <v>0</v>
          </cell>
          <cell r="F650">
            <v>0</v>
          </cell>
          <cell r="G650">
            <v>0</v>
          </cell>
          <cell r="H650">
            <v>0</v>
          </cell>
          <cell r="I650">
            <v>0</v>
          </cell>
          <cell r="J650">
            <v>0</v>
          </cell>
          <cell r="K650">
            <v>0</v>
          </cell>
          <cell r="L650">
            <v>0</v>
          </cell>
          <cell r="M650">
            <v>0</v>
          </cell>
          <cell r="N650">
            <v>0</v>
          </cell>
          <cell r="O650">
            <v>0</v>
          </cell>
          <cell r="P650">
            <v>0</v>
          </cell>
          <cell r="Q650">
            <v>0</v>
          </cell>
          <cell r="S650">
            <v>0</v>
          </cell>
          <cell r="T650">
            <v>0</v>
          </cell>
          <cell r="U650">
            <v>0</v>
          </cell>
          <cell r="V650">
            <v>0</v>
          </cell>
          <cell r="W650">
            <v>0</v>
          </cell>
        </row>
        <row r="651">
          <cell r="A651">
            <v>24.25</v>
          </cell>
          <cell r="B651">
            <v>25</v>
          </cell>
          <cell r="C651" t="str">
            <v>Перепродавец населен.</v>
          </cell>
          <cell r="E651">
            <v>0</v>
          </cell>
          <cell r="F651">
            <v>0</v>
          </cell>
          <cell r="G651">
            <v>0</v>
          </cell>
          <cell r="H651">
            <v>0</v>
          </cell>
          <cell r="I651">
            <v>0</v>
          </cell>
          <cell r="J651">
            <v>0</v>
          </cell>
          <cell r="K651">
            <v>0</v>
          </cell>
          <cell r="L651">
            <v>0</v>
          </cell>
          <cell r="M651">
            <v>0</v>
          </cell>
          <cell r="N651">
            <v>0</v>
          </cell>
          <cell r="O651">
            <v>0</v>
          </cell>
          <cell r="P651">
            <v>0</v>
          </cell>
          <cell r="Q651">
            <v>0</v>
          </cell>
          <cell r="S651">
            <v>0</v>
          </cell>
          <cell r="T651">
            <v>0</v>
          </cell>
          <cell r="U651">
            <v>0</v>
          </cell>
          <cell r="V651">
            <v>0</v>
          </cell>
          <cell r="W651">
            <v>0</v>
          </cell>
        </row>
        <row r="652">
          <cell r="A652">
            <v>25</v>
          </cell>
          <cell r="C652" t="str">
            <v>Новый Абонент</v>
          </cell>
          <cell r="F652">
            <v>0</v>
          </cell>
          <cell r="G652">
            <v>0</v>
          </cell>
          <cell r="H652">
            <v>0</v>
          </cell>
          <cell r="I652">
            <v>0</v>
          </cell>
          <cell r="J652">
            <v>0</v>
          </cell>
          <cell r="K652">
            <v>0</v>
          </cell>
          <cell r="L652">
            <v>0</v>
          </cell>
          <cell r="M652">
            <v>0</v>
          </cell>
          <cell r="N652">
            <v>0</v>
          </cell>
          <cell r="O652">
            <v>0</v>
          </cell>
          <cell r="P652">
            <v>0</v>
          </cell>
          <cell r="Q652">
            <v>0</v>
          </cell>
          <cell r="R652" t="str">
            <v>А</v>
          </cell>
          <cell r="S652">
            <v>0</v>
          </cell>
          <cell r="T652">
            <v>0</v>
          </cell>
          <cell r="U652">
            <v>0</v>
          </cell>
          <cell r="V652">
            <v>0</v>
          </cell>
          <cell r="W652">
            <v>0</v>
          </cell>
        </row>
        <row r="653">
          <cell r="C653" t="str">
            <v>Заявленная мощность кВт</v>
          </cell>
          <cell r="F653">
            <v>0</v>
          </cell>
          <cell r="G653">
            <v>0</v>
          </cell>
          <cell r="H653">
            <v>0</v>
          </cell>
          <cell r="I653">
            <v>0</v>
          </cell>
          <cell r="J653">
            <v>0</v>
          </cell>
          <cell r="K653">
            <v>0</v>
          </cell>
          <cell r="L653">
            <v>0</v>
          </cell>
          <cell r="M653">
            <v>0</v>
          </cell>
          <cell r="N653">
            <v>0</v>
          </cell>
          <cell r="O653">
            <v>0</v>
          </cell>
          <cell r="P653">
            <v>0</v>
          </cell>
          <cell r="Q653">
            <v>0</v>
          </cell>
          <cell r="S653">
            <v>0</v>
          </cell>
          <cell r="T653">
            <v>0</v>
          </cell>
          <cell r="U653">
            <v>0</v>
          </cell>
          <cell r="V653">
            <v>0</v>
          </cell>
          <cell r="W653">
            <v>0</v>
          </cell>
        </row>
        <row r="654">
          <cell r="A654">
            <v>25.01</v>
          </cell>
          <cell r="B654">
            <v>1</v>
          </cell>
          <cell r="C654" t="str">
            <v>Пром. &gt; 750 кВА (мощность) ВН</v>
          </cell>
          <cell r="E654">
            <v>387</v>
          </cell>
          <cell r="F654">
            <v>0</v>
          </cell>
          <cell r="G654">
            <v>0</v>
          </cell>
          <cell r="H654">
            <v>0</v>
          </cell>
          <cell r="I654">
            <v>0</v>
          </cell>
          <cell r="J654">
            <v>0</v>
          </cell>
          <cell r="K654">
            <v>0</v>
          </cell>
          <cell r="L654">
            <v>0</v>
          </cell>
          <cell r="M654">
            <v>0</v>
          </cell>
          <cell r="N654">
            <v>0</v>
          </cell>
          <cell r="O654">
            <v>0</v>
          </cell>
          <cell r="P654">
            <v>0</v>
          </cell>
          <cell r="Q654">
            <v>0</v>
          </cell>
          <cell r="S654">
            <v>0</v>
          </cell>
          <cell r="T654">
            <v>0</v>
          </cell>
          <cell r="U654">
            <v>0</v>
          </cell>
          <cell r="V654">
            <v>0</v>
          </cell>
          <cell r="W654">
            <v>0</v>
          </cell>
        </row>
        <row r="655">
          <cell r="A655">
            <v>25.02</v>
          </cell>
          <cell r="B655">
            <v>2</v>
          </cell>
          <cell r="C655" t="str">
            <v>Пром. &gt; 750 кВА (мощность) СН</v>
          </cell>
          <cell r="E655">
            <v>510</v>
          </cell>
          <cell r="F655">
            <v>0</v>
          </cell>
          <cell r="G655">
            <v>0</v>
          </cell>
          <cell r="H655">
            <v>0</v>
          </cell>
          <cell r="I655">
            <v>0</v>
          </cell>
          <cell r="J655">
            <v>0</v>
          </cell>
          <cell r="K655">
            <v>0</v>
          </cell>
          <cell r="L655">
            <v>0</v>
          </cell>
          <cell r="M655">
            <v>0</v>
          </cell>
          <cell r="N655">
            <v>0</v>
          </cell>
          <cell r="O655">
            <v>0</v>
          </cell>
          <cell r="P655">
            <v>0</v>
          </cell>
          <cell r="Q655">
            <v>0</v>
          </cell>
          <cell r="S655">
            <v>0</v>
          </cell>
          <cell r="T655">
            <v>0</v>
          </cell>
          <cell r="U655">
            <v>0</v>
          </cell>
          <cell r="V655">
            <v>0</v>
          </cell>
          <cell r="W655">
            <v>0</v>
          </cell>
        </row>
        <row r="656">
          <cell r="A656">
            <v>25.03</v>
          </cell>
          <cell r="B656">
            <v>3</v>
          </cell>
          <cell r="C656" t="str">
            <v>Пром. &gt; 750 кВА (эл. энергия) ВН</v>
          </cell>
          <cell r="E656">
            <v>0.27100000000000002</v>
          </cell>
          <cell r="F656">
            <v>0</v>
          </cell>
          <cell r="G656">
            <v>0</v>
          </cell>
          <cell r="H656">
            <v>0</v>
          </cell>
          <cell r="I656">
            <v>0</v>
          </cell>
          <cell r="J656">
            <v>0</v>
          </cell>
          <cell r="K656">
            <v>0</v>
          </cell>
          <cell r="L656">
            <v>0</v>
          </cell>
          <cell r="M656">
            <v>0</v>
          </cell>
          <cell r="N656">
            <v>0</v>
          </cell>
          <cell r="O656">
            <v>0</v>
          </cell>
          <cell r="P656">
            <v>0</v>
          </cell>
          <cell r="Q656">
            <v>0</v>
          </cell>
          <cell r="S656">
            <v>0</v>
          </cell>
          <cell r="T656">
            <v>0</v>
          </cell>
          <cell r="U656">
            <v>0</v>
          </cell>
          <cell r="V656">
            <v>0</v>
          </cell>
          <cell r="W656">
            <v>0</v>
          </cell>
        </row>
        <row r="657">
          <cell r="A657">
            <v>25.04</v>
          </cell>
          <cell r="B657">
            <v>4</v>
          </cell>
          <cell r="C657" t="str">
            <v>Пром. &gt; 750 кВА (одностав.) ВН</v>
          </cell>
          <cell r="E657">
            <v>0.82199999999999995</v>
          </cell>
          <cell r="F657">
            <v>0</v>
          </cell>
          <cell r="G657">
            <v>0</v>
          </cell>
          <cell r="H657">
            <v>0</v>
          </cell>
          <cell r="I657">
            <v>0</v>
          </cell>
          <cell r="J657">
            <v>0</v>
          </cell>
          <cell r="K657">
            <v>0</v>
          </cell>
          <cell r="L657">
            <v>0</v>
          </cell>
          <cell r="M657">
            <v>0</v>
          </cell>
          <cell r="N657">
            <v>0</v>
          </cell>
          <cell r="O657">
            <v>0</v>
          </cell>
          <cell r="P657">
            <v>0</v>
          </cell>
          <cell r="Q657">
            <v>0</v>
          </cell>
          <cell r="S657">
            <v>0</v>
          </cell>
          <cell r="T657">
            <v>0</v>
          </cell>
          <cell r="U657">
            <v>0</v>
          </cell>
          <cell r="V657">
            <v>0</v>
          </cell>
          <cell r="W657">
            <v>0</v>
          </cell>
        </row>
        <row r="658">
          <cell r="A658">
            <v>25.05</v>
          </cell>
          <cell r="B658">
            <v>5</v>
          </cell>
          <cell r="C658" t="str">
            <v>Пром. до 750 кВА (эл. энергия) ВН</v>
          </cell>
          <cell r="E658">
            <v>0.82199999999999995</v>
          </cell>
          <cell r="F658">
            <v>0</v>
          </cell>
          <cell r="G658">
            <v>0</v>
          </cell>
          <cell r="H658">
            <v>0</v>
          </cell>
          <cell r="I658">
            <v>0</v>
          </cell>
          <cell r="J658">
            <v>0</v>
          </cell>
          <cell r="K658">
            <v>0</v>
          </cell>
          <cell r="L658">
            <v>0</v>
          </cell>
          <cell r="M658">
            <v>0</v>
          </cell>
          <cell r="N658">
            <v>0</v>
          </cell>
          <cell r="O658">
            <v>0</v>
          </cell>
          <cell r="P658">
            <v>0</v>
          </cell>
          <cell r="Q658">
            <v>0</v>
          </cell>
          <cell r="S658">
            <v>0</v>
          </cell>
          <cell r="T658">
            <v>0</v>
          </cell>
          <cell r="U658">
            <v>0</v>
          </cell>
          <cell r="V658">
            <v>0</v>
          </cell>
          <cell r="W658">
            <v>0</v>
          </cell>
        </row>
        <row r="659">
          <cell r="A659">
            <v>25.06</v>
          </cell>
          <cell r="B659">
            <v>6</v>
          </cell>
          <cell r="C659" t="str">
            <v>Пром. до 750 кВА (эл. энергия) СН</v>
          </cell>
          <cell r="E659">
            <v>1.0349999999999999</v>
          </cell>
          <cell r="F659">
            <v>0</v>
          </cell>
          <cell r="G659">
            <v>0</v>
          </cell>
          <cell r="H659">
            <v>0</v>
          </cell>
          <cell r="I659">
            <v>0</v>
          </cell>
          <cell r="J659">
            <v>0</v>
          </cell>
          <cell r="K659">
            <v>0</v>
          </cell>
          <cell r="L659">
            <v>0</v>
          </cell>
          <cell r="M659">
            <v>0</v>
          </cell>
          <cell r="N659">
            <v>0</v>
          </cell>
          <cell r="O659">
            <v>0</v>
          </cell>
          <cell r="P659">
            <v>0</v>
          </cell>
          <cell r="Q659">
            <v>0</v>
          </cell>
          <cell r="S659">
            <v>0</v>
          </cell>
          <cell r="T659">
            <v>0</v>
          </cell>
          <cell r="U659">
            <v>0</v>
          </cell>
          <cell r="V659">
            <v>0</v>
          </cell>
          <cell r="W659">
            <v>0</v>
          </cell>
        </row>
        <row r="660">
          <cell r="A660">
            <v>25.07</v>
          </cell>
          <cell r="B660">
            <v>7</v>
          </cell>
          <cell r="C660" t="str">
            <v>Пром. до 750 кВА (эл. энергия) НН</v>
          </cell>
          <cell r="E660">
            <v>1.1259999999999999</v>
          </cell>
          <cell r="F660">
            <v>0</v>
          </cell>
          <cell r="G660">
            <v>0</v>
          </cell>
          <cell r="H660">
            <v>0</v>
          </cell>
          <cell r="I660">
            <v>0</v>
          </cell>
          <cell r="J660">
            <v>0</v>
          </cell>
          <cell r="K660">
            <v>0</v>
          </cell>
          <cell r="L660">
            <v>0</v>
          </cell>
          <cell r="M660">
            <v>0</v>
          </cell>
          <cell r="N660">
            <v>0</v>
          </cell>
          <cell r="O660">
            <v>0</v>
          </cell>
          <cell r="P660">
            <v>0</v>
          </cell>
          <cell r="Q660">
            <v>0</v>
          </cell>
          <cell r="S660">
            <v>0</v>
          </cell>
          <cell r="T660">
            <v>0</v>
          </cell>
          <cell r="U660">
            <v>0</v>
          </cell>
          <cell r="V660">
            <v>0</v>
          </cell>
          <cell r="W660">
            <v>0</v>
          </cell>
        </row>
        <row r="661">
          <cell r="A661">
            <v>25.08</v>
          </cell>
          <cell r="B661">
            <v>8</v>
          </cell>
          <cell r="C661" t="str">
            <v>Бюджет &gt; 750 кВА (мощнсть) ВН</v>
          </cell>
          <cell r="E661">
            <v>0</v>
          </cell>
          <cell r="F661">
            <v>0</v>
          </cell>
          <cell r="G661">
            <v>0</v>
          </cell>
          <cell r="H661">
            <v>0</v>
          </cell>
          <cell r="I661">
            <v>0</v>
          </cell>
          <cell r="J661">
            <v>0</v>
          </cell>
          <cell r="K661">
            <v>0</v>
          </cell>
          <cell r="L661">
            <v>0</v>
          </cell>
          <cell r="M661">
            <v>0</v>
          </cell>
          <cell r="N661">
            <v>0</v>
          </cell>
          <cell r="O661">
            <v>0</v>
          </cell>
          <cell r="P661">
            <v>0</v>
          </cell>
          <cell r="Q661">
            <v>0</v>
          </cell>
          <cell r="S661">
            <v>0</v>
          </cell>
          <cell r="T661">
            <v>0</v>
          </cell>
          <cell r="U661">
            <v>0</v>
          </cell>
          <cell r="V661">
            <v>0</v>
          </cell>
          <cell r="W661">
            <v>0</v>
          </cell>
        </row>
        <row r="662">
          <cell r="A662">
            <v>25.09</v>
          </cell>
          <cell r="B662">
            <v>9</v>
          </cell>
          <cell r="C662" t="str">
            <v>Бюджет &gt; 750 кВА (мощнсть) СН</v>
          </cell>
          <cell r="E662">
            <v>0</v>
          </cell>
          <cell r="F662">
            <v>0</v>
          </cell>
          <cell r="G662">
            <v>0</v>
          </cell>
          <cell r="H662">
            <v>0</v>
          </cell>
          <cell r="I662">
            <v>0</v>
          </cell>
          <cell r="J662">
            <v>0</v>
          </cell>
          <cell r="K662">
            <v>0</v>
          </cell>
          <cell r="L662">
            <v>0</v>
          </cell>
          <cell r="M662">
            <v>0</v>
          </cell>
          <cell r="N662">
            <v>0</v>
          </cell>
          <cell r="O662">
            <v>0</v>
          </cell>
          <cell r="P662">
            <v>0</v>
          </cell>
          <cell r="Q662">
            <v>0</v>
          </cell>
          <cell r="S662">
            <v>0</v>
          </cell>
          <cell r="T662">
            <v>0</v>
          </cell>
          <cell r="U662">
            <v>0</v>
          </cell>
          <cell r="V662">
            <v>0</v>
          </cell>
          <cell r="W662">
            <v>0</v>
          </cell>
        </row>
        <row r="663">
          <cell r="A663">
            <v>25.1</v>
          </cell>
          <cell r="B663">
            <v>10</v>
          </cell>
          <cell r="C663" t="str">
            <v>Бюджет &gt; 750 кВА (эл. энергия) ВН</v>
          </cell>
          <cell r="E663">
            <v>0</v>
          </cell>
          <cell r="F663">
            <v>0</v>
          </cell>
          <cell r="G663">
            <v>0</v>
          </cell>
          <cell r="H663">
            <v>0</v>
          </cell>
          <cell r="I663">
            <v>0</v>
          </cell>
          <cell r="J663">
            <v>0</v>
          </cell>
          <cell r="K663">
            <v>0</v>
          </cell>
          <cell r="L663">
            <v>0</v>
          </cell>
          <cell r="M663">
            <v>0</v>
          </cell>
          <cell r="N663">
            <v>0</v>
          </cell>
          <cell r="O663">
            <v>0</v>
          </cell>
          <cell r="P663">
            <v>0</v>
          </cell>
          <cell r="Q663">
            <v>0</v>
          </cell>
          <cell r="S663">
            <v>0</v>
          </cell>
          <cell r="T663">
            <v>0</v>
          </cell>
          <cell r="U663">
            <v>0</v>
          </cell>
          <cell r="V663">
            <v>0</v>
          </cell>
          <cell r="W663">
            <v>0</v>
          </cell>
        </row>
        <row r="664">
          <cell r="A664">
            <v>25.11</v>
          </cell>
          <cell r="B664">
            <v>11</v>
          </cell>
          <cell r="C664" t="str">
            <v>Бюджет &gt; 750 кВА (одностав) ВН</v>
          </cell>
          <cell r="E664">
            <v>0.70299999999999996</v>
          </cell>
          <cell r="F664">
            <v>0</v>
          </cell>
          <cell r="G664">
            <v>0</v>
          </cell>
          <cell r="H664">
            <v>0</v>
          </cell>
          <cell r="I664">
            <v>0</v>
          </cell>
          <cell r="J664">
            <v>0</v>
          </cell>
          <cell r="K664">
            <v>0</v>
          </cell>
          <cell r="L664">
            <v>0</v>
          </cell>
          <cell r="M664">
            <v>0</v>
          </cell>
          <cell r="N664">
            <v>0</v>
          </cell>
          <cell r="O664">
            <v>0</v>
          </cell>
          <cell r="P664">
            <v>0</v>
          </cell>
          <cell r="Q664">
            <v>0</v>
          </cell>
          <cell r="S664">
            <v>0</v>
          </cell>
          <cell r="T664">
            <v>0</v>
          </cell>
          <cell r="U664">
            <v>0</v>
          </cell>
          <cell r="V664">
            <v>0</v>
          </cell>
          <cell r="W664">
            <v>0</v>
          </cell>
        </row>
        <row r="665">
          <cell r="A665">
            <v>25.12</v>
          </cell>
          <cell r="B665">
            <v>12</v>
          </cell>
          <cell r="C665" t="str">
            <v>Бюджет до 750 кВА (эл. энергия) ВН</v>
          </cell>
          <cell r="E665">
            <v>0.70299999999999996</v>
          </cell>
          <cell r="F665">
            <v>0</v>
          </cell>
          <cell r="G665">
            <v>0</v>
          </cell>
          <cell r="H665">
            <v>0</v>
          </cell>
          <cell r="I665">
            <v>0</v>
          </cell>
          <cell r="J665">
            <v>0</v>
          </cell>
          <cell r="K665">
            <v>0</v>
          </cell>
          <cell r="L665">
            <v>0</v>
          </cell>
          <cell r="M665">
            <v>0</v>
          </cell>
          <cell r="N665">
            <v>0</v>
          </cell>
          <cell r="O665">
            <v>0</v>
          </cell>
          <cell r="P665">
            <v>0</v>
          </cell>
          <cell r="Q665">
            <v>0</v>
          </cell>
          <cell r="S665">
            <v>0</v>
          </cell>
          <cell r="T665">
            <v>0</v>
          </cell>
          <cell r="U665">
            <v>0</v>
          </cell>
          <cell r="V665">
            <v>0</v>
          </cell>
          <cell r="W665">
            <v>0</v>
          </cell>
        </row>
        <row r="666">
          <cell r="A666">
            <v>25.13</v>
          </cell>
          <cell r="B666">
            <v>13</v>
          </cell>
          <cell r="C666" t="str">
            <v>Бюджет до 750 кВА (эл. энергия) СН</v>
          </cell>
          <cell r="E666">
            <v>0</v>
          </cell>
          <cell r="F666">
            <v>0</v>
          </cell>
          <cell r="G666">
            <v>0</v>
          </cell>
          <cell r="H666">
            <v>0</v>
          </cell>
          <cell r="I666">
            <v>0</v>
          </cell>
          <cell r="J666">
            <v>0</v>
          </cell>
          <cell r="K666">
            <v>0</v>
          </cell>
          <cell r="L666">
            <v>0</v>
          </cell>
          <cell r="M666">
            <v>0</v>
          </cell>
          <cell r="N666">
            <v>0</v>
          </cell>
          <cell r="O666">
            <v>0</v>
          </cell>
          <cell r="P666">
            <v>0</v>
          </cell>
          <cell r="Q666">
            <v>0</v>
          </cell>
          <cell r="S666">
            <v>0</v>
          </cell>
          <cell r="T666">
            <v>0</v>
          </cell>
          <cell r="U666">
            <v>0</v>
          </cell>
          <cell r="V666">
            <v>0</v>
          </cell>
          <cell r="W666">
            <v>0</v>
          </cell>
        </row>
        <row r="667">
          <cell r="A667">
            <v>25.14</v>
          </cell>
          <cell r="B667">
            <v>14</v>
          </cell>
          <cell r="C667" t="str">
            <v>Бюджет до 750 кВА (эл. энергия) НН</v>
          </cell>
          <cell r="E667">
            <v>0</v>
          </cell>
          <cell r="F667">
            <v>0</v>
          </cell>
          <cell r="G667">
            <v>0</v>
          </cell>
          <cell r="H667">
            <v>0</v>
          </cell>
          <cell r="I667">
            <v>0</v>
          </cell>
          <cell r="J667">
            <v>0</v>
          </cell>
          <cell r="K667">
            <v>0</v>
          </cell>
          <cell r="L667">
            <v>0</v>
          </cell>
          <cell r="M667">
            <v>0</v>
          </cell>
          <cell r="N667">
            <v>0</v>
          </cell>
          <cell r="O667">
            <v>0</v>
          </cell>
          <cell r="P667">
            <v>0</v>
          </cell>
          <cell r="Q667">
            <v>0</v>
          </cell>
          <cell r="S667">
            <v>0</v>
          </cell>
          <cell r="T667">
            <v>0</v>
          </cell>
          <cell r="U667">
            <v>0</v>
          </cell>
          <cell r="V667">
            <v>0</v>
          </cell>
          <cell r="W667">
            <v>0</v>
          </cell>
        </row>
        <row r="668">
          <cell r="A668">
            <v>25.15</v>
          </cell>
          <cell r="B668">
            <v>15</v>
          </cell>
          <cell r="C668" t="str">
            <v>Непром. потребители ВН</v>
          </cell>
          <cell r="E668">
            <v>0.82199999999999995</v>
          </cell>
          <cell r="F668">
            <v>0</v>
          </cell>
          <cell r="G668">
            <v>0</v>
          </cell>
          <cell r="H668">
            <v>0</v>
          </cell>
          <cell r="I668">
            <v>0</v>
          </cell>
          <cell r="J668">
            <v>0</v>
          </cell>
          <cell r="K668">
            <v>0</v>
          </cell>
          <cell r="L668">
            <v>0</v>
          </cell>
          <cell r="M668">
            <v>0</v>
          </cell>
          <cell r="N668">
            <v>0</v>
          </cell>
          <cell r="O668">
            <v>0</v>
          </cell>
          <cell r="P668">
            <v>0</v>
          </cell>
          <cell r="Q668">
            <v>0</v>
          </cell>
          <cell r="S668">
            <v>0</v>
          </cell>
          <cell r="T668">
            <v>0</v>
          </cell>
          <cell r="U668">
            <v>0</v>
          </cell>
          <cell r="V668">
            <v>0</v>
          </cell>
          <cell r="W668">
            <v>0</v>
          </cell>
        </row>
        <row r="669">
          <cell r="A669">
            <v>25.16</v>
          </cell>
          <cell r="B669">
            <v>16</v>
          </cell>
          <cell r="C669" t="str">
            <v>Сельское хозяйство НД</v>
          </cell>
          <cell r="E669">
            <v>0.68400000000000005</v>
          </cell>
          <cell r="F669">
            <v>0</v>
          </cell>
          <cell r="G669">
            <v>0</v>
          </cell>
          <cell r="H669">
            <v>0</v>
          </cell>
          <cell r="I669">
            <v>0</v>
          </cell>
          <cell r="J669">
            <v>0</v>
          </cell>
          <cell r="K669">
            <v>0</v>
          </cell>
          <cell r="L669">
            <v>0</v>
          </cell>
          <cell r="M669">
            <v>0</v>
          </cell>
          <cell r="N669">
            <v>0</v>
          </cell>
          <cell r="O669">
            <v>0</v>
          </cell>
          <cell r="P669">
            <v>0</v>
          </cell>
          <cell r="Q669">
            <v>0</v>
          </cell>
          <cell r="S669">
            <v>0</v>
          </cell>
          <cell r="T669">
            <v>0</v>
          </cell>
          <cell r="U669">
            <v>0</v>
          </cell>
          <cell r="V669">
            <v>0</v>
          </cell>
          <cell r="W669">
            <v>0</v>
          </cell>
        </row>
        <row r="670">
          <cell r="A670">
            <v>25.17</v>
          </cell>
          <cell r="B670">
            <v>17</v>
          </cell>
          <cell r="C670" t="str">
            <v>Хоз. нужды энергосистемы ВН</v>
          </cell>
          <cell r="E670">
            <v>0.78100000000000003</v>
          </cell>
          <cell r="F670">
            <v>0</v>
          </cell>
          <cell r="G670">
            <v>0</v>
          </cell>
          <cell r="H670">
            <v>0</v>
          </cell>
          <cell r="I670">
            <v>0</v>
          </cell>
          <cell r="J670">
            <v>0</v>
          </cell>
          <cell r="K670">
            <v>0</v>
          </cell>
          <cell r="L670">
            <v>0</v>
          </cell>
          <cell r="M670">
            <v>0</v>
          </cell>
          <cell r="N670">
            <v>0</v>
          </cell>
          <cell r="O670">
            <v>0</v>
          </cell>
          <cell r="P670">
            <v>0</v>
          </cell>
          <cell r="Q670">
            <v>0</v>
          </cell>
          <cell r="S670">
            <v>0</v>
          </cell>
          <cell r="T670">
            <v>0</v>
          </cell>
          <cell r="U670">
            <v>0</v>
          </cell>
          <cell r="V670">
            <v>0</v>
          </cell>
          <cell r="W670">
            <v>0</v>
          </cell>
        </row>
        <row r="671">
          <cell r="A671">
            <v>25.18</v>
          </cell>
          <cell r="B671">
            <v>18</v>
          </cell>
          <cell r="C671" t="str">
            <v>Население с эл. плитами</v>
          </cell>
          <cell r="E671">
            <v>0.52</v>
          </cell>
          <cell r="F671">
            <v>0</v>
          </cell>
          <cell r="G671">
            <v>0</v>
          </cell>
          <cell r="H671">
            <v>0</v>
          </cell>
          <cell r="I671">
            <v>0</v>
          </cell>
          <cell r="J671">
            <v>0</v>
          </cell>
          <cell r="K671">
            <v>0</v>
          </cell>
          <cell r="L671">
            <v>0</v>
          </cell>
          <cell r="M671">
            <v>0</v>
          </cell>
          <cell r="N671">
            <v>0</v>
          </cell>
          <cell r="O671">
            <v>0</v>
          </cell>
          <cell r="P671">
            <v>0</v>
          </cell>
          <cell r="Q671">
            <v>0</v>
          </cell>
          <cell r="S671">
            <v>0</v>
          </cell>
          <cell r="T671">
            <v>0</v>
          </cell>
          <cell r="U671">
            <v>0</v>
          </cell>
          <cell r="V671">
            <v>0</v>
          </cell>
          <cell r="W671">
            <v>0</v>
          </cell>
        </row>
        <row r="672">
          <cell r="A672">
            <v>25.19</v>
          </cell>
          <cell r="B672">
            <v>19</v>
          </cell>
          <cell r="C672" t="str">
            <v>Население с газовыми плитами</v>
          </cell>
          <cell r="E672">
            <v>0.74</v>
          </cell>
          <cell r="F672">
            <v>0</v>
          </cell>
          <cell r="G672">
            <v>0</v>
          </cell>
          <cell r="H672">
            <v>0</v>
          </cell>
          <cell r="I672">
            <v>0</v>
          </cell>
          <cell r="J672">
            <v>0</v>
          </cell>
          <cell r="K672">
            <v>0</v>
          </cell>
          <cell r="L672">
            <v>0</v>
          </cell>
          <cell r="M672">
            <v>0</v>
          </cell>
          <cell r="N672">
            <v>0</v>
          </cell>
          <cell r="O672">
            <v>0</v>
          </cell>
          <cell r="P672">
            <v>0</v>
          </cell>
          <cell r="Q672">
            <v>0</v>
          </cell>
          <cell r="S672">
            <v>0</v>
          </cell>
          <cell r="T672">
            <v>0</v>
          </cell>
          <cell r="U672">
            <v>0</v>
          </cell>
          <cell r="V672">
            <v>0</v>
          </cell>
          <cell r="W672">
            <v>0</v>
          </cell>
        </row>
        <row r="673">
          <cell r="A673">
            <v>25.2</v>
          </cell>
          <cell r="B673">
            <v>20</v>
          </cell>
          <cell r="C673" t="str">
            <v xml:space="preserve">Населенные пункты сельские </v>
          </cell>
          <cell r="E673">
            <v>0.46</v>
          </cell>
          <cell r="F673">
            <v>0</v>
          </cell>
          <cell r="G673">
            <v>0</v>
          </cell>
          <cell r="H673">
            <v>0</v>
          </cell>
          <cell r="I673">
            <v>0</v>
          </cell>
          <cell r="J673">
            <v>0</v>
          </cell>
          <cell r="K673">
            <v>0</v>
          </cell>
          <cell r="L673">
            <v>0</v>
          </cell>
          <cell r="M673">
            <v>0</v>
          </cell>
          <cell r="N673">
            <v>0</v>
          </cell>
          <cell r="O673">
            <v>0</v>
          </cell>
          <cell r="P673">
            <v>0</v>
          </cell>
          <cell r="Q673">
            <v>0</v>
          </cell>
          <cell r="S673">
            <v>0</v>
          </cell>
          <cell r="T673">
            <v>0</v>
          </cell>
          <cell r="U673">
            <v>0</v>
          </cell>
          <cell r="V673">
            <v>0</v>
          </cell>
          <cell r="W673">
            <v>0</v>
          </cell>
        </row>
        <row r="674">
          <cell r="A674">
            <v>25.21</v>
          </cell>
          <cell r="B674">
            <v>21</v>
          </cell>
          <cell r="C674" t="str">
            <v>Населенные пункты городские</v>
          </cell>
          <cell r="E674">
            <v>0.65</v>
          </cell>
          <cell r="F674">
            <v>0</v>
          </cell>
          <cell r="G674">
            <v>0</v>
          </cell>
          <cell r="H674">
            <v>0</v>
          </cell>
          <cell r="I674">
            <v>0</v>
          </cell>
          <cell r="J674">
            <v>0</v>
          </cell>
          <cell r="K674">
            <v>0</v>
          </cell>
          <cell r="L674">
            <v>0</v>
          </cell>
          <cell r="M674">
            <v>0</v>
          </cell>
          <cell r="N674">
            <v>0</v>
          </cell>
          <cell r="O674">
            <v>0</v>
          </cell>
          <cell r="P674">
            <v>0</v>
          </cell>
          <cell r="Q674">
            <v>0</v>
          </cell>
          <cell r="S674">
            <v>0</v>
          </cell>
          <cell r="T674">
            <v>0</v>
          </cell>
          <cell r="U674">
            <v>0</v>
          </cell>
          <cell r="V674">
            <v>0</v>
          </cell>
          <cell r="W674">
            <v>0</v>
          </cell>
        </row>
        <row r="675">
          <cell r="A675">
            <v>25.22</v>
          </cell>
          <cell r="B675">
            <v>22</v>
          </cell>
          <cell r="C675" t="str">
            <v>Насел. пункты город. (гаражн. кооп)</v>
          </cell>
          <cell r="E675">
            <v>0.65</v>
          </cell>
          <cell r="F675">
            <v>0</v>
          </cell>
          <cell r="G675">
            <v>0</v>
          </cell>
          <cell r="H675">
            <v>0</v>
          </cell>
          <cell r="I675">
            <v>0</v>
          </cell>
          <cell r="J675">
            <v>0</v>
          </cell>
          <cell r="K675">
            <v>0</v>
          </cell>
          <cell r="L675">
            <v>0</v>
          </cell>
          <cell r="M675">
            <v>0</v>
          </cell>
          <cell r="N675">
            <v>0</v>
          </cell>
          <cell r="O675">
            <v>0</v>
          </cell>
          <cell r="P675">
            <v>0</v>
          </cell>
          <cell r="Q675">
            <v>0</v>
          </cell>
          <cell r="S675">
            <v>0</v>
          </cell>
          <cell r="T675">
            <v>0</v>
          </cell>
          <cell r="U675">
            <v>0</v>
          </cell>
          <cell r="V675">
            <v>0</v>
          </cell>
          <cell r="W675">
            <v>0</v>
          </cell>
        </row>
        <row r="676">
          <cell r="A676">
            <v>25.23</v>
          </cell>
          <cell r="B676">
            <v>23</v>
          </cell>
          <cell r="C676" t="str">
            <v>Население с эл. плитами с общ. учётом</v>
          </cell>
          <cell r="E676">
            <v>0.46</v>
          </cell>
          <cell r="F676">
            <v>0</v>
          </cell>
          <cell r="G676">
            <v>0</v>
          </cell>
          <cell r="H676">
            <v>0</v>
          </cell>
          <cell r="I676">
            <v>0</v>
          </cell>
          <cell r="J676">
            <v>0</v>
          </cell>
          <cell r="K676">
            <v>0</v>
          </cell>
          <cell r="L676">
            <v>0</v>
          </cell>
          <cell r="M676">
            <v>0</v>
          </cell>
          <cell r="N676">
            <v>0</v>
          </cell>
          <cell r="O676">
            <v>0</v>
          </cell>
          <cell r="P676">
            <v>0</v>
          </cell>
          <cell r="Q676">
            <v>0</v>
          </cell>
          <cell r="S676">
            <v>0</v>
          </cell>
          <cell r="T676">
            <v>0</v>
          </cell>
          <cell r="U676">
            <v>0</v>
          </cell>
          <cell r="V676">
            <v>0</v>
          </cell>
          <cell r="W676">
            <v>0</v>
          </cell>
        </row>
        <row r="677">
          <cell r="A677">
            <v>25.24</v>
          </cell>
          <cell r="B677">
            <v>24</v>
          </cell>
          <cell r="C677" t="str">
            <v>Перепродавец пром.</v>
          </cell>
          <cell r="E677">
            <v>0</v>
          </cell>
          <cell r="F677">
            <v>0</v>
          </cell>
          <cell r="G677">
            <v>0</v>
          </cell>
          <cell r="H677">
            <v>0</v>
          </cell>
          <cell r="I677">
            <v>0</v>
          </cell>
          <cell r="J677">
            <v>0</v>
          </cell>
          <cell r="K677">
            <v>0</v>
          </cell>
          <cell r="L677">
            <v>0</v>
          </cell>
          <cell r="M677">
            <v>0</v>
          </cell>
          <cell r="N677">
            <v>0</v>
          </cell>
          <cell r="O677">
            <v>0</v>
          </cell>
          <cell r="P677">
            <v>0</v>
          </cell>
          <cell r="Q677">
            <v>0</v>
          </cell>
          <cell r="S677">
            <v>0</v>
          </cell>
          <cell r="T677">
            <v>0</v>
          </cell>
          <cell r="U677">
            <v>0</v>
          </cell>
          <cell r="V677">
            <v>0</v>
          </cell>
          <cell r="W677">
            <v>0</v>
          </cell>
        </row>
        <row r="678">
          <cell r="A678">
            <v>25.25</v>
          </cell>
          <cell r="B678">
            <v>25</v>
          </cell>
          <cell r="C678" t="str">
            <v>Перепродавец населен.</v>
          </cell>
          <cell r="E678">
            <v>0</v>
          </cell>
          <cell r="F678">
            <v>0</v>
          </cell>
          <cell r="G678">
            <v>0</v>
          </cell>
          <cell r="H678">
            <v>0</v>
          </cell>
          <cell r="I678">
            <v>0</v>
          </cell>
          <cell r="J678">
            <v>0</v>
          </cell>
          <cell r="K678">
            <v>0</v>
          </cell>
          <cell r="L678">
            <v>0</v>
          </cell>
          <cell r="M678">
            <v>0</v>
          </cell>
          <cell r="N678">
            <v>0</v>
          </cell>
          <cell r="O678">
            <v>0</v>
          </cell>
          <cell r="P678">
            <v>0</v>
          </cell>
          <cell r="Q678">
            <v>0</v>
          </cell>
          <cell r="S678">
            <v>0</v>
          </cell>
          <cell r="T678">
            <v>0</v>
          </cell>
          <cell r="U678">
            <v>0</v>
          </cell>
          <cell r="V678">
            <v>0</v>
          </cell>
          <cell r="W678">
            <v>0</v>
          </cell>
        </row>
        <row r="679">
          <cell r="A679">
            <v>26</v>
          </cell>
          <cell r="C679" t="str">
            <v>Новый Абонент</v>
          </cell>
          <cell r="F679">
            <v>0</v>
          </cell>
          <cell r="G679">
            <v>0</v>
          </cell>
          <cell r="H679">
            <v>0</v>
          </cell>
          <cell r="I679">
            <v>0</v>
          </cell>
          <cell r="J679">
            <v>0</v>
          </cell>
          <cell r="K679">
            <v>0</v>
          </cell>
          <cell r="L679">
            <v>0</v>
          </cell>
          <cell r="M679">
            <v>0</v>
          </cell>
          <cell r="N679">
            <v>0</v>
          </cell>
          <cell r="O679">
            <v>0</v>
          </cell>
          <cell r="P679">
            <v>0</v>
          </cell>
          <cell r="Q679">
            <v>0</v>
          </cell>
          <cell r="R679" t="str">
            <v>А</v>
          </cell>
          <cell r="S679">
            <v>0</v>
          </cell>
          <cell r="T679">
            <v>0</v>
          </cell>
          <cell r="U679">
            <v>0</v>
          </cell>
          <cell r="V679">
            <v>0</v>
          </cell>
          <cell r="W679">
            <v>0</v>
          </cell>
        </row>
        <row r="680">
          <cell r="C680" t="str">
            <v>Заявленная мощность кВт</v>
          </cell>
          <cell r="F680">
            <v>0</v>
          </cell>
          <cell r="G680">
            <v>0</v>
          </cell>
          <cell r="H680">
            <v>0</v>
          </cell>
          <cell r="I680">
            <v>0</v>
          </cell>
          <cell r="J680">
            <v>0</v>
          </cell>
          <cell r="K680">
            <v>0</v>
          </cell>
          <cell r="L680">
            <v>0</v>
          </cell>
          <cell r="M680">
            <v>0</v>
          </cell>
          <cell r="N680">
            <v>0</v>
          </cell>
          <cell r="O680">
            <v>0</v>
          </cell>
          <cell r="P680">
            <v>0</v>
          </cell>
          <cell r="Q680">
            <v>0</v>
          </cell>
          <cell r="S680">
            <v>0</v>
          </cell>
          <cell r="T680">
            <v>0</v>
          </cell>
          <cell r="U680">
            <v>0</v>
          </cell>
          <cell r="V680">
            <v>0</v>
          </cell>
          <cell r="W680">
            <v>0</v>
          </cell>
        </row>
        <row r="681">
          <cell r="A681">
            <v>26.01</v>
          </cell>
          <cell r="B681">
            <v>1</v>
          </cell>
          <cell r="C681" t="str">
            <v>Пром. &gt; 750 кВА (мощность) ВН</v>
          </cell>
          <cell r="E681">
            <v>387</v>
          </cell>
          <cell r="F681">
            <v>0</v>
          </cell>
          <cell r="G681">
            <v>0</v>
          </cell>
          <cell r="H681">
            <v>0</v>
          </cell>
          <cell r="I681">
            <v>0</v>
          </cell>
          <cell r="J681">
            <v>0</v>
          </cell>
          <cell r="K681">
            <v>0</v>
          </cell>
          <cell r="L681">
            <v>0</v>
          </cell>
          <cell r="M681">
            <v>0</v>
          </cell>
          <cell r="N681">
            <v>0</v>
          </cell>
          <cell r="O681">
            <v>0</v>
          </cell>
          <cell r="P681">
            <v>0</v>
          </cell>
          <cell r="Q681">
            <v>0</v>
          </cell>
          <cell r="S681">
            <v>0</v>
          </cell>
          <cell r="T681">
            <v>0</v>
          </cell>
          <cell r="U681">
            <v>0</v>
          </cell>
          <cell r="V681">
            <v>0</v>
          </cell>
          <cell r="W681">
            <v>0</v>
          </cell>
        </row>
        <row r="682">
          <cell r="A682">
            <v>26.02</v>
          </cell>
          <cell r="B682">
            <v>2</v>
          </cell>
          <cell r="C682" t="str">
            <v>Пром. &gt; 750 кВА (мощность) СН</v>
          </cell>
          <cell r="E682">
            <v>510</v>
          </cell>
          <cell r="F682">
            <v>0</v>
          </cell>
          <cell r="G682">
            <v>0</v>
          </cell>
          <cell r="H682">
            <v>0</v>
          </cell>
          <cell r="I682">
            <v>0</v>
          </cell>
          <cell r="J682">
            <v>0</v>
          </cell>
          <cell r="K682">
            <v>0</v>
          </cell>
          <cell r="L682">
            <v>0</v>
          </cell>
          <cell r="M682">
            <v>0</v>
          </cell>
          <cell r="N682">
            <v>0</v>
          </cell>
          <cell r="O682">
            <v>0</v>
          </cell>
          <cell r="P682">
            <v>0</v>
          </cell>
          <cell r="Q682">
            <v>0</v>
          </cell>
          <cell r="S682">
            <v>0</v>
          </cell>
          <cell r="T682">
            <v>0</v>
          </cell>
          <cell r="U682">
            <v>0</v>
          </cell>
          <cell r="V682">
            <v>0</v>
          </cell>
          <cell r="W682">
            <v>0</v>
          </cell>
        </row>
        <row r="683">
          <cell r="A683">
            <v>26.03</v>
          </cell>
          <cell r="B683">
            <v>3</v>
          </cell>
          <cell r="C683" t="str">
            <v>Пром. &gt; 750 кВА (эл. энергия) ВН</v>
          </cell>
          <cell r="E683">
            <v>0.27100000000000002</v>
          </cell>
          <cell r="F683">
            <v>0</v>
          </cell>
          <cell r="G683">
            <v>0</v>
          </cell>
          <cell r="H683">
            <v>0</v>
          </cell>
          <cell r="I683">
            <v>0</v>
          </cell>
          <cell r="J683">
            <v>0</v>
          </cell>
          <cell r="K683">
            <v>0</v>
          </cell>
          <cell r="L683">
            <v>0</v>
          </cell>
          <cell r="M683">
            <v>0</v>
          </cell>
          <cell r="N683">
            <v>0</v>
          </cell>
          <cell r="O683">
            <v>0</v>
          </cell>
          <cell r="P683">
            <v>0</v>
          </cell>
          <cell r="Q683">
            <v>0</v>
          </cell>
          <cell r="S683">
            <v>0</v>
          </cell>
          <cell r="T683">
            <v>0</v>
          </cell>
          <cell r="U683">
            <v>0</v>
          </cell>
          <cell r="V683">
            <v>0</v>
          </cell>
          <cell r="W683">
            <v>0</v>
          </cell>
        </row>
        <row r="684">
          <cell r="A684">
            <v>26.04</v>
          </cell>
          <cell r="B684">
            <v>4</v>
          </cell>
          <cell r="C684" t="str">
            <v>Пром. &gt; 750 кВА (одностав.) ВН</v>
          </cell>
          <cell r="E684">
            <v>0.82199999999999995</v>
          </cell>
          <cell r="F684">
            <v>0</v>
          </cell>
          <cell r="G684">
            <v>0</v>
          </cell>
          <cell r="H684">
            <v>0</v>
          </cell>
          <cell r="I684">
            <v>0</v>
          </cell>
          <cell r="J684">
            <v>0</v>
          </cell>
          <cell r="K684">
            <v>0</v>
          </cell>
          <cell r="L684">
            <v>0</v>
          </cell>
          <cell r="M684">
            <v>0</v>
          </cell>
          <cell r="N684">
            <v>0</v>
          </cell>
          <cell r="O684">
            <v>0</v>
          </cell>
          <cell r="P684">
            <v>0</v>
          </cell>
          <cell r="Q684">
            <v>0</v>
          </cell>
          <cell r="S684">
            <v>0</v>
          </cell>
          <cell r="T684">
            <v>0</v>
          </cell>
          <cell r="U684">
            <v>0</v>
          </cell>
          <cell r="V684">
            <v>0</v>
          </cell>
          <cell r="W684">
            <v>0</v>
          </cell>
        </row>
        <row r="685">
          <cell r="A685">
            <v>26.05</v>
          </cell>
          <cell r="B685">
            <v>5</v>
          </cell>
          <cell r="C685" t="str">
            <v>Пром. до 750 кВА (эл. энергия) ВН</v>
          </cell>
          <cell r="E685">
            <v>0.82199999999999995</v>
          </cell>
          <cell r="F685">
            <v>0</v>
          </cell>
          <cell r="G685">
            <v>0</v>
          </cell>
          <cell r="H685">
            <v>0</v>
          </cell>
          <cell r="I685">
            <v>0</v>
          </cell>
          <cell r="J685">
            <v>0</v>
          </cell>
          <cell r="K685">
            <v>0</v>
          </cell>
          <cell r="L685">
            <v>0</v>
          </cell>
          <cell r="M685">
            <v>0</v>
          </cell>
          <cell r="N685">
            <v>0</v>
          </cell>
          <cell r="O685">
            <v>0</v>
          </cell>
          <cell r="P685">
            <v>0</v>
          </cell>
          <cell r="Q685">
            <v>0</v>
          </cell>
          <cell r="S685">
            <v>0</v>
          </cell>
          <cell r="T685">
            <v>0</v>
          </cell>
          <cell r="U685">
            <v>0</v>
          </cell>
          <cell r="V685">
            <v>0</v>
          </cell>
          <cell r="W685">
            <v>0</v>
          </cell>
        </row>
        <row r="686">
          <cell r="A686">
            <v>26.06</v>
          </cell>
          <cell r="B686">
            <v>6</v>
          </cell>
          <cell r="C686" t="str">
            <v>Пром. до 750 кВА (эл. энергия) СН</v>
          </cell>
          <cell r="E686">
            <v>1.0349999999999999</v>
          </cell>
          <cell r="F686">
            <v>0</v>
          </cell>
          <cell r="G686">
            <v>0</v>
          </cell>
          <cell r="H686">
            <v>0</v>
          </cell>
          <cell r="I686">
            <v>0</v>
          </cell>
          <cell r="J686">
            <v>0</v>
          </cell>
          <cell r="K686">
            <v>0</v>
          </cell>
          <cell r="L686">
            <v>0</v>
          </cell>
          <cell r="M686">
            <v>0</v>
          </cell>
          <cell r="N686">
            <v>0</v>
          </cell>
          <cell r="O686">
            <v>0</v>
          </cell>
          <cell r="P686">
            <v>0</v>
          </cell>
          <cell r="Q686">
            <v>0</v>
          </cell>
          <cell r="S686">
            <v>0</v>
          </cell>
          <cell r="T686">
            <v>0</v>
          </cell>
          <cell r="U686">
            <v>0</v>
          </cell>
          <cell r="V686">
            <v>0</v>
          </cell>
          <cell r="W686">
            <v>0</v>
          </cell>
        </row>
        <row r="687">
          <cell r="A687">
            <v>26.07</v>
          </cell>
          <cell r="B687">
            <v>7</v>
          </cell>
          <cell r="C687" t="str">
            <v>Пром. до 750 кВА (эл. энергия) НН</v>
          </cell>
          <cell r="E687">
            <v>1.1259999999999999</v>
          </cell>
          <cell r="F687">
            <v>0</v>
          </cell>
          <cell r="G687">
            <v>0</v>
          </cell>
          <cell r="H687">
            <v>0</v>
          </cell>
          <cell r="I687">
            <v>0</v>
          </cell>
          <cell r="J687">
            <v>0</v>
          </cell>
          <cell r="K687">
            <v>0</v>
          </cell>
          <cell r="L687">
            <v>0</v>
          </cell>
          <cell r="M687">
            <v>0</v>
          </cell>
          <cell r="N687">
            <v>0</v>
          </cell>
          <cell r="O687">
            <v>0</v>
          </cell>
          <cell r="P687">
            <v>0</v>
          </cell>
          <cell r="Q687">
            <v>0</v>
          </cell>
          <cell r="S687">
            <v>0</v>
          </cell>
          <cell r="T687">
            <v>0</v>
          </cell>
          <cell r="U687">
            <v>0</v>
          </cell>
          <cell r="V687">
            <v>0</v>
          </cell>
          <cell r="W687">
            <v>0</v>
          </cell>
        </row>
        <row r="688">
          <cell r="A688">
            <v>26.08</v>
          </cell>
          <cell r="B688">
            <v>8</v>
          </cell>
          <cell r="C688" t="str">
            <v>Бюджет &gt; 750 кВА (мощнсть) ВН</v>
          </cell>
          <cell r="E688">
            <v>0</v>
          </cell>
          <cell r="F688">
            <v>0</v>
          </cell>
          <cell r="G688">
            <v>0</v>
          </cell>
          <cell r="H688">
            <v>0</v>
          </cell>
          <cell r="I688">
            <v>0</v>
          </cell>
          <cell r="J688">
            <v>0</v>
          </cell>
          <cell r="K688">
            <v>0</v>
          </cell>
          <cell r="L688">
            <v>0</v>
          </cell>
          <cell r="M688">
            <v>0</v>
          </cell>
          <cell r="N688">
            <v>0</v>
          </cell>
          <cell r="O688">
            <v>0</v>
          </cell>
          <cell r="P688">
            <v>0</v>
          </cell>
          <cell r="Q688">
            <v>0</v>
          </cell>
          <cell r="S688">
            <v>0</v>
          </cell>
          <cell r="T688">
            <v>0</v>
          </cell>
          <cell r="U688">
            <v>0</v>
          </cell>
          <cell r="V688">
            <v>0</v>
          </cell>
          <cell r="W688">
            <v>0</v>
          </cell>
        </row>
        <row r="689">
          <cell r="A689">
            <v>26.09</v>
          </cell>
          <cell r="B689">
            <v>9</v>
          </cell>
          <cell r="C689" t="str">
            <v>Бюджет &gt; 750 кВА (мощнсть) СН</v>
          </cell>
          <cell r="E689">
            <v>0</v>
          </cell>
          <cell r="F689">
            <v>0</v>
          </cell>
          <cell r="G689">
            <v>0</v>
          </cell>
          <cell r="H689">
            <v>0</v>
          </cell>
          <cell r="I689">
            <v>0</v>
          </cell>
          <cell r="J689">
            <v>0</v>
          </cell>
          <cell r="K689">
            <v>0</v>
          </cell>
          <cell r="L689">
            <v>0</v>
          </cell>
          <cell r="M689">
            <v>0</v>
          </cell>
          <cell r="N689">
            <v>0</v>
          </cell>
          <cell r="O689">
            <v>0</v>
          </cell>
          <cell r="P689">
            <v>0</v>
          </cell>
          <cell r="Q689">
            <v>0</v>
          </cell>
          <cell r="S689">
            <v>0</v>
          </cell>
          <cell r="T689">
            <v>0</v>
          </cell>
          <cell r="U689">
            <v>0</v>
          </cell>
          <cell r="V689">
            <v>0</v>
          </cell>
          <cell r="W689">
            <v>0</v>
          </cell>
        </row>
        <row r="690">
          <cell r="A690">
            <v>26.1</v>
          </cell>
          <cell r="B690">
            <v>10</v>
          </cell>
          <cell r="C690" t="str">
            <v>Бюджет &gt; 750 кВА (эл. энергия) ВН</v>
          </cell>
          <cell r="E690">
            <v>0</v>
          </cell>
          <cell r="F690">
            <v>0</v>
          </cell>
          <cell r="G690">
            <v>0</v>
          </cell>
          <cell r="H690">
            <v>0</v>
          </cell>
          <cell r="I690">
            <v>0</v>
          </cell>
          <cell r="J690">
            <v>0</v>
          </cell>
          <cell r="K690">
            <v>0</v>
          </cell>
          <cell r="L690">
            <v>0</v>
          </cell>
          <cell r="M690">
            <v>0</v>
          </cell>
          <cell r="N690">
            <v>0</v>
          </cell>
          <cell r="O690">
            <v>0</v>
          </cell>
          <cell r="P690">
            <v>0</v>
          </cell>
          <cell r="Q690">
            <v>0</v>
          </cell>
          <cell r="S690">
            <v>0</v>
          </cell>
          <cell r="T690">
            <v>0</v>
          </cell>
          <cell r="U690">
            <v>0</v>
          </cell>
          <cell r="V690">
            <v>0</v>
          </cell>
          <cell r="W690">
            <v>0</v>
          </cell>
        </row>
        <row r="691">
          <cell r="A691">
            <v>26.11</v>
          </cell>
          <cell r="B691">
            <v>11</v>
          </cell>
          <cell r="C691" t="str">
            <v>Бюджет &gt; 750 кВА (одностав) ВН</v>
          </cell>
          <cell r="E691">
            <v>0.70299999999999996</v>
          </cell>
          <cell r="F691">
            <v>0</v>
          </cell>
          <cell r="G691">
            <v>0</v>
          </cell>
          <cell r="H691">
            <v>0</v>
          </cell>
          <cell r="I691">
            <v>0</v>
          </cell>
          <cell r="J691">
            <v>0</v>
          </cell>
          <cell r="K691">
            <v>0</v>
          </cell>
          <cell r="L691">
            <v>0</v>
          </cell>
          <cell r="M691">
            <v>0</v>
          </cell>
          <cell r="N691">
            <v>0</v>
          </cell>
          <cell r="O691">
            <v>0</v>
          </cell>
          <cell r="P691">
            <v>0</v>
          </cell>
          <cell r="Q691">
            <v>0</v>
          </cell>
          <cell r="S691">
            <v>0</v>
          </cell>
          <cell r="T691">
            <v>0</v>
          </cell>
          <cell r="U691">
            <v>0</v>
          </cell>
          <cell r="V691">
            <v>0</v>
          </cell>
          <cell r="W691">
            <v>0</v>
          </cell>
        </row>
        <row r="692">
          <cell r="A692">
            <v>26.12</v>
          </cell>
          <cell r="B692">
            <v>12</v>
          </cell>
          <cell r="C692" t="str">
            <v>Бюджет до 750 кВА (эл. энергия) ВН</v>
          </cell>
          <cell r="E692">
            <v>0.70299999999999996</v>
          </cell>
          <cell r="F692">
            <v>0</v>
          </cell>
          <cell r="G692">
            <v>0</v>
          </cell>
          <cell r="H692">
            <v>0</v>
          </cell>
          <cell r="I692">
            <v>0</v>
          </cell>
          <cell r="J692">
            <v>0</v>
          </cell>
          <cell r="K692">
            <v>0</v>
          </cell>
          <cell r="L692">
            <v>0</v>
          </cell>
          <cell r="M692">
            <v>0</v>
          </cell>
          <cell r="N692">
            <v>0</v>
          </cell>
          <cell r="O692">
            <v>0</v>
          </cell>
          <cell r="P692">
            <v>0</v>
          </cell>
          <cell r="Q692">
            <v>0</v>
          </cell>
          <cell r="S692">
            <v>0</v>
          </cell>
          <cell r="T692">
            <v>0</v>
          </cell>
          <cell r="U692">
            <v>0</v>
          </cell>
          <cell r="V692">
            <v>0</v>
          </cell>
          <cell r="W692">
            <v>0</v>
          </cell>
        </row>
        <row r="693">
          <cell r="A693">
            <v>26.13</v>
          </cell>
          <cell r="B693">
            <v>13</v>
          </cell>
          <cell r="C693" t="str">
            <v>Бюджет до 750 кВА (эл. энергия) СН</v>
          </cell>
          <cell r="E693">
            <v>0</v>
          </cell>
          <cell r="F693">
            <v>0</v>
          </cell>
          <cell r="G693">
            <v>0</v>
          </cell>
          <cell r="H693">
            <v>0</v>
          </cell>
          <cell r="I693">
            <v>0</v>
          </cell>
          <cell r="J693">
            <v>0</v>
          </cell>
          <cell r="K693">
            <v>0</v>
          </cell>
          <cell r="L693">
            <v>0</v>
          </cell>
          <cell r="M693">
            <v>0</v>
          </cell>
          <cell r="N693">
            <v>0</v>
          </cell>
          <cell r="O693">
            <v>0</v>
          </cell>
          <cell r="P693">
            <v>0</v>
          </cell>
          <cell r="Q693">
            <v>0</v>
          </cell>
          <cell r="S693">
            <v>0</v>
          </cell>
          <cell r="T693">
            <v>0</v>
          </cell>
          <cell r="U693">
            <v>0</v>
          </cell>
          <cell r="V693">
            <v>0</v>
          </cell>
          <cell r="W693">
            <v>0</v>
          </cell>
        </row>
        <row r="694">
          <cell r="A694">
            <v>26.14</v>
          </cell>
          <cell r="B694">
            <v>14</v>
          </cell>
          <cell r="C694" t="str">
            <v>Бюджет до 750 кВА (эл. энергия) НН</v>
          </cell>
          <cell r="E694">
            <v>0</v>
          </cell>
          <cell r="F694">
            <v>0</v>
          </cell>
          <cell r="G694">
            <v>0</v>
          </cell>
          <cell r="H694">
            <v>0</v>
          </cell>
          <cell r="I694">
            <v>0</v>
          </cell>
          <cell r="J694">
            <v>0</v>
          </cell>
          <cell r="K694">
            <v>0</v>
          </cell>
          <cell r="L694">
            <v>0</v>
          </cell>
          <cell r="M694">
            <v>0</v>
          </cell>
          <cell r="N694">
            <v>0</v>
          </cell>
          <cell r="O694">
            <v>0</v>
          </cell>
          <cell r="P694">
            <v>0</v>
          </cell>
          <cell r="Q694">
            <v>0</v>
          </cell>
          <cell r="S694">
            <v>0</v>
          </cell>
          <cell r="T694">
            <v>0</v>
          </cell>
          <cell r="U694">
            <v>0</v>
          </cell>
          <cell r="V694">
            <v>0</v>
          </cell>
          <cell r="W694">
            <v>0</v>
          </cell>
        </row>
        <row r="695">
          <cell r="A695">
            <v>26.15</v>
          </cell>
          <cell r="B695">
            <v>15</v>
          </cell>
          <cell r="C695" t="str">
            <v>Непром. потребители ВН</v>
          </cell>
          <cell r="E695">
            <v>0.82199999999999995</v>
          </cell>
          <cell r="F695">
            <v>0</v>
          </cell>
          <cell r="G695">
            <v>0</v>
          </cell>
          <cell r="H695">
            <v>0</v>
          </cell>
          <cell r="I695">
            <v>0</v>
          </cell>
          <cell r="J695">
            <v>0</v>
          </cell>
          <cell r="K695">
            <v>0</v>
          </cell>
          <cell r="L695">
            <v>0</v>
          </cell>
          <cell r="M695">
            <v>0</v>
          </cell>
          <cell r="N695">
            <v>0</v>
          </cell>
          <cell r="O695">
            <v>0</v>
          </cell>
          <cell r="P695">
            <v>0</v>
          </cell>
          <cell r="Q695">
            <v>0</v>
          </cell>
          <cell r="S695">
            <v>0</v>
          </cell>
          <cell r="T695">
            <v>0</v>
          </cell>
          <cell r="U695">
            <v>0</v>
          </cell>
          <cell r="V695">
            <v>0</v>
          </cell>
          <cell r="W695">
            <v>0</v>
          </cell>
        </row>
        <row r="696">
          <cell r="A696">
            <v>26.16</v>
          </cell>
          <cell r="B696">
            <v>16</v>
          </cell>
          <cell r="C696" t="str">
            <v>Сельское хозяйство НД</v>
          </cell>
          <cell r="E696">
            <v>0.68400000000000005</v>
          </cell>
          <cell r="F696">
            <v>0</v>
          </cell>
          <cell r="G696">
            <v>0</v>
          </cell>
          <cell r="H696">
            <v>0</v>
          </cell>
          <cell r="I696">
            <v>0</v>
          </cell>
          <cell r="J696">
            <v>0</v>
          </cell>
          <cell r="K696">
            <v>0</v>
          </cell>
          <cell r="L696">
            <v>0</v>
          </cell>
          <cell r="M696">
            <v>0</v>
          </cell>
          <cell r="N696">
            <v>0</v>
          </cell>
          <cell r="O696">
            <v>0</v>
          </cell>
          <cell r="P696">
            <v>0</v>
          </cell>
          <cell r="Q696">
            <v>0</v>
          </cell>
          <cell r="S696">
            <v>0</v>
          </cell>
          <cell r="T696">
            <v>0</v>
          </cell>
          <cell r="U696">
            <v>0</v>
          </cell>
          <cell r="V696">
            <v>0</v>
          </cell>
          <cell r="W696">
            <v>0</v>
          </cell>
        </row>
        <row r="697">
          <cell r="A697">
            <v>26.17</v>
          </cell>
          <cell r="B697">
            <v>17</v>
          </cell>
          <cell r="C697" t="str">
            <v>Хоз. нужды энергосистемы ВН</v>
          </cell>
          <cell r="E697">
            <v>0.78100000000000003</v>
          </cell>
          <cell r="F697">
            <v>0</v>
          </cell>
          <cell r="G697">
            <v>0</v>
          </cell>
          <cell r="H697">
            <v>0</v>
          </cell>
          <cell r="I697">
            <v>0</v>
          </cell>
          <cell r="J697">
            <v>0</v>
          </cell>
          <cell r="K697">
            <v>0</v>
          </cell>
          <cell r="L697">
            <v>0</v>
          </cell>
          <cell r="M697">
            <v>0</v>
          </cell>
          <cell r="N697">
            <v>0</v>
          </cell>
          <cell r="O697">
            <v>0</v>
          </cell>
          <cell r="P697">
            <v>0</v>
          </cell>
          <cell r="Q697">
            <v>0</v>
          </cell>
          <cell r="S697">
            <v>0</v>
          </cell>
          <cell r="T697">
            <v>0</v>
          </cell>
          <cell r="U697">
            <v>0</v>
          </cell>
          <cell r="V697">
            <v>0</v>
          </cell>
          <cell r="W697">
            <v>0</v>
          </cell>
        </row>
        <row r="698">
          <cell r="A698">
            <v>26.18</v>
          </cell>
          <cell r="B698">
            <v>18</v>
          </cell>
          <cell r="C698" t="str">
            <v>Население с эл. плитами</v>
          </cell>
          <cell r="E698">
            <v>0.52</v>
          </cell>
          <cell r="F698">
            <v>0</v>
          </cell>
          <cell r="G698">
            <v>0</v>
          </cell>
          <cell r="H698">
            <v>0</v>
          </cell>
          <cell r="I698">
            <v>0</v>
          </cell>
          <cell r="J698">
            <v>0</v>
          </cell>
          <cell r="K698">
            <v>0</v>
          </cell>
          <cell r="L698">
            <v>0</v>
          </cell>
          <cell r="M698">
            <v>0</v>
          </cell>
          <cell r="N698">
            <v>0</v>
          </cell>
          <cell r="O698">
            <v>0</v>
          </cell>
          <cell r="P698">
            <v>0</v>
          </cell>
          <cell r="Q698">
            <v>0</v>
          </cell>
          <cell r="S698">
            <v>0</v>
          </cell>
          <cell r="T698">
            <v>0</v>
          </cell>
          <cell r="U698">
            <v>0</v>
          </cell>
          <cell r="V698">
            <v>0</v>
          </cell>
          <cell r="W698">
            <v>0</v>
          </cell>
        </row>
        <row r="699">
          <cell r="A699">
            <v>26.19</v>
          </cell>
          <cell r="B699">
            <v>19</v>
          </cell>
          <cell r="C699" t="str">
            <v>Население с газовыми плитами</v>
          </cell>
          <cell r="E699">
            <v>0.74</v>
          </cell>
          <cell r="F699">
            <v>0</v>
          </cell>
          <cell r="G699">
            <v>0</v>
          </cell>
          <cell r="H699">
            <v>0</v>
          </cell>
          <cell r="I699">
            <v>0</v>
          </cell>
          <cell r="J699">
            <v>0</v>
          </cell>
          <cell r="K699">
            <v>0</v>
          </cell>
          <cell r="L699">
            <v>0</v>
          </cell>
          <cell r="M699">
            <v>0</v>
          </cell>
          <cell r="N699">
            <v>0</v>
          </cell>
          <cell r="O699">
            <v>0</v>
          </cell>
          <cell r="P699">
            <v>0</v>
          </cell>
          <cell r="Q699">
            <v>0</v>
          </cell>
          <cell r="S699">
            <v>0</v>
          </cell>
          <cell r="T699">
            <v>0</v>
          </cell>
          <cell r="U699">
            <v>0</v>
          </cell>
          <cell r="V699">
            <v>0</v>
          </cell>
          <cell r="W699">
            <v>0</v>
          </cell>
        </row>
        <row r="700">
          <cell r="A700">
            <v>26.2</v>
          </cell>
          <cell r="B700">
            <v>20</v>
          </cell>
          <cell r="C700" t="str">
            <v xml:space="preserve">Населенные пункты сельские </v>
          </cell>
          <cell r="E700">
            <v>0.46</v>
          </cell>
          <cell r="F700">
            <v>0</v>
          </cell>
          <cell r="G700">
            <v>0</v>
          </cell>
          <cell r="H700">
            <v>0</v>
          </cell>
          <cell r="I700">
            <v>0</v>
          </cell>
          <cell r="J700">
            <v>0</v>
          </cell>
          <cell r="K700">
            <v>0</v>
          </cell>
          <cell r="L700">
            <v>0</v>
          </cell>
          <cell r="M700">
            <v>0</v>
          </cell>
          <cell r="N700">
            <v>0</v>
          </cell>
          <cell r="O700">
            <v>0</v>
          </cell>
          <cell r="P700">
            <v>0</v>
          </cell>
          <cell r="Q700">
            <v>0</v>
          </cell>
          <cell r="S700">
            <v>0</v>
          </cell>
          <cell r="T700">
            <v>0</v>
          </cell>
          <cell r="U700">
            <v>0</v>
          </cell>
          <cell r="V700">
            <v>0</v>
          </cell>
          <cell r="W700">
            <v>0</v>
          </cell>
        </row>
        <row r="701">
          <cell r="A701">
            <v>26.21</v>
          </cell>
          <cell r="B701">
            <v>21</v>
          </cell>
          <cell r="C701" t="str">
            <v>Населенные пункты городские</v>
          </cell>
          <cell r="E701">
            <v>0.65</v>
          </cell>
          <cell r="F701">
            <v>0</v>
          </cell>
          <cell r="G701">
            <v>0</v>
          </cell>
          <cell r="H701">
            <v>0</v>
          </cell>
          <cell r="I701">
            <v>0</v>
          </cell>
          <cell r="J701">
            <v>0</v>
          </cell>
          <cell r="K701">
            <v>0</v>
          </cell>
          <cell r="L701">
            <v>0</v>
          </cell>
          <cell r="M701">
            <v>0</v>
          </cell>
          <cell r="N701">
            <v>0</v>
          </cell>
          <cell r="O701">
            <v>0</v>
          </cell>
          <cell r="P701">
            <v>0</v>
          </cell>
          <cell r="Q701">
            <v>0</v>
          </cell>
          <cell r="S701">
            <v>0</v>
          </cell>
          <cell r="T701">
            <v>0</v>
          </cell>
          <cell r="U701">
            <v>0</v>
          </cell>
          <cell r="V701">
            <v>0</v>
          </cell>
          <cell r="W701">
            <v>0</v>
          </cell>
        </row>
        <row r="702">
          <cell r="A702">
            <v>26.22</v>
          </cell>
          <cell r="B702">
            <v>22</v>
          </cell>
          <cell r="C702" t="str">
            <v>Насел. пункты город. (гаражн. кооп)</v>
          </cell>
          <cell r="E702">
            <v>0.65</v>
          </cell>
          <cell r="F702">
            <v>0</v>
          </cell>
          <cell r="G702">
            <v>0</v>
          </cell>
          <cell r="H702">
            <v>0</v>
          </cell>
          <cell r="I702">
            <v>0</v>
          </cell>
          <cell r="J702">
            <v>0</v>
          </cell>
          <cell r="K702">
            <v>0</v>
          </cell>
          <cell r="L702">
            <v>0</v>
          </cell>
          <cell r="M702">
            <v>0</v>
          </cell>
          <cell r="N702">
            <v>0</v>
          </cell>
          <cell r="O702">
            <v>0</v>
          </cell>
          <cell r="P702">
            <v>0</v>
          </cell>
          <cell r="Q702">
            <v>0</v>
          </cell>
          <cell r="S702">
            <v>0</v>
          </cell>
          <cell r="T702">
            <v>0</v>
          </cell>
          <cell r="U702">
            <v>0</v>
          </cell>
          <cell r="V702">
            <v>0</v>
          </cell>
          <cell r="W702">
            <v>0</v>
          </cell>
        </row>
        <row r="703">
          <cell r="A703">
            <v>26.23</v>
          </cell>
          <cell r="B703">
            <v>23</v>
          </cell>
          <cell r="C703" t="str">
            <v>Население с эл. плитами с общ. учётом</v>
          </cell>
          <cell r="E703">
            <v>0.46</v>
          </cell>
          <cell r="F703">
            <v>0</v>
          </cell>
          <cell r="G703">
            <v>0</v>
          </cell>
          <cell r="H703">
            <v>0</v>
          </cell>
          <cell r="I703">
            <v>0</v>
          </cell>
          <cell r="J703">
            <v>0</v>
          </cell>
          <cell r="K703">
            <v>0</v>
          </cell>
          <cell r="L703">
            <v>0</v>
          </cell>
          <cell r="M703">
            <v>0</v>
          </cell>
          <cell r="N703">
            <v>0</v>
          </cell>
          <cell r="O703">
            <v>0</v>
          </cell>
          <cell r="P703">
            <v>0</v>
          </cell>
          <cell r="Q703">
            <v>0</v>
          </cell>
          <cell r="S703">
            <v>0</v>
          </cell>
          <cell r="T703">
            <v>0</v>
          </cell>
          <cell r="U703">
            <v>0</v>
          </cell>
          <cell r="V703">
            <v>0</v>
          </cell>
          <cell r="W703">
            <v>0</v>
          </cell>
        </row>
        <row r="704">
          <cell r="A704">
            <v>26.24</v>
          </cell>
          <cell r="B704">
            <v>24</v>
          </cell>
          <cell r="C704" t="str">
            <v>Перепродавец пром.</v>
          </cell>
          <cell r="E704">
            <v>0</v>
          </cell>
          <cell r="F704">
            <v>0</v>
          </cell>
          <cell r="G704">
            <v>0</v>
          </cell>
          <cell r="H704">
            <v>0</v>
          </cell>
          <cell r="I704">
            <v>0</v>
          </cell>
          <cell r="J704">
            <v>0</v>
          </cell>
          <cell r="K704">
            <v>0</v>
          </cell>
          <cell r="L704">
            <v>0</v>
          </cell>
          <cell r="M704">
            <v>0</v>
          </cell>
          <cell r="N704">
            <v>0</v>
          </cell>
          <cell r="O704">
            <v>0</v>
          </cell>
          <cell r="P704">
            <v>0</v>
          </cell>
          <cell r="Q704">
            <v>0</v>
          </cell>
          <cell r="S704">
            <v>0</v>
          </cell>
          <cell r="T704">
            <v>0</v>
          </cell>
          <cell r="U704">
            <v>0</v>
          </cell>
          <cell r="V704">
            <v>0</v>
          </cell>
          <cell r="W704">
            <v>0</v>
          </cell>
        </row>
        <row r="705">
          <cell r="A705">
            <v>26.25</v>
          </cell>
          <cell r="B705">
            <v>25</v>
          </cell>
          <cell r="C705" t="str">
            <v>Перепродавец населен.</v>
          </cell>
          <cell r="E705">
            <v>0</v>
          </cell>
          <cell r="F705">
            <v>0</v>
          </cell>
          <cell r="G705">
            <v>0</v>
          </cell>
          <cell r="H705">
            <v>0</v>
          </cell>
          <cell r="I705">
            <v>0</v>
          </cell>
          <cell r="J705">
            <v>0</v>
          </cell>
          <cell r="K705">
            <v>0</v>
          </cell>
          <cell r="L705">
            <v>0</v>
          </cell>
          <cell r="M705">
            <v>0</v>
          </cell>
          <cell r="N705">
            <v>0</v>
          </cell>
          <cell r="O705">
            <v>0</v>
          </cell>
          <cell r="P705">
            <v>0</v>
          </cell>
          <cell r="Q705">
            <v>0</v>
          </cell>
          <cell r="S705">
            <v>0</v>
          </cell>
          <cell r="T705">
            <v>0</v>
          </cell>
          <cell r="U705">
            <v>0</v>
          </cell>
          <cell r="V705">
            <v>0</v>
          </cell>
          <cell r="W705">
            <v>0</v>
          </cell>
        </row>
        <row r="706">
          <cell r="A706">
            <v>27</v>
          </cell>
          <cell r="C706" t="str">
            <v>Новый Абонент</v>
          </cell>
          <cell r="F706">
            <v>0</v>
          </cell>
          <cell r="G706">
            <v>0</v>
          </cell>
          <cell r="H706">
            <v>0</v>
          </cell>
          <cell r="I706">
            <v>0</v>
          </cell>
          <cell r="J706">
            <v>0</v>
          </cell>
          <cell r="K706">
            <v>0</v>
          </cell>
          <cell r="L706">
            <v>0</v>
          </cell>
          <cell r="M706">
            <v>0</v>
          </cell>
          <cell r="N706">
            <v>0</v>
          </cell>
          <cell r="O706">
            <v>0</v>
          </cell>
          <cell r="P706">
            <v>0</v>
          </cell>
          <cell r="Q706">
            <v>0</v>
          </cell>
          <cell r="R706" t="str">
            <v>А</v>
          </cell>
          <cell r="S706">
            <v>0</v>
          </cell>
          <cell r="T706">
            <v>0</v>
          </cell>
          <cell r="U706">
            <v>0</v>
          </cell>
          <cell r="V706">
            <v>0</v>
          </cell>
          <cell r="W706">
            <v>0</v>
          </cell>
        </row>
        <row r="707">
          <cell r="C707" t="str">
            <v>Заявленная мощность кВт</v>
          </cell>
          <cell r="F707">
            <v>0</v>
          </cell>
          <cell r="G707">
            <v>0</v>
          </cell>
          <cell r="H707">
            <v>0</v>
          </cell>
          <cell r="I707">
            <v>0</v>
          </cell>
          <cell r="J707">
            <v>0</v>
          </cell>
          <cell r="K707">
            <v>0</v>
          </cell>
          <cell r="L707">
            <v>0</v>
          </cell>
          <cell r="M707">
            <v>0</v>
          </cell>
          <cell r="N707">
            <v>0</v>
          </cell>
          <cell r="O707">
            <v>0</v>
          </cell>
          <cell r="P707">
            <v>0</v>
          </cell>
          <cell r="Q707">
            <v>0</v>
          </cell>
          <cell r="S707">
            <v>0</v>
          </cell>
          <cell r="T707">
            <v>0</v>
          </cell>
          <cell r="U707">
            <v>0</v>
          </cell>
          <cell r="V707">
            <v>0</v>
          </cell>
          <cell r="W707">
            <v>0</v>
          </cell>
        </row>
        <row r="708">
          <cell r="A708">
            <v>27.01</v>
          </cell>
          <cell r="B708">
            <v>1</v>
          </cell>
          <cell r="C708" t="str">
            <v>Пром. &gt; 750 кВА (мощность) ВН</v>
          </cell>
          <cell r="E708">
            <v>387</v>
          </cell>
          <cell r="F708">
            <v>0</v>
          </cell>
          <cell r="G708">
            <v>0</v>
          </cell>
          <cell r="H708">
            <v>0</v>
          </cell>
          <cell r="I708">
            <v>0</v>
          </cell>
          <cell r="J708">
            <v>0</v>
          </cell>
          <cell r="K708">
            <v>0</v>
          </cell>
          <cell r="L708">
            <v>0</v>
          </cell>
          <cell r="M708">
            <v>0</v>
          </cell>
          <cell r="N708">
            <v>0</v>
          </cell>
          <cell r="O708">
            <v>0</v>
          </cell>
          <cell r="P708">
            <v>0</v>
          </cell>
          <cell r="Q708">
            <v>0</v>
          </cell>
          <cell r="S708">
            <v>0</v>
          </cell>
          <cell r="T708">
            <v>0</v>
          </cell>
          <cell r="U708">
            <v>0</v>
          </cell>
          <cell r="V708">
            <v>0</v>
          </cell>
          <cell r="W708">
            <v>0</v>
          </cell>
        </row>
        <row r="709">
          <cell r="A709">
            <v>27.02</v>
          </cell>
          <cell r="B709">
            <v>2</v>
          </cell>
          <cell r="C709" t="str">
            <v>Пром. &gt; 750 кВА (мощность) СН</v>
          </cell>
          <cell r="E709">
            <v>510</v>
          </cell>
          <cell r="F709">
            <v>0</v>
          </cell>
          <cell r="G709">
            <v>0</v>
          </cell>
          <cell r="H709">
            <v>0</v>
          </cell>
          <cell r="I709">
            <v>0</v>
          </cell>
          <cell r="J709">
            <v>0</v>
          </cell>
          <cell r="K709">
            <v>0</v>
          </cell>
          <cell r="L709">
            <v>0</v>
          </cell>
          <cell r="M709">
            <v>0</v>
          </cell>
          <cell r="N709">
            <v>0</v>
          </cell>
          <cell r="O709">
            <v>0</v>
          </cell>
          <cell r="P709">
            <v>0</v>
          </cell>
          <cell r="Q709">
            <v>0</v>
          </cell>
          <cell r="S709">
            <v>0</v>
          </cell>
          <cell r="T709">
            <v>0</v>
          </cell>
          <cell r="U709">
            <v>0</v>
          </cell>
          <cell r="V709">
            <v>0</v>
          </cell>
          <cell r="W709">
            <v>0</v>
          </cell>
        </row>
        <row r="710">
          <cell r="A710">
            <v>27.03</v>
          </cell>
          <cell r="B710">
            <v>3</v>
          </cell>
          <cell r="C710" t="str">
            <v>Пром. &gt; 750 кВА (эл. энергия) ВН</v>
          </cell>
          <cell r="E710">
            <v>0.27100000000000002</v>
          </cell>
          <cell r="F710">
            <v>0</v>
          </cell>
          <cell r="G710">
            <v>0</v>
          </cell>
          <cell r="H710">
            <v>0</v>
          </cell>
          <cell r="I710">
            <v>0</v>
          </cell>
          <cell r="J710">
            <v>0</v>
          </cell>
          <cell r="K710">
            <v>0</v>
          </cell>
          <cell r="L710">
            <v>0</v>
          </cell>
          <cell r="M710">
            <v>0</v>
          </cell>
          <cell r="N710">
            <v>0</v>
          </cell>
          <cell r="O710">
            <v>0</v>
          </cell>
          <cell r="P710">
            <v>0</v>
          </cell>
          <cell r="Q710">
            <v>0</v>
          </cell>
          <cell r="S710">
            <v>0</v>
          </cell>
          <cell r="T710">
            <v>0</v>
          </cell>
          <cell r="U710">
            <v>0</v>
          </cell>
          <cell r="V710">
            <v>0</v>
          </cell>
          <cell r="W710">
            <v>0</v>
          </cell>
        </row>
        <row r="711">
          <cell r="A711">
            <v>27.04</v>
          </cell>
          <cell r="B711">
            <v>4</v>
          </cell>
          <cell r="C711" t="str">
            <v>Пром. &gt; 750 кВА (одностав.) ВН</v>
          </cell>
          <cell r="E711">
            <v>0.82199999999999995</v>
          </cell>
          <cell r="F711">
            <v>0</v>
          </cell>
          <cell r="G711">
            <v>0</v>
          </cell>
          <cell r="H711">
            <v>0</v>
          </cell>
          <cell r="I711">
            <v>0</v>
          </cell>
          <cell r="J711">
            <v>0</v>
          </cell>
          <cell r="K711">
            <v>0</v>
          </cell>
          <cell r="L711">
            <v>0</v>
          </cell>
          <cell r="M711">
            <v>0</v>
          </cell>
          <cell r="N711">
            <v>0</v>
          </cell>
          <cell r="O711">
            <v>0</v>
          </cell>
          <cell r="P711">
            <v>0</v>
          </cell>
          <cell r="Q711">
            <v>0</v>
          </cell>
          <cell r="S711">
            <v>0</v>
          </cell>
          <cell r="T711">
            <v>0</v>
          </cell>
          <cell r="U711">
            <v>0</v>
          </cell>
          <cell r="V711">
            <v>0</v>
          </cell>
          <cell r="W711">
            <v>0</v>
          </cell>
        </row>
        <row r="712">
          <cell r="A712">
            <v>27.05</v>
          </cell>
          <cell r="B712">
            <v>5</v>
          </cell>
          <cell r="C712" t="str">
            <v>Пром. до 750 кВА (эл. энергия) ВН</v>
          </cell>
          <cell r="E712">
            <v>0.82199999999999995</v>
          </cell>
          <cell r="F712">
            <v>0</v>
          </cell>
          <cell r="G712">
            <v>0</v>
          </cell>
          <cell r="H712">
            <v>0</v>
          </cell>
          <cell r="I712">
            <v>0</v>
          </cell>
          <cell r="J712">
            <v>0</v>
          </cell>
          <cell r="K712">
            <v>0</v>
          </cell>
          <cell r="L712">
            <v>0</v>
          </cell>
          <cell r="M712">
            <v>0</v>
          </cell>
          <cell r="N712">
            <v>0</v>
          </cell>
          <cell r="O712">
            <v>0</v>
          </cell>
          <cell r="P712">
            <v>0</v>
          </cell>
          <cell r="Q712">
            <v>0</v>
          </cell>
          <cell r="S712">
            <v>0</v>
          </cell>
          <cell r="T712">
            <v>0</v>
          </cell>
          <cell r="U712">
            <v>0</v>
          </cell>
          <cell r="V712">
            <v>0</v>
          </cell>
          <cell r="W712">
            <v>0</v>
          </cell>
        </row>
        <row r="713">
          <cell r="A713">
            <v>27.06</v>
          </cell>
          <cell r="B713">
            <v>6</v>
          </cell>
          <cell r="C713" t="str">
            <v>Пром. до 750 кВА (эл. энергия) СН</v>
          </cell>
          <cell r="E713">
            <v>1.0349999999999999</v>
          </cell>
          <cell r="F713">
            <v>0</v>
          </cell>
          <cell r="G713">
            <v>0</v>
          </cell>
          <cell r="H713">
            <v>0</v>
          </cell>
          <cell r="I713">
            <v>0</v>
          </cell>
          <cell r="J713">
            <v>0</v>
          </cell>
          <cell r="K713">
            <v>0</v>
          </cell>
          <cell r="L713">
            <v>0</v>
          </cell>
          <cell r="M713">
            <v>0</v>
          </cell>
          <cell r="N713">
            <v>0</v>
          </cell>
          <cell r="O713">
            <v>0</v>
          </cell>
          <cell r="P713">
            <v>0</v>
          </cell>
          <cell r="Q713">
            <v>0</v>
          </cell>
          <cell r="S713">
            <v>0</v>
          </cell>
          <cell r="T713">
            <v>0</v>
          </cell>
          <cell r="U713">
            <v>0</v>
          </cell>
          <cell r="V713">
            <v>0</v>
          </cell>
          <cell r="W713">
            <v>0</v>
          </cell>
        </row>
        <row r="714">
          <cell r="A714">
            <v>27.07</v>
          </cell>
          <cell r="B714">
            <v>7</v>
          </cell>
          <cell r="C714" t="str">
            <v>Пром. до 750 кВА (эл. энергия) НН</v>
          </cell>
          <cell r="E714">
            <v>1.1259999999999999</v>
          </cell>
          <cell r="F714">
            <v>0</v>
          </cell>
          <cell r="G714">
            <v>0</v>
          </cell>
          <cell r="H714">
            <v>0</v>
          </cell>
          <cell r="I714">
            <v>0</v>
          </cell>
          <cell r="J714">
            <v>0</v>
          </cell>
          <cell r="K714">
            <v>0</v>
          </cell>
          <cell r="L714">
            <v>0</v>
          </cell>
          <cell r="M714">
            <v>0</v>
          </cell>
          <cell r="N714">
            <v>0</v>
          </cell>
          <cell r="O714">
            <v>0</v>
          </cell>
          <cell r="P714">
            <v>0</v>
          </cell>
          <cell r="Q714">
            <v>0</v>
          </cell>
          <cell r="S714">
            <v>0</v>
          </cell>
          <cell r="T714">
            <v>0</v>
          </cell>
          <cell r="U714">
            <v>0</v>
          </cell>
          <cell r="V714">
            <v>0</v>
          </cell>
          <cell r="W714">
            <v>0</v>
          </cell>
        </row>
        <row r="715">
          <cell r="A715">
            <v>27.08</v>
          </cell>
          <cell r="B715">
            <v>8</v>
          </cell>
          <cell r="C715" t="str">
            <v>Бюджет &gt; 750 кВА (мощнсть) ВН</v>
          </cell>
          <cell r="E715">
            <v>0</v>
          </cell>
          <cell r="F715">
            <v>0</v>
          </cell>
          <cell r="G715">
            <v>0</v>
          </cell>
          <cell r="H715">
            <v>0</v>
          </cell>
          <cell r="I715">
            <v>0</v>
          </cell>
          <cell r="J715">
            <v>0</v>
          </cell>
          <cell r="K715">
            <v>0</v>
          </cell>
          <cell r="L715">
            <v>0</v>
          </cell>
          <cell r="M715">
            <v>0</v>
          </cell>
          <cell r="N715">
            <v>0</v>
          </cell>
          <cell r="O715">
            <v>0</v>
          </cell>
          <cell r="P715">
            <v>0</v>
          </cell>
          <cell r="Q715">
            <v>0</v>
          </cell>
          <cell r="S715">
            <v>0</v>
          </cell>
          <cell r="T715">
            <v>0</v>
          </cell>
          <cell r="U715">
            <v>0</v>
          </cell>
          <cell r="V715">
            <v>0</v>
          </cell>
          <cell r="W715">
            <v>0</v>
          </cell>
        </row>
        <row r="716">
          <cell r="A716">
            <v>27.09</v>
          </cell>
          <cell r="B716">
            <v>9</v>
          </cell>
          <cell r="C716" t="str">
            <v>Бюджет &gt; 750 кВА (мощнсть) СН</v>
          </cell>
          <cell r="E716">
            <v>0</v>
          </cell>
          <cell r="F716">
            <v>0</v>
          </cell>
          <cell r="G716">
            <v>0</v>
          </cell>
          <cell r="H716">
            <v>0</v>
          </cell>
          <cell r="I716">
            <v>0</v>
          </cell>
          <cell r="J716">
            <v>0</v>
          </cell>
          <cell r="K716">
            <v>0</v>
          </cell>
          <cell r="L716">
            <v>0</v>
          </cell>
          <cell r="M716">
            <v>0</v>
          </cell>
          <cell r="N716">
            <v>0</v>
          </cell>
          <cell r="O716">
            <v>0</v>
          </cell>
          <cell r="P716">
            <v>0</v>
          </cell>
          <cell r="Q716">
            <v>0</v>
          </cell>
          <cell r="S716">
            <v>0</v>
          </cell>
          <cell r="T716">
            <v>0</v>
          </cell>
          <cell r="U716">
            <v>0</v>
          </cell>
          <cell r="V716">
            <v>0</v>
          </cell>
          <cell r="W716">
            <v>0</v>
          </cell>
        </row>
        <row r="717">
          <cell r="A717">
            <v>27.1</v>
          </cell>
          <cell r="B717">
            <v>10</v>
          </cell>
          <cell r="C717" t="str">
            <v>Бюджет &gt; 750 кВА (эл. энергия) ВН</v>
          </cell>
          <cell r="E717">
            <v>0</v>
          </cell>
          <cell r="F717">
            <v>0</v>
          </cell>
          <cell r="G717">
            <v>0</v>
          </cell>
          <cell r="H717">
            <v>0</v>
          </cell>
          <cell r="I717">
            <v>0</v>
          </cell>
          <cell r="J717">
            <v>0</v>
          </cell>
          <cell r="K717">
            <v>0</v>
          </cell>
          <cell r="L717">
            <v>0</v>
          </cell>
          <cell r="M717">
            <v>0</v>
          </cell>
          <cell r="N717">
            <v>0</v>
          </cell>
          <cell r="O717">
            <v>0</v>
          </cell>
          <cell r="P717">
            <v>0</v>
          </cell>
          <cell r="Q717">
            <v>0</v>
          </cell>
          <cell r="S717">
            <v>0</v>
          </cell>
          <cell r="T717">
            <v>0</v>
          </cell>
          <cell r="U717">
            <v>0</v>
          </cell>
          <cell r="V717">
            <v>0</v>
          </cell>
          <cell r="W717">
            <v>0</v>
          </cell>
        </row>
        <row r="718">
          <cell r="A718">
            <v>27.11</v>
          </cell>
          <cell r="B718">
            <v>11</v>
          </cell>
          <cell r="C718" t="str">
            <v>Бюджет &gt; 750 кВА (одностав) ВН</v>
          </cell>
          <cell r="E718">
            <v>0.70299999999999996</v>
          </cell>
          <cell r="F718">
            <v>0</v>
          </cell>
          <cell r="G718">
            <v>0</v>
          </cell>
          <cell r="H718">
            <v>0</v>
          </cell>
          <cell r="I718">
            <v>0</v>
          </cell>
          <cell r="J718">
            <v>0</v>
          </cell>
          <cell r="K718">
            <v>0</v>
          </cell>
          <cell r="L718">
            <v>0</v>
          </cell>
          <cell r="M718">
            <v>0</v>
          </cell>
          <cell r="N718">
            <v>0</v>
          </cell>
          <cell r="O718">
            <v>0</v>
          </cell>
          <cell r="P718">
            <v>0</v>
          </cell>
          <cell r="Q718">
            <v>0</v>
          </cell>
          <cell r="S718">
            <v>0</v>
          </cell>
          <cell r="T718">
            <v>0</v>
          </cell>
          <cell r="U718">
            <v>0</v>
          </cell>
          <cell r="V718">
            <v>0</v>
          </cell>
          <cell r="W718">
            <v>0</v>
          </cell>
        </row>
        <row r="719">
          <cell r="A719">
            <v>27.12</v>
          </cell>
          <cell r="B719">
            <v>12</v>
          </cell>
          <cell r="C719" t="str">
            <v>Бюджет до 750 кВА (эл. энергия) ВН</v>
          </cell>
          <cell r="E719">
            <v>0.70299999999999996</v>
          </cell>
          <cell r="F719">
            <v>0</v>
          </cell>
          <cell r="G719">
            <v>0</v>
          </cell>
          <cell r="H719">
            <v>0</v>
          </cell>
          <cell r="I719">
            <v>0</v>
          </cell>
          <cell r="J719">
            <v>0</v>
          </cell>
          <cell r="K719">
            <v>0</v>
          </cell>
          <cell r="L719">
            <v>0</v>
          </cell>
          <cell r="M719">
            <v>0</v>
          </cell>
          <cell r="N719">
            <v>0</v>
          </cell>
          <cell r="O719">
            <v>0</v>
          </cell>
          <cell r="P719">
            <v>0</v>
          </cell>
          <cell r="Q719">
            <v>0</v>
          </cell>
          <cell r="S719">
            <v>0</v>
          </cell>
          <cell r="T719">
            <v>0</v>
          </cell>
          <cell r="U719">
            <v>0</v>
          </cell>
          <cell r="V719">
            <v>0</v>
          </cell>
          <cell r="W719">
            <v>0</v>
          </cell>
        </row>
        <row r="720">
          <cell r="A720">
            <v>27.13</v>
          </cell>
          <cell r="B720">
            <v>13</v>
          </cell>
          <cell r="C720" t="str">
            <v>Бюджет до 750 кВА (эл. энергия) СН</v>
          </cell>
          <cell r="E720">
            <v>0</v>
          </cell>
          <cell r="F720">
            <v>0</v>
          </cell>
          <cell r="G720">
            <v>0</v>
          </cell>
          <cell r="H720">
            <v>0</v>
          </cell>
          <cell r="I720">
            <v>0</v>
          </cell>
          <cell r="J720">
            <v>0</v>
          </cell>
          <cell r="K720">
            <v>0</v>
          </cell>
          <cell r="L720">
            <v>0</v>
          </cell>
          <cell r="M720">
            <v>0</v>
          </cell>
          <cell r="N720">
            <v>0</v>
          </cell>
          <cell r="O720">
            <v>0</v>
          </cell>
          <cell r="P720">
            <v>0</v>
          </cell>
          <cell r="Q720">
            <v>0</v>
          </cell>
          <cell r="S720">
            <v>0</v>
          </cell>
          <cell r="T720">
            <v>0</v>
          </cell>
          <cell r="U720">
            <v>0</v>
          </cell>
          <cell r="V720">
            <v>0</v>
          </cell>
          <cell r="W720">
            <v>0</v>
          </cell>
        </row>
        <row r="721">
          <cell r="A721">
            <v>27.14</v>
          </cell>
          <cell r="B721">
            <v>14</v>
          </cell>
          <cell r="C721" t="str">
            <v>Бюджет до 750 кВА (эл. энергия) НН</v>
          </cell>
          <cell r="E721">
            <v>0</v>
          </cell>
          <cell r="F721">
            <v>0</v>
          </cell>
          <cell r="G721">
            <v>0</v>
          </cell>
          <cell r="H721">
            <v>0</v>
          </cell>
          <cell r="I721">
            <v>0</v>
          </cell>
          <cell r="J721">
            <v>0</v>
          </cell>
          <cell r="K721">
            <v>0</v>
          </cell>
          <cell r="L721">
            <v>0</v>
          </cell>
          <cell r="M721">
            <v>0</v>
          </cell>
          <cell r="N721">
            <v>0</v>
          </cell>
          <cell r="O721">
            <v>0</v>
          </cell>
          <cell r="P721">
            <v>0</v>
          </cell>
          <cell r="Q721">
            <v>0</v>
          </cell>
          <cell r="S721">
            <v>0</v>
          </cell>
          <cell r="T721">
            <v>0</v>
          </cell>
          <cell r="U721">
            <v>0</v>
          </cell>
          <cell r="V721">
            <v>0</v>
          </cell>
          <cell r="W721">
            <v>0</v>
          </cell>
        </row>
        <row r="722">
          <cell r="A722">
            <v>27.15</v>
          </cell>
          <cell r="B722">
            <v>15</v>
          </cell>
          <cell r="C722" t="str">
            <v>Непром. потребители ВН</v>
          </cell>
          <cell r="E722">
            <v>0.82199999999999995</v>
          </cell>
          <cell r="F722">
            <v>0</v>
          </cell>
          <cell r="G722">
            <v>0</v>
          </cell>
          <cell r="H722">
            <v>0</v>
          </cell>
          <cell r="I722">
            <v>0</v>
          </cell>
          <cell r="J722">
            <v>0</v>
          </cell>
          <cell r="K722">
            <v>0</v>
          </cell>
          <cell r="L722">
            <v>0</v>
          </cell>
          <cell r="M722">
            <v>0</v>
          </cell>
          <cell r="N722">
            <v>0</v>
          </cell>
          <cell r="O722">
            <v>0</v>
          </cell>
          <cell r="P722">
            <v>0</v>
          </cell>
          <cell r="Q722">
            <v>0</v>
          </cell>
          <cell r="S722">
            <v>0</v>
          </cell>
          <cell r="T722">
            <v>0</v>
          </cell>
          <cell r="U722">
            <v>0</v>
          </cell>
          <cell r="V722">
            <v>0</v>
          </cell>
          <cell r="W722">
            <v>0</v>
          </cell>
        </row>
        <row r="723">
          <cell r="A723">
            <v>27.16</v>
          </cell>
          <cell r="B723">
            <v>16</v>
          </cell>
          <cell r="C723" t="str">
            <v>Сельское хозяйство НД</v>
          </cell>
          <cell r="E723">
            <v>0.68400000000000005</v>
          </cell>
          <cell r="F723">
            <v>0</v>
          </cell>
          <cell r="G723">
            <v>0</v>
          </cell>
          <cell r="H723">
            <v>0</v>
          </cell>
          <cell r="I723">
            <v>0</v>
          </cell>
          <cell r="J723">
            <v>0</v>
          </cell>
          <cell r="K723">
            <v>0</v>
          </cell>
          <cell r="L723">
            <v>0</v>
          </cell>
          <cell r="M723">
            <v>0</v>
          </cell>
          <cell r="N723">
            <v>0</v>
          </cell>
          <cell r="O723">
            <v>0</v>
          </cell>
          <cell r="P723">
            <v>0</v>
          </cell>
          <cell r="Q723">
            <v>0</v>
          </cell>
          <cell r="S723">
            <v>0</v>
          </cell>
          <cell r="T723">
            <v>0</v>
          </cell>
          <cell r="U723">
            <v>0</v>
          </cell>
          <cell r="V723">
            <v>0</v>
          </cell>
          <cell r="W723">
            <v>0</v>
          </cell>
        </row>
        <row r="724">
          <cell r="A724">
            <v>27.17</v>
          </cell>
          <cell r="B724">
            <v>17</v>
          </cell>
          <cell r="C724" t="str">
            <v>Хоз. нужды энергосистемы ВН</v>
          </cell>
          <cell r="E724">
            <v>0.78100000000000003</v>
          </cell>
          <cell r="F724">
            <v>0</v>
          </cell>
          <cell r="G724">
            <v>0</v>
          </cell>
          <cell r="H724">
            <v>0</v>
          </cell>
          <cell r="I724">
            <v>0</v>
          </cell>
          <cell r="J724">
            <v>0</v>
          </cell>
          <cell r="K724">
            <v>0</v>
          </cell>
          <cell r="L724">
            <v>0</v>
          </cell>
          <cell r="M724">
            <v>0</v>
          </cell>
          <cell r="N724">
            <v>0</v>
          </cell>
          <cell r="O724">
            <v>0</v>
          </cell>
          <cell r="P724">
            <v>0</v>
          </cell>
          <cell r="Q724">
            <v>0</v>
          </cell>
          <cell r="S724">
            <v>0</v>
          </cell>
          <cell r="T724">
            <v>0</v>
          </cell>
          <cell r="U724">
            <v>0</v>
          </cell>
          <cell r="V724">
            <v>0</v>
          </cell>
          <cell r="W724">
            <v>0</v>
          </cell>
        </row>
        <row r="725">
          <cell r="A725">
            <v>27.18</v>
          </cell>
          <cell r="B725">
            <v>18</v>
          </cell>
          <cell r="C725" t="str">
            <v>Население с эл. плитами</v>
          </cell>
          <cell r="E725">
            <v>0.52</v>
          </cell>
          <cell r="F725">
            <v>0</v>
          </cell>
          <cell r="G725">
            <v>0</v>
          </cell>
          <cell r="H725">
            <v>0</v>
          </cell>
          <cell r="I725">
            <v>0</v>
          </cell>
          <cell r="J725">
            <v>0</v>
          </cell>
          <cell r="K725">
            <v>0</v>
          </cell>
          <cell r="L725">
            <v>0</v>
          </cell>
          <cell r="M725">
            <v>0</v>
          </cell>
          <cell r="N725">
            <v>0</v>
          </cell>
          <cell r="O725">
            <v>0</v>
          </cell>
          <cell r="P725">
            <v>0</v>
          </cell>
          <cell r="Q725">
            <v>0</v>
          </cell>
          <cell r="S725">
            <v>0</v>
          </cell>
          <cell r="T725">
            <v>0</v>
          </cell>
          <cell r="U725">
            <v>0</v>
          </cell>
          <cell r="V725">
            <v>0</v>
          </cell>
          <cell r="W725">
            <v>0</v>
          </cell>
        </row>
        <row r="726">
          <cell r="A726">
            <v>27.19</v>
          </cell>
          <cell r="B726">
            <v>19</v>
          </cell>
          <cell r="C726" t="str">
            <v>Население с газовыми плитами</v>
          </cell>
          <cell r="E726">
            <v>0.74</v>
          </cell>
          <cell r="F726">
            <v>0</v>
          </cell>
          <cell r="G726">
            <v>0</v>
          </cell>
          <cell r="H726">
            <v>0</v>
          </cell>
          <cell r="I726">
            <v>0</v>
          </cell>
          <cell r="J726">
            <v>0</v>
          </cell>
          <cell r="K726">
            <v>0</v>
          </cell>
          <cell r="L726">
            <v>0</v>
          </cell>
          <cell r="M726">
            <v>0</v>
          </cell>
          <cell r="N726">
            <v>0</v>
          </cell>
          <cell r="O726">
            <v>0</v>
          </cell>
          <cell r="P726">
            <v>0</v>
          </cell>
          <cell r="Q726">
            <v>0</v>
          </cell>
          <cell r="S726">
            <v>0</v>
          </cell>
          <cell r="T726">
            <v>0</v>
          </cell>
          <cell r="U726">
            <v>0</v>
          </cell>
          <cell r="V726">
            <v>0</v>
          </cell>
          <cell r="W726">
            <v>0</v>
          </cell>
        </row>
        <row r="727">
          <cell r="A727">
            <v>27.2</v>
          </cell>
          <cell r="B727">
            <v>20</v>
          </cell>
          <cell r="C727" t="str">
            <v xml:space="preserve">Населенные пункты сельские </v>
          </cell>
          <cell r="E727">
            <v>0.46</v>
          </cell>
          <cell r="F727">
            <v>0</v>
          </cell>
          <cell r="G727">
            <v>0</v>
          </cell>
          <cell r="H727">
            <v>0</v>
          </cell>
          <cell r="I727">
            <v>0</v>
          </cell>
          <cell r="J727">
            <v>0</v>
          </cell>
          <cell r="K727">
            <v>0</v>
          </cell>
          <cell r="L727">
            <v>0</v>
          </cell>
          <cell r="M727">
            <v>0</v>
          </cell>
          <cell r="N727">
            <v>0</v>
          </cell>
          <cell r="O727">
            <v>0</v>
          </cell>
          <cell r="P727">
            <v>0</v>
          </cell>
          <cell r="Q727">
            <v>0</v>
          </cell>
          <cell r="S727">
            <v>0</v>
          </cell>
          <cell r="T727">
            <v>0</v>
          </cell>
          <cell r="U727">
            <v>0</v>
          </cell>
          <cell r="V727">
            <v>0</v>
          </cell>
          <cell r="W727">
            <v>0</v>
          </cell>
        </row>
        <row r="728">
          <cell r="A728">
            <v>27.21</v>
          </cell>
          <cell r="B728">
            <v>21</v>
          </cell>
          <cell r="C728" t="str">
            <v>Населенные пункты городские</v>
          </cell>
          <cell r="E728">
            <v>0.65</v>
          </cell>
          <cell r="F728">
            <v>0</v>
          </cell>
          <cell r="G728">
            <v>0</v>
          </cell>
          <cell r="H728">
            <v>0</v>
          </cell>
          <cell r="I728">
            <v>0</v>
          </cell>
          <cell r="J728">
            <v>0</v>
          </cell>
          <cell r="K728">
            <v>0</v>
          </cell>
          <cell r="L728">
            <v>0</v>
          </cell>
          <cell r="M728">
            <v>0</v>
          </cell>
          <cell r="N728">
            <v>0</v>
          </cell>
          <cell r="O728">
            <v>0</v>
          </cell>
          <cell r="P728">
            <v>0</v>
          </cell>
          <cell r="Q728">
            <v>0</v>
          </cell>
          <cell r="S728">
            <v>0</v>
          </cell>
          <cell r="T728">
            <v>0</v>
          </cell>
          <cell r="U728">
            <v>0</v>
          </cell>
          <cell r="V728">
            <v>0</v>
          </cell>
          <cell r="W728">
            <v>0</v>
          </cell>
        </row>
        <row r="729">
          <cell r="A729">
            <v>27.22</v>
          </cell>
          <cell r="B729">
            <v>22</v>
          </cell>
          <cell r="C729" t="str">
            <v>Насел. пункты город. (гаражн. кооп)</v>
          </cell>
          <cell r="E729">
            <v>0.65</v>
          </cell>
          <cell r="F729">
            <v>0</v>
          </cell>
          <cell r="G729">
            <v>0</v>
          </cell>
          <cell r="H729">
            <v>0</v>
          </cell>
          <cell r="I729">
            <v>0</v>
          </cell>
          <cell r="J729">
            <v>0</v>
          </cell>
          <cell r="K729">
            <v>0</v>
          </cell>
          <cell r="L729">
            <v>0</v>
          </cell>
          <cell r="M729">
            <v>0</v>
          </cell>
          <cell r="N729">
            <v>0</v>
          </cell>
          <cell r="O729">
            <v>0</v>
          </cell>
          <cell r="P729">
            <v>0</v>
          </cell>
          <cell r="Q729">
            <v>0</v>
          </cell>
          <cell r="S729">
            <v>0</v>
          </cell>
          <cell r="T729">
            <v>0</v>
          </cell>
          <cell r="U729">
            <v>0</v>
          </cell>
          <cell r="V729">
            <v>0</v>
          </cell>
          <cell r="W729">
            <v>0</v>
          </cell>
        </row>
        <row r="730">
          <cell r="A730">
            <v>27.23</v>
          </cell>
          <cell r="B730">
            <v>23</v>
          </cell>
          <cell r="C730" t="str">
            <v>Население с эл. плитами с общ. учётом</v>
          </cell>
          <cell r="E730">
            <v>0.46</v>
          </cell>
          <cell r="F730">
            <v>0</v>
          </cell>
          <cell r="G730">
            <v>0</v>
          </cell>
          <cell r="H730">
            <v>0</v>
          </cell>
          <cell r="I730">
            <v>0</v>
          </cell>
          <cell r="J730">
            <v>0</v>
          </cell>
          <cell r="K730">
            <v>0</v>
          </cell>
          <cell r="L730">
            <v>0</v>
          </cell>
          <cell r="M730">
            <v>0</v>
          </cell>
          <cell r="N730">
            <v>0</v>
          </cell>
          <cell r="O730">
            <v>0</v>
          </cell>
          <cell r="P730">
            <v>0</v>
          </cell>
          <cell r="Q730">
            <v>0</v>
          </cell>
          <cell r="S730">
            <v>0</v>
          </cell>
          <cell r="T730">
            <v>0</v>
          </cell>
          <cell r="U730">
            <v>0</v>
          </cell>
          <cell r="V730">
            <v>0</v>
          </cell>
          <cell r="W730">
            <v>0</v>
          </cell>
        </row>
        <row r="731">
          <cell r="A731">
            <v>27.24</v>
          </cell>
          <cell r="B731">
            <v>24</v>
          </cell>
          <cell r="C731" t="str">
            <v>Перепродавец пром.</v>
          </cell>
          <cell r="E731">
            <v>0</v>
          </cell>
          <cell r="F731">
            <v>0</v>
          </cell>
          <cell r="G731">
            <v>0</v>
          </cell>
          <cell r="H731">
            <v>0</v>
          </cell>
          <cell r="I731">
            <v>0</v>
          </cell>
          <cell r="J731">
            <v>0</v>
          </cell>
          <cell r="K731">
            <v>0</v>
          </cell>
          <cell r="L731">
            <v>0</v>
          </cell>
          <cell r="M731">
            <v>0</v>
          </cell>
          <cell r="N731">
            <v>0</v>
          </cell>
          <cell r="O731">
            <v>0</v>
          </cell>
          <cell r="P731">
            <v>0</v>
          </cell>
          <cell r="Q731">
            <v>0</v>
          </cell>
          <cell r="S731">
            <v>0</v>
          </cell>
          <cell r="T731">
            <v>0</v>
          </cell>
          <cell r="U731">
            <v>0</v>
          </cell>
          <cell r="V731">
            <v>0</v>
          </cell>
          <cell r="W731">
            <v>0</v>
          </cell>
        </row>
        <row r="732">
          <cell r="A732">
            <v>27.25</v>
          </cell>
          <cell r="B732">
            <v>25</v>
          </cell>
          <cell r="C732" t="str">
            <v>Перепродавец населен.</v>
          </cell>
          <cell r="E732">
            <v>0</v>
          </cell>
          <cell r="F732">
            <v>0</v>
          </cell>
          <cell r="G732">
            <v>0</v>
          </cell>
          <cell r="H732">
            <v>0</v>
          </cell>
          <cell r="I732">
            <v>0</v>
          </cell>
          <cell r="J732">
            <v>0</v>
          </cell>
          <cell r="K732">
            <v>0</v>
          </cell>
          <cell r="L732">
            <v>0</v>
          </cell>
          <cell r="M732">
            <v>0</v>
          </cell>
          <cell r="N732">
            <v>0</v>
          </cell>
          <cell r="O732">
            <v>0</v>
          </cell>
          <cell r="P732">
            <v>0</v>
          </cell>
          <cell r="Q732">
            <v>0</v>
          </cell>
          <cell r="S732">
            <v>0</v>
          </cell>
          <cell r="T732">
            <v>0</v>
          </cell>
          <cell r="U732">
            <v>0</v>
          </cell>
          <cell r="V732">
            <v>0</v>
          </cell>
          <cell r="W732">
            <v>0</v>
          </cell>
        </row>
        <row r="733">
          <cell r="A733">
            <v>28</v>
          </cell>
          <cell r="C733" t="str">
            <v>Новый Абонент</v>
          </cell>
          <cell r="F733">
            <v>0</v>
          </cell>
          <cell r="G733">
            <v>0</v>
          </cell>
          <cell r="H733">
            <v>0</v>
          </cell>
          <cell r="I733">
            <v>0</v>
          </cell>
          <cell r="J733">
            <v>0</v>
          </cell>
          <cell r="K733">
            <v>0</v>
          </cell>
          <cell r="L733">
            <v>0</v>
          </cell>
          <cell r="M733">
            <v>0</v>
          </cell>
          <cell r="N733">
            <v>0</v>
          </cell>
          <cell r="O733">
            <v>0</v>
          </cell>
          <cell r="P733">
            <v>0</v>
          </cell>
          <cell r="Q733">
            <v>0</v>
          </cell>
          <cell r="R733" t="str">
            <v>А</v>
          </cell>
          <cell r="S733">
            <v>0</v>
          </cell>
          <cell r="T733">
            <v>0</v>
          </cell>
          <cell r="U733">
            <v>0</v>
          </cell>
          <cell r="V733">
            <v>0</v>
          </cell>
          <cell r="W733">
            <v>0</v>
          </cell>
        </row>
        <row r="734">
          <cell r="C734" t="str">
            <v>Заявленная мощность кВт</v>
          </cell>
          <cell r="F734">
            <v>0</v>
          </cell>
          <cell r="G734">
            <v>0</v>
          </cell>
          <cell r="H734">
            <v>0</v>
          </cell>
          <cell r="I734">
            <v>0</v>
          </cell>
          <cell r="J734">
            <v>0</v>
          </cell>
          <cell r="K734">
            <v>0</v>
          </cell>
          <cell r="L734">
            <v>0</v>
          </cell>
          <cell r="M734">
            <v>0</v>
          </cell>
          <cell r="N734">
            <v>0</v>
          </cell>
          <cell r="O734">
            <v>0</v>
          </cell>
          <cell r="P734">
            <v>0</v>
          </cell>
          <cell r="Q734">
            <v>0</v>
          </cell>
          <cell r="S734">
            <v>0</v>
          </cell>
          <cell r="T734">
            <v>0</v>
          </cell>
          <cell r="U734">
            <v>0</v>
          </cell>
          <cell r="V734">
            <v>0</v>
          </cell>
          <cell r="W734">
            <v>0</v>
          </cell>
        </row>
        <row r="735">
          <cell r="A735">
            <v>28.01</v>
          </cell>
          <cell r="B735">
            <v>1</v>
          </cell>
          <cell r="C735" t="str">
            <v>Пром. &gt; 750 кВА (мощность) ВН</v>
          </cell>
          <cell r="E735">
            <v>387</v>
          </cell>
          <cell r="F735">
            <v>0</v>
          </cell>
          <cell r="G735">
            <v>0</v>
          </cell>
          <cell r="H735">
            <v>0</v>
          </cell>
          <cell r="I735">
            <v>0</v>
          </cell>
          <cell r="J735">
            <v>0</v>
          </cell>
          <cell r="K735">
            <v>0</v>
          </cell>
          <cell r="L735">
            <v>0</v>
          </cell>
          <cell r="M735">
            <v>0</v>
          </cell>
          <cell r="N735">
            <v>0</v>
          </cell>
          <cell r="O735">
            <v>0</v>
          </cell>
          <cell r="P735">
            <v>0</v>
          </cell>
          <cell r="Q735">
            <v>0</v>
          </cell>
          <cell r="S735">
            <v>0</v>
          </cell>
          <cell r="T735">
            <v>0</v>
          </cell>
          <cell r="U735">
            <v>0</v>
          </cell>
          <cell r="V735">
            <v>0</v>
          </cell>
          <cell r="W735">
            <v>0</v>
          </cell>
        </row>
        <row r="736">
          <cell r="A736">
            <v>28.02</v>
          </cell>
          <cell r="B736">
            <v>2</v>
          </cell>
          <cell r="C736" t="str">
            <v>Пром. &gt; 750 кВА (мощность) СН</v>
          </cell>
          <cell r="E736">
            <v>510</v>
          </cell>
          <cell r="F736">
            <v>0</v>
          </cell>
          <cell r="G736">
            <v>0</v>
          </cell>
          <cell r="H736">
            <v>0</v>
          </cell>
          <cell r="I736">
            <v>0</v>
          </cell>
          <cell r="J736">
            <v>0</v>
          </cell>
          <cell r="K736">
            <v>0</v>
          </cell>
          <cell r="L736">
            <v>0</v>
          </cell>
          <cell r="M736">
            <v>0</v>
          </cell>
          <cell r="N736">
            <v>0</v>
          </cell>
          <cell r="O736">
            <v>0</v>
          </cell>
          <cell r="P736">
            <v>0</v>
          </cell>
          <cell r="Q736">
            <v>0</v>
          </cell>
          <cell r="S736">
            <v>0</v>
          </cell>
          <cell r="T736">
            <v>0</v>
          </cell>
          <cell r="U736">
            <v>0</v>
          </cell>
          <cell r="V736">
            <v>0</v>
          </cell>
          <cell r="W736">
            <v>0</v>
          </cell>
        </row>
        <row r="737">
          <cell r="A737">
            <v>28.03</v>
          </cell>
          <cell r="B737">
            <v>3</v>
          </cell>
          <cell r="C737" t="str">
            <v>Пром. &gt; 750 кВА (эл. энергия) ВН</v>
          </cell>
          <cell r="E737">
            <v>0.27100000000000002</v>
          </cell>
          <cell r="F737">
            <v>0</v>
          </cell>
          <cell r="G737">
            <v>0</v>
          </cell>
          <cell r="H737">
            <v>0</v>
          </cell>
          <cell r="I737">
            <v>0</v>
          </cell>
          <cell r="J737">
            <v>0</v>
          </cell>
          <cell r="K737">
            <v>0</v>
          </cell>
          <cell r="L737">
            <v>0</v>
          </cell>
          <cell r="M737">
            <v>0</v>
          </cell>
          <cell r="N737">
            <v>0</v>
          </cell>
          <cell r="O737">
            <v>0</v>
          </cell>
          <cell r="P737">
            <v>0</v>
          </cell>
          <cell r="Q737">
            <v>0</v>
          </cell>
          <cell r="S737">
            <v>0</v>
          </cell>
          <cell r="T737">
            <v>0</v>
          </cell>
          <cell r="U737">
            <v>0</v>
          </cell>
          <cell r="V737">
            <v>0</v>
          </cell>
          <cell r="W737">
            <v>0</v>
          </cell>
        </row>
        <row r="738">
          <cell r="A738">
            <v>28.04</v>
          </cell>
          <cell r="B738">
            <v>4</v>
          </cell>
          <cell r="C738" t="str">
            <v>Пром. &gt; 750 кВА (одностав.) ВН</v>
          </cell>
          <cell r="E738">
            <v>0.82199999999999995</v>
          </cell>
          <cell r="F738">
            <v>0</v>
          </cell>
          <cell r="G738">
            <v>0</v>
          </cell>
          <cell r="H738">
            <v>0</v>
          </cell>
          <cell r="I738">
            <v>0</v>
          </cell>
          <cell r="J738">
            <v>0</v>
          </cell>
          <cell r="K738">
            <v>0</v>
          </cell>
          <cell r="L738">
            <v>0</v>
          </cell>
          <cell r="M738">
            <v>0</v>
          </cell>
          <cell r="N738">
            <v>0</v>
          </cell>
          <cell r="O738">
            <v>0</v>
          </cell>
          <cell r="P738">
            <v>0</v>
          </cell>
          <cell r="Q738">
            <v>0</v>
          </cell>
          <cell r="S738">
            <v>0</v>
          </cell>
          <cell r="T738">
            <v>0</v>
          </cell>
          <cell r="U738">
            <v>0</v>
          </cell>
          <cell r="V738">
            <v>0</v>
          </cell>
          <cell r="W738">
            <v>0</v>
          </cell>
        </row>
        <row r="739">
          <cell r="A739">
            <v>28.05</v>
          </cell>
          <cell r="B739">
            <v>5</v>
          </cell>
          <cell r="C739" t="str">
            <v>Пром. до 750 кВА (эл. энергия) ВН</v>
          </cell>
          <cell r="E739">
            <v>0.82199999999999995</v>
          </cell>
          <cell r="F739">
            <v>0</v>
          </cell>
          <cell r="G739">
            <v>0</v>
          </cell>
          <cell r="H739">
            <v>0</v>
          </cell>
          <cell r="I739">
            <v>0</v>
          </cell>
          <cell r="J739">
            <v>0</v>
          </cell>
          <cell r="K739">
            <v>0</v>
          </cell>
          <cell r="L739">
            <v>0</v>
          </cell>
          <cell r="M739">
            <v>0</v>
          </cell>
          <cell r="N739">
            <v>0</v>
          </cell>
          <cell r="O739">
            <v>0</v>
          </cell>
          <cell r="P739">
            <v>0</v>
          </cell>
          <cell r="Q739">
            <v>0</v>
          </cell>
          <cell r="S739">
            <v>0</v>
          </cell>
          <cell r="T739">
            <v>0</v>
          </cell>
          <cell r="U739">
            <v>0</v>
          </cell>
          <cell r="V739">
            <v>0</v>
          </cell>
          <cell r="W739">
            <v>0</v>
          </cell>
        </row>
        <row r="740">
          <cell r="A740">
            <v>28.06</v>
          </cell>
          <cell r="B740">
            <v>6</v>
          </cell>
          <cell r="C740" t="str">
            <v>Пром. до 750 кВА (эл. энергия) СН</v>
          </cell>
          <cell r="E740">
            <v>1.0349999999999999</v>
          </cell>
          <cell r="F740">
            <v>0</v>
          </cell>
          <cell r="G740">
            <v>0</v>
          </cell>
          <cell r="H740">
            <v>0</v>
          </cell>
          <cell r="I740">
            <v>0</v>
          </cell>
          <cell r="J740">
            <v>0</v>
          </cell>
          <cell r="K740">
            <v>0</v>
          </cell>
          <cell r="L740">
            <v>0</v>
          </cell>
          <cell r="M740">
            <v>0</v>
          </cell>
          <cell r="N740">
            <v>0</v>
          </cell>
          <cell r="O740">
            <v>0</v>
          </cell>
          <cell r="P740">
            <v>0</v>
          </cell>
          <cell r="Q740">
            <v>0</v>
          </cell>
          <cell r="S740">
            <v>0</v>
          </cell>
          <cell r="T740">
            <v>0</v>
          </cell>
          <cell r="U740">
            <v>0</v>
          </cell>
          <cell r="V740">
            <v>0</v>
          </cell>
          <cell r="W740">
            <v>0</v>
          </cell>
        </row>
        <row r="741">
          <cell r="A741">
            <v>28.07</v>
          </cell>
          <cell r="B741">
            <v>7</v>
          </cell>
          <cell r="C741" t="str">
            <v>Пром. до 750 кВА (эл. энергия) НН</v>
          </cell>
          <cell r="E741">
            <v>1.1259999999999999</v>
          </cell>
          <cell r="F741">
            <v>0</v>
          </cell>
          <cell r="G741">
            <v>0</v>
          </cell>
          <cell r="H741">
            <v>0</v>
          </cell>
          <cell r="I741">
            <v>0</v>
          </cell>
          <cell r="J741">
            <v>0</v>
          </cell>
          <cell r="K741">
            <v>0</v>
          </cell>
          <cell r="L741">
            <v>0</v>
          </cell>
          <cell r="M741">
            <v>0</v>
          </cell>
          <cell r="N741">
            <v>0</v>
          </cell>
          <cell r="O741">
            <v>0</v>
          </cell>
          <cell r="P741">
            <v>0</v>
          </cell>
          <cell r="Q741">
            <v>0</v>
          </cell>
          <cell r="S741">
            <v>0</v>
          </cell>
          <cell r="T741">
            <v>0</v>
          </cell>
          <cell r="U741">
            <v>0</v>
          </cell>
          <cell r="V741">
            <v>0</v>
          </cell>
          <cell r="W741">
            <v>0</v>
          </cell>
        </row>
        <row r="742">
          <cell r="A742">
            <v>28.08</v>
          </cell>
          <cell r="B742">
            <v>8</v>
          </cell>
          <cell r="C742" t="str">
            <v>Бюджет &gt; 750 кВА (мощнсть) ВН</v>
          </cell>
          <cell r="E742">
            <v>0</v>
          </cell>
          <cell r="F742">
            <v>0</v>
          </cell>
          <cell r="G742">
            <v>0</v>
          </cell>
          <cell r="H742">
            <v>0</v>
          </cell>
          <cell r="I742">
            <v>0</v>
          </cell>
          <cell r="J742">
            <v>0</v>
          </cell>
          <cell r="K742">
            <v>0</v>
          </cell>
          <cell r="L742">
            <v>0</v>
          </cell>
          <cell r="M742">
            <v>0</v>
          </cell>
          <cell r="N742">
            <v>0</v>
          </cell>
          <cell r="O742">
            <v>0</v>
          </cell>
          <cell r="P742">
            <v>0</v>
          </cell>
          <cell r="Q742">
            <v>0</v>
          </cell>
          <cell r="S742">
            <v>0</v>
          </cell>
          <cell r="T742">
            <v>0</v>
          </cell>
          <cell r="U742">
            <v>0</v>
          </cell>
          <cell r="V742">
            <v>0</v>
          </cell>
          <cell r="W742">
            <v>0</v>
          </cell>
        </row>
        <row r="743">
          <cell r="A743">
            <v>28.09</v>
          </cell>
          <cell r="B743">
            <v>9</v>
          </cell>
          <cell r="C743" t="str">
            <v>Бюджет &gt; 750 кВА (мощнсть) СН</v>
          </cell>
          <cell r="E743">
            <v>0</v>
          </cell>
          <cell r="F743">
            <v>0</v>
          </cell>
          <cell r="G743">
            <v>0</v>
          </cell>
          <cell r="H743">
            <v>0</v>
          </cell>
          <cell r="I743">
            <v>0</v>
          </cell>
          <cell r="J743">
            <v>0</v>
          </cell>
          <cell r="K743">
            <v>0</v>
          </cell>
          <cell r="L743">
            <v>0</v>
          </cell>
          <cell r="M743">
            <v>0</v>
          </cell>
          <cell r="N743">
            <v>0</v>
          </cell>
          <cell r="O743">
            <v>0</v>
          </cell>
          <cell r="P743">
            <v>0</v>
          </cell>
          <cell r="Q743">
            <v>0</v>
          </cell>
          <cell r="S743">
            <v>0</v>
          </cell>
          <cell r="T743">
            <v>0</v>
          </cell>
          <cell r="U743">
            <v>0</v>
          </cell>
          <cell r="V743">
            <v>0</v>
          </cell>
          <cell r="W743">
            <v>0</v>
          </cell>
        </row>
        <row r="744">
          <cell r="A744">
            <v>28.1</v>
          </cell>
          <cell r="B744">
            <v>10</v>
          </cell>
          <cell r="C744" t="str">
            <v>Бюджет &gt; 750 кВА (эл. энергия) ВН</v>
          </cell>
          <cell r="E744">
            <v>0</v>
          </cell>
          <cell r="F744">
            <v>0</v>
          </cell>
          <cell r="G744">
            <v>0</v>
          </cell>
          <cell r="H744">
            <v>0</v>
          </cell>
          <cell r="I744">
            <v>0</v>
          </cell>
          <cell r="J744">
            <v>0</v>
          </cell>
          <cell r="K744">
            <v>0</v>
          </cell>
          <cell r="L744">
            <v>0</v>
          </cell>
          <cell r="M744">
            <v>0</v>
          </cell>
          <cell r="N744">
            <v>0</v>
          </cell>
          <cell r="O744">
            <v>0</v>
          </cell>
          <cell r="P744">
            <v>0</v>
          </cell>
          <cell r="Q744">
            <v>0</v>
          </cell>
          <cell r="S744">
            <v>0</v>
          </cell>
          <cell r="T744">
            <v>0</v>
          </cell>
          <cell r="U744">
            <v>0</v>
          </cell>
          <cell r="V744">
            <v>0</v>
          </cell>
          <cell r="W744">
            <v>0</v>
          </cell>
        </row>
        <row r="745">
          <cell r="A745">
            <v>28.11</v>
          </cell>
          <cell r="B745">
            <v>11</v>
          </cell>
          <cell r="C745" t="str">
            <v>Бюджет &gt; 750 кВА (одностав) ВН</v>
          </cell>
          <cell r="E745">
            <v>0.70299999999999996</v>
          </cell>
          <cell r="F745">
            <v>0</v>
          </cell>
          <cell r="G745">
            <v>0</v>
          </cell>
          <cell r="H745">
            <v>0</v>
          </cell>
          <cell r="I745">
            <v>0</v>
          </cell>
          <cell r="J745">
            <v>0</v>
          </cell>
          <cell r="K745">
            <v>0</v>
          </cell>
          <cell r="L745">
            <v>0</v>
          </cell>
          <cell r="M745">
            <v>0</v>
          </cell>
          <cell r="N745">
            <v>0</v>
          </cell>
          <cell r="O745">
            <v>0</v>
          </cell>
          <cell r="P745">
            <v>0</v>
          </cell>
          <cell r="Q745">
            <v>0</v>
          </cell>
          <cell r="S745">
            <v>0</v>
          </cell>
          <cell r="T745">
            <v>0</v>
          </cell>
          <cell r="U745">
            <v>0</v>
          </cell>
          <cell r="V745">
            <v>0</v>
          </cell>
          <cell r="W745">
            <v>0</v>
          </cell>
        </row>
        <row r="746">
          <cell r="A746">
            <v>28.12</v>
          </cell>
          <cell r="B746">
            <v>12</v>
          </cell>
          <cell r="C746" t="str">
            <v>Бюджет до 750 кВА (эл. энергия) ВН</v>
          </cell>
          <cell r="E746">
            <v>0.70299999999999996</v>
          </cell>
          <cell r="F746">
            <v>0</v>
          </cell>
          <cell r="G746">
            <v>0</v>
          </cell>
          <cell r="H746">
            <v>0</v>
          </cell>
          <cell r="I746">
            <v>0</v>
          </cell>
          <cell r="J746">
            <v>0</v>
          </cell>
          <cell r="K746">
            <v>0</v>
          </cell>
          <cell r="L746">
            <v>0</v>
          </cell>
          <cell r="M746">
            <v>0</v>
          </cell>
          <cell r="N746">
            <v>0</v>
          </cell>
          <cell r="O746">
            <v>0</v>
          </cell>
          <cell r="P746">
            <v>0</v>
          </cell>
          <cell r="Q746">
            <v>0</v>
          </cell>
          <cell r="S746">
            <v>0</v>
          </cell>
          <cell r="T746">
            <v>0</v>
          </cell>
          <cell r="U746">
            <v>0</v>
          </cell>
          <cell r="V746">
            <v>0</v>
          </cell>
          <cell r="W746">
            <v>0</v>
          </cell>
        </row>
        <row r="747">
          <cell r="A747">
            <v>28.13</v>
          </cell>
          <cell r="B747">
            <v>13</v>
          </cell>
          <cell r="C747" t="str">
            <v>Бюджет до 750 кВА (эл. энергия) СН</v>
          </cell>
          <cell r="E747">
            <v>0</v>
          </cell>
          <cell r="F747">
            <v>0</v>
          </cell>
          <cell r="G747">
            <v>0</v>
          </cell>
          <cell r="H747">
            <v>0</v>
          </cell>
          <cell r="I747">
            <v>0</v>
          </cell>
          <cell r="J747">
            <v>0</v>
          </cell>
          <cell r="K747">
            <v>0</v>
          </cell>
          <cell r="L747">
            <v>0</v>
          </cell>
          <cell r="M747">
            <v>0</v>
          </cell>
          <cell r="N747">
            <v>0</v>
          </cell>
          <cell r="O747">
            <v>0</v>
          </cell>
          <cell r="P747">
            <v>0</v>
          </cell>
          <cell r="Q747">
            <v>0</v>
          </cell>
          <cell r="S747">
            <v>0</v>
          </cell>
          <cell r="T747">
            <v>0</v>
          </cell>
          <cell r="U747">
            <v>0</v>
          </cell>
          <cell r="V747">
            <v>0</v>
          </cell>
          <cell r="W747">
            <v>0</v>
          </cell>
        </row>
        <row r="748">
          <cell r="A748">
            <v>28.14</v>
          </cell>
          <cell r="B748">
            <v>14</v>
          </cell>
          <cell r="C748" t="str">
            <v>Бюджет до 750 кВА (эл. энергия) НН</v>
          </cell>
          <cell r="E748">
            <v>0</v>
          </cell>
          <cell r="F748">
            <v>0</v>
          </cell>
          <cell r="G748">
            <v>0</v>
          </cell>
          <cell r="H748">
            <v>0</v>
          </cell>
          <cell r="I748">
            <v>0</v>
          </cell>
          <cell r="J748">
            <v>0</v>
          </cell>
          <cell r="K748">
            <v>0</v>
          </cell>
          <cell r="L748">
            <v>0</v>
          </cell>
          <cell r="M748">
            <v>0</v>
          </cell>
          <cell r="N748">
            <v>0</v>
          </cell>
          <cell r="O748">
            <v>0</v>
          </cell>
          <cell r="P748">
            <v>0</v>
          </cell>
          <cell r="Q748">
            <v>0</v>
          </cell>
          <cell r="S748">
            <v>0</v>
          </cell>
          <cell r="T748">
            <v>0</v>
          </cell>
          <cell r="U748">
            <v>0</v>
          </cell>
          <cell r="V748">
            <v>0</v>
          </cell>
          <cell r="W748">
            <v>0</v>
          </cell>
        </row>
        <row r="749">
          <cell r="A749">
            <v>28.15</v>
          </cell>
          <cell r="B749">
            <v>15</v>
          </cell>
          <cell r="C749" t="str">
            <v>Непром. потребители ВН</v>
          </cell>
          <cell r="E749">
            <v>0.82199999999999995</v>
          </cell>
          <cell r="F749">
            <v>0</v>
          </cell>
          <cell r="G749">
            <v>0</v>
          </cell>
          <cell r="H749">
            <v>0</v>
          </cell>
          <cell r="I749">
            <v>0</v>
          </cell>
          <cell r="J749">
            <v>0</v>
          </cell>
          <cell r="K749">
            <v>0</v>
          </cell>
          <cell r="L749">
            <v>0</v>
          </cell>
          <cell r="M749">
            <v>0</v>
          </cell>
          <cell r="N749">
            <v>0</v>
          </cell>
          <cell r="O749">
            <v>0</v>
          </cell>
          <cell r="P749">
            <v>0</v>
          </cell>
          <cell r="Q749">
            <v>0</v>
          </cell>
          <cell r="S749">
            <v>0</v>
          </cell>
          <cell r="T749">
            <v>0</v>
          </cell>
          <cell r="U749">
            <v>0</v>
          </cell>
          <cell r="V749">
            <v>0</v>
          </cell>
          <cell r="W749">
            <v>0</v>
          </cell>
        </row>
        <row r="750">
          <cell r="A750">
            <v>28.16</v>
          </cell>
          <cell r="B750">
            <v>16</v>
          </cell>
          <cell r="C750" t="str">
            <v>Сельское хозяйство НД</v>
          </cell>
          <cell r="E750">
            <v>0.68400000000000005</v>
          </cell>
          <cell r="F750">
            <v>0</v>
          </cell>
          <cell r="G750">
            <v>0</v>
          </cell>
          <cell r="H750">
            <v>0</v>
          </cell>
          <cell r="I750">
            <v>0</v>
          </cell>
          <cell r="J750">
            <v>0</v>
          </cell>
          <cell r="K750">
            <v>0</v>
          </cell>
          <cell r="L750">
            <v>0</v>
          </cell>
          <cell r="M750">
            <v>0</v>
          </cell>
          <cell r="N750">
            <v>0</v>
          </cell>
          <cell r="O750">
            <v>0</v>
          </cell>
          <cell r="P750">
            <v>0</v>
          </cell>
          <cell r="Q750">
            <v>0</v>
          </cell>
          <cell r="S750">
            <v>0</v>
          </cell>
          <cell r="T750">
            <v>0</v>
          </cell>
          <cell r="U750">
            <v>0</v>
          </cell>
          <cell r="V750">
            <v>0</v>
          </cell>
          <cell r="W750">
            <v>0</v>
          </cell>
        </row>
        <row r="751">
          <cell r="A751">
            <v>28.17</v>
          </cell>
          <cell r="B751">
            <v>17</v>
          </cell>
          <cell r="C751" t="str">
            <v>Хоз. нужды энергосистемы ВН</v>
          </cell>
          <cell r="E751">
            <v>0.78100000000000003</v>
          </cell>
          <cell r="F751">
            <v>0</v>
          </cell>
          <cell r="G751">
            <v>0</v>
          </cell>
          <cell r="H751">
            <v>0</v>
          </cell>
          <cell r="I751">
            <v>0</v>
          </cell>
          <cell r="J751">
            <v>0</v>
          </cell>
          <cell r="K751">
            <v>0</v>
          </cell>
          <cell r="L751">
            <v>0</v>
          </cell>
          <cell r="M751">
            <v>0</v>
          </cell>
          <cell r="N751">
            <v>0</v>
          </cell>
          <cell r="O751">
            <v>0</v>
          </cell>
          <cell r="P751">
            <v>0</v>
          </cell>
          <cell r="Q751">
            <v>0</v>
          </cell>
          <cell r="S751">
            <v>0</v>
          </cell>
          <cell r="T751">
            <v>0</v>
          </cell>
          <cell r="U751">
            <v>0</v>
          </cell>
          <cell r="V751">
            <v>0</v>
          </cell>
          <cell r="W751">
            <v>0</v>
          </cell>
        </row>
        <row r="752">
          <cell r="A752">
            <v>28.18</v>
          </cell>
          <cell r="B752">
            <v>18</v>
          </cell>
          <cell r="C752" t="str">
            <v>Население с эл. плитами</v>
          </cell>
          <cell r="E752">
            <v>0.52</v>
          </cell>
          <cell r="F752">
            <v>0</v>
          </cell>
          <cell r="G752">
            <v>0</v>
          </cell>
          <cell r="H752">
            <v>0</v>
          </cell>
          <cell r="I752">
            <v>0</v>
          </cell>
          <cell r="J752">
            <v>0</v>
          </cell>
          <cell r="K752">
            <v>0</v>
          </cell>
          <cell r="L752">
            <v>0</v>
          </cell>
          <cell r="M752">
            <v>0</v>
          </cell>
          <cell r="N752">
            <v>0</v>
          </cell>
          <cell r="O752">
            <v>0</v>
          </cell>
          <cell r="P752">
            <v>0</v>
          </cell>
          <cell r="Q752">
            <v>0</v>
          </cell>
          <cell r="S752">
            <v>0</v>
          </cell>
          <cell r="T752">
            <v>0</v>
          </cell>
          <cell r="U752">
            <v>0</v>
          </cell>
          <cell r="V752">
            <v>0</v>
          </cell>
          <cell r="W752">
            <v>0</v>
          </cell>
        </row>
        <row r="753">
          <cell r="A753">
            <v>28.19</v>
          </cell>
          <cell r="B753">
            <v>19</v>
          </cell>
          <cell r="C753" t="str">
            <v>Население с газовыми плитами</v>
          </cell>
          <cell r="E753">
            <v>0.74</v>
          </cell>
          <cell r="F753">
            <v>0</v>
          </cell>
          <cell r="G753">
            <v>0</v>
          </cell>
          <cell r="H753">
            <v>0</v>
          </cell>
          <cell r="I753">
            <v>0</v>
          </cell>
          <cell r="J753">
            <v>0</v>
          </cell>
          <cell r="K753">
            <v>0</v>
          </cell>
          <cell r="L753">
            <v>0</v>
          </cell>
          <cell r="M753">
            <v>0</v>
          </cell>
          <cell r="N753">
            <v>0</v>
          </cell>
          <cell r="O753">
            <v>0</v>
          </cell>
          <cell r="P753">
            <v>0</v>
          </cell>
          <cell r="Q753">
            <v>0</v>
          </cell>
          <cell r="S753">
            <v>0</v>
          </cell>
          <cell r="T753">
            <v>0</v>
          </cell>
          <cell r="U753">
            <v>0</v>
          </cell>
          <cell r="V753">
            <v>0</v>
          </cell>
          <cell r="W753">
            <v>0</v>
          </cell>
        </row>
        <row r="754">
          <cell r="A754">
            <v>28.2</v>
          </cell>
          <cell r="B754">
            <v>20</v>
          </cell>
          <cell r="C754" t="str">
            <v xml:space="preserve">Населенные пункты сельские </v>
          </cell>
          <cell r="E754">
            <v>0.46</v>
          </cell>
          <cell r="F754">
            <v>0</v>
          </cell>
          <cell r="G754">
            <v>0</v>
          </cell>
          <cell r="H754">
            <v>0</v>
          </cell>
          <cell r="I754">
            <v>0</v>
          </cell>
          <cell r="J754">
            <v>0</v>
          </cell>
          <cell r="K754">
            <v>0</v>
          </cell>
          <cell r="L754">
            <v>0</v>
          </cell>
          <cell r="M754">
            <v>0</v>
          </cell>
          <cell r="N754">
            <v>0</v>
          </cell>
          <cell r="O754">
            <v>0</v>
          </cell>
          <cell r="P754">
            <v>0</v>
          </cell>
          <cell r="Q754">
            <v>0</v>
          </cell>
          <cell r="S754">
            <v>0</v>
          </cell>
          <cell r="T754">
            <v>0</v>
          </cell>
          <cell r="U754">
            <v>0</v>
          </cell>
          <cell r="V754">
            <v>0</v>
          </cell>
          <cell r="W754">
            <v>0</v>
          </cell>
        </row>
        <row r="755">
          <cell r="A755">
            <v>28.21</v>
          </cell>
          <cell r="B755">
            <v>21</v>
          </cell>
          <cell r="C755" t="str">
            <v>Населенные пункты городские</v>
          </cell>
          <cell r="E755">
            <v>0.65</v>
          </cell>
          <cell r="F755">
            <v>0</v>
          </cell>
          <cell r="G755">
            <v>0</v>
          </cell>
          <cell r="H755">
            <v>0</v>
          </cell>
          <cell r="I755">
            <v>0</v>
          </cell>
          <cell r="J755">
            <v>0</v>
          </cell>
          <cell r="K755">
            <v>0</v>
          </cell>
          <cell r="L755">
            <v>0</v>
          </cell>
          <cell r="M755">
            <v>0</v>
          </cell>
          <cell r="N755">
            <v>0</v>
          </cell>
          <cell r="O755">
            <v>0</v>
          </cell>
          <cell r="P755">
            <v>0</v>
          </cell>
          <cell r="Q755">
            <v>0</v>
          </cell>
          <cell r="S755">
            <v>0</v>
          </cell>
          <cell r="T755">
            <v>0</v>
          </cell>
          <cell r="U755">
            <v>0</v>
          </cell>
          <cell r="V755">
            <v>0</v>
          </cell>
          <cell r="W755">
            <v>0</v>
          </cell>
        </row>
        <row r="756">
          <cell r="A756">
            <v>28.22</v>
          </cell>
          <cell r="B756">
            <v>22</v>
          </cell>
          <cell r="C756" t="str">
            <v>Насел. пункты город. (гаражн. кооп)</v>
          </cell>
          <cell r="E756">
            <v>0.65</v>
          </cell>
          <cell r="F756">
            <v>0</v>
          </cell>
          <cell r="G756">
            <v>0</v>
          </cell>
          <cell r="H756">
            <v>0</v>
          </cell>
          <cell r="I756">
            <v>0</v>
          </cell>
          <cell r="J756">
            <v>0</v>
          </cell>
          <cell r="K756">
            <v>0</v>
          </cell>
          <cell r="L756">
            <v>0</v>
          </cell>
          <cell r="M756">
            <v>0</v>
          </cell>
          <cell r="N756">
            <v>0</v>
          </cell>
          <cell r="O756">
            <v>0</v>
          </cell>
          <cell r="P756">
            <v>0</v>
          </cell>
          <cell r="Q756">
            <v>0</v>
          </cell>
          <cell r="S756">
            <v>0</v>
          </cell>
          <cell r="T756">
            <v>0</v>
          </cell>
          <cell r="U756">
            <v>0</v>
          </cell>
          <cell r="V756">
            <v>0</v>
          </cell>
          <cell r="W756">
            <v>0</v>
          </cell>
        </row>
        <row r="757">
          <cell r="A757">
            <v>28.23</v>
          </cell>
          <cell r="B757">
            <v>23</v>
          </cell>
          <cell r="C757" t="str">
            <v>Население с эл. плитами с общ. учётом</v>
          </cell>
          <cell r="E757">
            <v>0.46</v>
          </cell>
          <cell r="F757">
            <v>0</v>
          </cell>
          <cell r="G757">
            <v>0</v>
          </cell>
          <cell r="H757">
            <v>0</v>
          </cell>
          <cell r="I757">
            <v>0</v>
          </cell>
          <cell r="J757">
            <v>0</v>
          </cell>
          <cell r="K757">
            <v>0</v>
          </cell>
          <cell r="L757">
            <v>0</v>
          </cell>
          <cell r="M757">
            <v>0</v>
          </cell>
          <cell r="N757">
            <v>0</v>
          </cell>
          <cell r="O757">
            <v>0</v>
          </cell>
          <cell r="P757">
            <v>0</v>
          </cell>
          <cell r="Q757">
            <v>0</v>
          </cell>
          <cell r="S757">
            <v>0</v>
          </cell>
          <cell r="T757">
            <v>0</v>
          </cell>
          <cell r="U757">
            <v>0</v>
          </cell>
          <cell r="V757">
            <v>0</v>
          </cell>
          <cell r="W757">
            <v>0</v>
          </cell>
        </row>
        <row r="758">
          <cell r="A758">
            <v>28.24</v>
          </cell>
          <cell r="B758">
            <v>24</v>
          </cell>
          <cell r="C758" t="str">
            <v>Перепродавец пром.</v>
          </cell>
          <cell r="E758">
            <v>0</v>
          </cell>
          <cell r="F758">
            <v>0</v>
          </cell>
          <cell r="G758">
            <v>0</v>
          </cell>
          <cell r="H758">
            <v>0</v>
          </cell>
          <cell r="I758">
            <v>0</v>
          </cell>
          <cell r="J758">
            <v>0</v>
          </cell>
          <cell r="K758">
            <v>0</v>
          </cell>
          <cell r="L758">
            <v>0</v>
          </cell>
          <cell r="M758">
            <v>0</v>
          </cell>
          <cell r="N758">
            <v>0</v>
          </cell>
          <cell r="O758">
            <v>0</v>
          </cell>
          <cell r="P758">
            <v>0</v>
          </cell>
          <cell r="Q758">
            <v>0</v>
          </cell>
          <cell r="S758">
            <v>0</v>
          </cell>
          <cell r="T758">
            <v>0</v>
          </cell>
          <cell r="U758">
            <v>0</v>
          </cell>
          <cell r="V758">
            <v>0</v>
          </cell>
          <cell r="W758">
            <v>0</v>
          </cell>
        </row>
        <row r="759">
          <cell r="A759">
            <v>28.25</v>
          </cell>
          <cell r="B759">
            <v>25</v>
          </cell>
          <cell r="C759" t="str">
            <v>Перепродавец населен.</v>
          </cell>
          <cell r="E759">
            <v>0</v>
          </cell>
          <cell r="F759">
            <v>0</v>
          </cell>
          <cell r="G759">
            <v>0</v>
          </cell>
          <cell r="H759">
            <v>0</v>
          </cell>
          <cell r="I759">
            <v>0</v>
          </cell>
          <cell r="J759">
            <v>0</v>
          </cell>
          <cell r="K759">
            <v>0</v>
          </cell>
          <cell r="L759">
            <v>0</v>
          </cell>
          <cell r="M759">
            <v>0</v>
          </cell>
          <cell r="N759">
            <v>0</v>
          </cell>
          <cell r="O759">
            <v>0</v>
          </cell>
          <cell r="P759">
            <v>0</v>
          </cell>
          <cell r="Q759">
            <v>0</v>
          </cell>
          <cell r="S759">
            <v>0</v>
          </cell>
          <cell r="T759">
            <v>0</v>
          </cell>
          <cell r="U759">
            <v>0</v>
          </cell>
          <cell r="V759">
            <v>0</v>
          </cell>
          <cell r="W759">
            <v>0</v>
          </cell>
        </row>
        <row r="760">
          <cell r="A760">
            <v>29</v>
          </cell>
          <cell r="C760" t="str">
            <v>Новый Абонент</v>
          </cell>
          <cell r="F760">
            <v>0</v>
          </cell>
          <cell r="G760">
            <v>0</v>
          </cell>
          <cell r="H760">
            <v>0</v>
          </cell>
          <cell r="I760">
            <v>0</v>
          </cell>
          <cell r="J760">
            <v>0</v>
          </cell>
          <cell r="K760">
            <v>0</v>
          </cell>
          <cell r="L760">
            <v>0</v>
          </cell>
          <cell r="M760">
            <v>0</v>
          </cell>
          <cell r="N760">
            <v>0</v>
          </cell>
          <cell r="O760">
            <v>0</v>
          </cell>
          <cell r="P760">
            <v>0</v>
          </cell>
          <cell r="Q760">
            <v>0</v>
          </cell>
          <cell r="R760" t="str">
            <v>А</v>
          </cell>
          <cell r="S760">
            <v>0</v>
          </cell>
          <cell r="T760">
            <v>0</v>
          </cell>
          <cell r="U760">
            <v>0</v>
          </cell>
          <cell r="V760">
            <v>0</v>
          </cell>
          <cell r="W760">
            <v>0</v>
          </cell>
        </row>
        <row r="761">
          <cell r="C761" t="str">
            <v>Заявленная мощность кВт</v>
          </cell>
          <cell r="F761">
            <v>0</v>
          </cell>
          <cell r="G761">
            <v>0</v>
          </cell>
          <cell r="H761">
            <v>0</v>
          </cell>
          <cell r="I761">
            <v>0</v>
          </cell>
          <cell r="J761">
            <v>0</v>
          </cell>
          <cell r="K761">
            <v>0</v>
          </cell>
          <cell r="L761">
            <v>0</v>
          </cell>
          <cell r="M761">
            <v>0</v>
          </cell>
          <cell r="N761">
            <v>0</v>
          </cell>
          <cell r="O761">
            <v>0</v>
          </cell>
          <cell r="P761">
            <v>0</v>
          </cell>
          <cell r="Q761">
            <v>0</v>
          </cell>
          <cell r="S761">
            <v>0</v>
          </cell>
          <cell r="T761">
            <v>0</v>
          </cell>
          <cell r="U761">
            <v>0</v>
          </cell>
          <cell r="V761">
            <v>0</v>
          </cell>
          <cell r="W761">
            <v>0</v>
          </cell>
        </row>
        <row r="762">
          <cell r="A762">
            <v>29.01</v>
          </cell>
          <cell r="B762">
            <v>1</v>
          </cell>
          <cell r="C762" t="str">
            <v>Пром. &gt; 750 кВА (мощность) ВН</v>
          </cell>
          <cell r="E762">
            <v>387</v>
          </cell>
          <cell r="F762">
            <v>0</v>
          </cell>
          <cell r="G762">
            <v>0</v>
          </cell>
          <cell r="H762">
            <v>0</v>
          </cell>
          <cell r="I762">
            <v>0</v>
          </cell>
          <cell r="J762">
            <v>0</v>
          </cell>
          <cell r="K762">
            <v>0</v>
          </cell>
          <cell r="L762">
            <v>0</v>
          </cell>
          <cell r="M762">
            <v>0</v>
          </cell>
          <cell r="N762">
            <v>0</v>
          </cell>
          <cell r="O762">
            <v>0</v>
          </cell>
          <cell r="P762">
            <v>0</v>
          </cell>
          <cell r="Q762">
            <v>0</v>
          </cell>
          <cell r="S762">
            <v>0</v>
          </cell>
          <cell r="T762">
            <v>0</v>
          </cell>
          <cell r="U762">
            <v>0</v>
          </cell>
          <cell r="V762">
            <v>0</v>
          </cell>
          <cell r="W762">
            <v>0</v>
          </cell>
        </row>
        <row r="763">
          <cell r="A763">
            <v>29.02</v>
          </cell>
          <cell r="B763">
            <v>2</v>
          </cell>
          <cell r="C763" t="str">
            <v>Пром. &gt; 750 кВА (мощность) СН</v>
          </cell>
          <cell r="E763">
            <v>510</v>
          </cell>
          <cell r="F763">
            <v>0</v>
          </cell>
          <cell r="G763">
            <v>0</v>
          </cell>
          <cell r="H763">
            <v>0</v>
          </cell>
          <cell r="I763">
            <v>0</v>
          </cell>
          <cell r="J763">
            <v>0</v>
          </cell>
          <cell r="K763">
            <v>0</v>
          </cell>
          <cell r="L763">
            <v>0</v>
          </cell>
          <cell r="M763">
            <v>0</v>
          </cell>
          <cell r="N763">
            <v>0</v>
          </cell>
          <cell r="O763">
            <v>0</v>
          </cell>
          <cell r="P763">
            <v>0</v>
          </cell>
          <cell r="Q763">
            <v>0</v>
          </cell>
          <cell r="S763">
            <v>0</v>
          </cell>
          <cell r="T763">
            <v>0</v>
          </cell>
          <cell r="U763">
            <v>0</v>
          </cell>
          <cell r="V763">
            <v>0</v>
          </cell>
          <cell r="W763">
            <v>0</v>
          </cell>
        </row>
        <row r="764">
          <cell r="A764">
            <v>29.03</v>
          </cell>
          <cell r="B764">
            <v>3</v>
          </cell>
          <cell r="C764" t="str">
            <v>Пром. &gt; 750 кВА (эл. энергия) ВН</v>
          </cell>
          <cell r="E764">
            <v>0.27100000000000002</v>
          </cell>
          <cell r="F764">
            <v>0</v>
          </cell>
          <cell r="G764">
            <v>0</v>
          </cell>
          <cell r="H764">
            <v>0</v>
          </cell>
          <cell r="I764">
            <v>0</v>
          </cell>
          <cell r="J764">
            <v>0</v>
          </cell>
          <cell r="K764">
            <v>0</v>
          </cell>
          <cell r="L764">
            <v>0</v>
          </cell>
          <cell r="M764">
            <v>0</v>
          </cell>
          <cell r="N764">
            <v>0</v>
          </cell>
          <cell r="O764">
            <v>0</v>
          </cell>
          <cell r="P764">
            <v>0</v>
          </cell>
          <cell r="Q764">
            <v>0</v>
          </cell>
          <cell r="S764">
            <v>0</v>
          </cell>
          <cell r="T764">
            <v>0</v>
          </cell>
          <cell r="U764">
            <v>0</v>
          </cell>
          <cell r="V764">
            <v>0</v>
          </cell>
          <cell r="W764">
            <v>0</v>
          </cell>
        </row>
        <row r="765">
          <cell r="A765">
            <v>29.04</v>
          </cell>
          <cell r="B765">
            <v>4</v>
          </cell>
          <cell r="C765" t="str">
            <v>Пром. &gt; 750 кВА (одностав.) ВН</v>
          </cell>
          <cell r="E765">
            <v>0.82199999999999995</v>
          </cell>
          <cell r="F765">
            <v>0</v>
          </cell>
          <cell r="G765">
            <v>0</v>
          </cell>
          <cell r="H765">
            <v>0</v>
          </cell>
          <cell r="I765">
            <v>0</v>
          </cell>
          <cell r="J765">
            <v>0</v>
          </cell>
          <cell r="K765">
            <v>0</v>
          </cell>
          <cell r="L765">
            <v>0</v>
          </cell>
          <cell r="M765">
            <v>0</v>
          </cell>
          <cell r="N765">
            <v>0</v>
          </cell>
          <cell r="O765">
            <v>0</v>
          </cell>
          <cell r="P765">
            <v>0</v>
          </cell>
          <cell r="Q765">
            <v>0</v>
          </cell>
          <cell r="S765">
            <v>0</v>
          </cell>
          <cell r="T765">
            <v>0</v>
          </cell>
          <cell r="U765">
            <v>0</v>
          </cell>
          <cell r="V765">
            <v>0</v>
          </cell>
          <cell r="W765">
            <v>0</v>
          </cell>
        </row>
        <row r="766">
          <cell r="A766">
            <v>29.05</v>
          </cell>
          <cell r="B766">
            <v>5</v>
          </cell>
          <cell r="C766" t="str">
            <v>Пром. до 750 кВА (эл. энергия) ВН</v>
          </cell>
          <cell r="E766">
            <v>0.82199999999999995</v>
          </cell>
          <cell r="F766">
            <v>0</v>
          </cell>
          <cell r="G766">
            <v>0</v>
          </cell>
          <cell r="H766">
            <v>0</v>
          </cell>
          <cell r="I766">
            <v>0</v>
          </cell>
          <cell r="J766">
            <v>0</v>
          </cell>
          <cell r="K766">
            <v>0</v>
          </cell>
          <cell r="L766">
            <v>0</v>
          </cell>
          <cell r="M766">
            <v>0</v>
          </cell>
          <cell r="N766">
            <v>0</v>
          </cell>
          <cell r="O766">
            <v>0</v>
          </cell>
          <cell r="P766">
            <v>0</v>
          </cell>
          <cell r="Q766">
            <v>0</v>
          </cell>
          <cell r="S766">
            <v>0</v>
          </cell>
          <cell r="T766">
            <v>0</v>
          </cell>
          <cell r="U766">
            <v>0</v>
          </cell>
          <cell r="V766">
            <v>0</v>
          </cell>
          <cell r="W766">
            <v>0</v>
          </cell>
        </row>
        <row r="767">
          <cell r="A767">
            <v>29.06</v>
          </cell>
          <cell r="B767">
            <v>6</v>
          </cell>
          <cell r="C767" t="str">
            <v>Пром. до 750 кВА (эл. энергия) СН</v>
          </cell>
          <cell r="E767">
            <v>1.0349999999999999</v>
          </cell>
          <cell r="F767">
            <v>0</v>
          </cell>
          <cell r="G767">
            <v>0</v>
          </cell>
          <cell r="H767">
            <v>0</v>
          </cell>
          <cell r="I767">
            <v>0</v>
          </cell>
          <cell r="J767">
            <v>0</v>
          </cell>
          <cell r="K767">
            <v>0</v>
          </cell>
          <cell r="L767">
            <v>0</v>
          </cell>
          <cell r="M767">
            <v>0</v>
          </cell>
          <cell r="N767">
            <v>0</v>
          </cell>
          <cell r="O767">
            <v>0</v>
          </cell>
          <cell r="P767">
            <v>0</v>
          </cell>
          <cell r="Q767">
            <v>0</v>
          </cell>
          <cell r="S767">
            <v>0</v>
          </cell>
          <cell r="T767">
            <v>0</v>
          </cell>
          <cell r="U767">
            <v>0</v>
          </cell>
          <cell r="V767">
            <v>0</v>
          </cell>
          <cell r="W767">
            <v>0</v>
          </cell>
        </row>
        <row r="768">
          <cell r="A768">
            <v>29.07</v>
          </cell>
          <cell r="B768">
            <v>7</v>
          </cell>
          <cell r="C768" t="str">
            <v>Пром. до 750 кВА (эл. энергия) НН</v>
          </cell>
          <cell r="E768">
            <v>1.1259999999999999</v>
          </cell>
          <cell r="F768">
            <v>0</v>
          </cell>
          <cell r="G768">
            <v>0</v>
          </cell>
          <cell r="H768">
            <v>0</v>
          </cell>
          <cell r="I768">
            <v>0</v>
          </cell>
          <cell r="J768">
            <v>0</v>
          </cell>
          <cell r="K768">
            <v>0</v>
          </cell>
          <cell r="L768">
            <v>0</v>
          </cell>
          <cell r="M768">
            <v>0</v>
          </cell>
          <cell r="N768">
            <v>0</v>
          </cell>
          <cell r="O768">
            <v>0</v>
          </cell>
          <cell r="P768">
            <v>0</v>
          </cell>
          <cell r="Q768">
            <v>0</v>
          </cell>
          <cell r="S768">
            <v>0</v>
          </cell>
          <cell r="T768">
            <v>0</v>
          </cell>
          <cell r="U768">
            <v>0</v>
          </cell>
          <cell r="V768">
            <v>0</v>
          </cell>
          <cell r="W768">
            <v>0</v>
          </cell>
        </row>
        <row r="769">
          <cell r="A769">
            <v>29.08</v>
          </cell>
          <cell r="B769">
            <v>8</v>
          </cell>
          <cell r="C769" t="str">
            <v>Бюджет &gt; 750 кВА (мощнсть) ВН</v>
          </cell>
          <cell r="E769">
            <v>0</v>
          </cell>
          <cell r="F769">
            <v>0</v>
          </cell>
          <cell r="G769">
            <v>0</v>
          </cell>
          <cell r="H769">
            <v>0</v>
          </cell>
          <cell r="I769">
            <v>0</v>
          </cell>
          <cell r="J769">
            <v>0</v>
          </cell>
          <cell r="K769">
            <v>0</v>
          </cell>
          <cell r="L769">
            <v>0</v>
          </cell>
          <cell r="M769">
            <v>0</v>
          </cell>
          <cell r="N769">
            <v>0</v>
          </cell>
          <cell r="O769">
            <v>0</v>
          </cell>
          <cell r="P769">
            <v>0</v>
          </cell>
          <cell r="Q769">
            <v>0</v>
          </cell>
          <cell r="S769">
            <v>0</v>
          </cell>
          <cell r="T769">
            <v>0</v>
          </cell>
          <cell r="U769">
            <v>0</v>
          </cell>
          <cell r="V769">
            <v>0</v>
          </cell>
          <cell r="W769">
            <v>0</v>
          </cell>
        </row>
        <row r="770">
          <cell r="A770">
            <v>29.09</v>
          </cell>
          <cell r="B770">
            <v>9</v>
          </cell>
          <cell r="C770" t="str">
            <v>Бюджет &gt; 750 кВА (мощнсть) СН</v>
          </cell>
          <cell r="E770">
            <v>0</v>
          </cell>
          <cell r="F770">
            <v>0</v>
          </cell>
          <cell r="G770">
            <v>0</v>
          </cell>
          <cell r="H770">
            <v>0</v>
          </cell>
          <cell r="I770">
            <v>0</v>
          </cell>
          <cell r="J770">
            <v>0</v>
          </cell>
          <cell r="K770">
            <v>0</v>
          </cell>
          <cell r="L770">
            <v>0</v>
          </cell>
          <cell r="M770">
            <v>0</v>
          </cell>
          <cell r="N770">
            <v>0</v>
          </cell>
          <cell r="O770">
            <v>0</v>
          </cell>
          <cell r="P770">
            <v>0</v>
          </cell>
          <cell r="Q770">
            <v>0</v>
          </cell>
          <cell r="S770">
            <v>0</v>
          </cell>
          <cell r="T770">
            <v>0</v>
          </cell>
          <cell r="U770">
            <v>0</v>
          </cell>
          <cell r="V770">
            <v>0</v>
          </cell>
          <cell r="W770">
            <v>0</v>
          </cell>
        </row>
        <row r="771">
          <cell r="A771">
            <v>29.1</v>
          </cell>
          <cell r="B771">
            <v>10</v>
          </cell>
          <cell r="C771" t="str">
            <v>Бюджет &gt; 750 кВА (эл. энергия) ВН</v>
          </cell>
          <cell r="E771">
            <v>0</v>
          </cell>
          <cell r="F771">
            <v>0</v>
          </cell>
          <cell r="G771">
            <v>0</v>
          </cell>
          <cell r="H771">
            <v>0</v>
          </cell>
          <cell r="I771">
            <v>0</v>
          </cell>
          <cell r="J771">
            <v>0</v>
          </cell>
          <cell r="K771">
            <v>0</v>
          </cell>
          <cell r="L771">
            <v>0</v>
          </cell>
          <cell r="M771">
            <v>0</v>
          </cell>
          <cell r="N771">
            <v>0</v>
          </cell>
          <cell r="O771">
            <v>0</v>
          </cell>
          <cell r="P771">
            <v>0</v>
          </cell>
          <cell r="Q771">
            <v>0</v>
          </cell>
          <cell r="S771">
            <v>0</v>
          </cell>
          <cell r="T771">
            <v>0</v>
          </cell>
          <cell r="U771">
            <v>0</v>
          </cell>
          <cell r="V771">
            <v>0</v>
          </cell>
          <cell r="W771">
            <v>0</v>
          </cell>
        </row>
        <row r="772">
          <cell r="A772">
            <v>29.11</v>
          </cell>
          <cell r="B772">
            <v>11</v>
          </cell>
          <cell r="C772" t="str">
            <v>Бюджет &gt; 750 кВА (одностав) ВН</v>
          </cell>
          <cell r="E772">
            <v>0.70299999999999996</v>
          </cell>
          <cell r="F772">
            <v>0</v>
          </cell>
          <cell r="G772">
            <v>0</v>
          </cell>
          <cell r="H772">
            <v>0</v>
          </cell>
          <cell r="I772">
            <v>0</v>
          </cell>
          <cell r="J772">
            <v>0</v>
          </cell>
          <cell r="K772">
            <v>0</v>
          </cell>
          <cell r="L772">
            <v>0</v>
          </cell>
          <cell r="M772">
            <v>0</v>
          </cell>
          <cell r="N772">
            <v>0</v>
          </cell>
          <cell r="O772">
            <v>0</v>
          </cell>
          <cell r="P772">
            <v>0</v>
          </cell>
          <cell r="Q772">
            <v>0</v>
          </cell>
          <cell r="S772">
            <v>0</v>
          </cell>
          <cell r="T772">
            <v>0</v>
          </cell>
          <cell r="U772">
            <v>0</v>
          </cell>
          <cell r="V772">
            <v>0</v>
          </cell>
          <cell r="W772">
            <v>0</v>
          </cell>
        </row>
        <row r="773">
          <cell r="A773">
            <v>29.12</v>
          </cell>
          <cell r="B773">
            <v>12</v>
          </cell>
          <cell r="C773" t="str">
            <v>Бюджет до 750 кВА (эл. энергия) ВН</v>
          </cell>
          <cell r="E773">
            <v>0.70299999999999996</v>
          </cell>
          <cell r="F773">
            <v>0</v>
          </cell>
          <cell r="G773">
            <v>0</v>
          </cell>
          <cell r="H773">
            <v>0</v>
          </cell>
          <cell r="I773">
            <v>0</v>
          </cell>
          <cell r="J773">
            <v>0</v>
          </cell>
          <cell r="K773">
            <v>0</v>
          </cell>
          <cell r="L773">
            <v>0</v>
          </cell>
          <cell r="M773">
            <v>0</v>
          </cell>
          <cell r="N773">
            <v>0</v>
          </cell>
          <cell r="O773">
            <v>0</v>
          </cell>
          <cell r="P773">
            <v>0</v>
          </cell>
          <cell r="Q773">
            <v>0</v>
          </cell>
          <cell r="S773">
            <v>0</v>
          </cell>
          <cell r="T773">
            <v>0</v>
          </cell>
          <cell r="U773">
            <v>0</v>
          </cell>
          <cell r="V773">
            <v>0</v>
          </cell>
          <cell r="W773">
            <v>0</v>
          </cell>
        </row>
        <row r="774">
          <cell r="A774">
            <v>29.13</v>
          </cell>
          <cell r="B774">
            <v>13</v>
          </cell>
          <cell r="C774" t="str">
            <v>Бюджет до 750 кВА (эл. энергия) СН</v>
          </cell>
          <cell r="E774">
            <v>0</v>
          </cell>
          <cell r="F774">
            <v>0</v>
          </cell>
          <cell r="G774">
            <v>0</v>
          </cell>
          <cell r="H774">
            <v>0</v>
          </cell>
          <cell r="I774">
            <v>0</v>
          </cell>
          <cell r="J774">
            <v>0</v>
          </cell>
          <cell r="K774">
            <v>0</v>
          </cell>
          <cell r="L774">
            <v>0</v>
          </cell>
          <cell r="M774">
            <v>0</v>
          </cell>
          <cell r="N774">
            <v>0</v>
          </cell>
          <cell r="O774">
            <v>0</v>
          </cell>
          <cell r="P774">
            <v>0</v>
          </cell>
          <cell r="Q774">
            <v>0</v>
          </cell>
          <cell r="S774">
            <v>0</v>
          </cell>
          <cell r="T774">
            <v>0</v>
          </cell>
          <cell r="U774">
            <v>0</v>
          </cell>
          <cell r="V774">
            <v>0</v>
          </cell>
          <cell r="W774">
            <v>0</v>
          </cell>
        </row>
        <row r="775">
          <cell r="A775">
            <v>29.14</v>
          </cell>
          <cell r="B775">
            <v>14</v>
          </cell>
          <cell r="C775" t="str">
            <v>Бюджет до 750 кВА (эл. энергия) НН</v>
          </cell>
          <cell r="E775">
            <v>0</v>
          </cell>
          <cell r="F775">
            <v>0</v>
          </cell>
          <cell r="G775">
            <v>0</v>
          </cell>
          <cell r="H775">
            <v>0</v>
          </cell>
          <cell r="I775">
            <v>0</v>
          </cell>
          <cell r="J775">
            <v>0</v>
          </cell>
          <cell r="K775">
            <v>0</v>
          </cell>
          <cell r="L775">
            <v>0</v>
          </cell>
          <cell r="M775">
            <v>0</v>
          </cell>
          <cell r="N775">
            <v>0</v>
          </cell>
          <cell r="O775">
            <v>0</v>
          </cell>
          <cell r="P775">
            <v>0</v>
          </cell>
          <cell r="Q775">
            <v>0</v>
          </cell>
          <cell r="S775">
            <v>0</v>
          </cell>
          <cell r="T775">
            <v>0</v>
          </cell>
          <cell r="U775">
            <v>0</v>
          </cell>
          <cell r="V775">
            <v>0</v>
          </cell>
          <cell r="W775">
            <v>0</v>
          </cell>
        </row>
        <row r="776">
          <cell r="A776">
            <v>29.15</v>
          </cell>
          <cell r="B776">
            <v>15</v>
          </cell>
          <cell r="C776" t="str">
            <v>Непром. потребители ВН</v>
          </cell>
          <cell r="E776">
            <v>0.82199999999999995</v>
          </cell>
          <cell r="F776">
            <v>0</v>
          </cell>
          <cell r="G776">
            <v>0</v>
          </cell>
          <cell r="H776">
            <v>0</v>
          </cell>
          <cell r="I776">
            <v>0</v>
          </cell>
          <cell r="J776">
            <v>0</v>
          </cell>
          <cell r="K776">
            <v>0</v>
          </cell>
          <cell r="L776">
            <v>0</v>
          </cell>
          <cell r="M776">
            <v>0</v>
          </cell>
          <cell r="N776">
            <v>0</v>
          </cell>
          <cell r="O776">
            <v>0</v>
          </cell>
          <cell r="P776">
            <v>0</v>
          </cell>
          <cell r="Q776">
            <v>0</v>
          </cell>
          <cell r="S776">
            <v>0</v>
          </cell>
          <cell r="T776">
            <v>0</v>
          </cell>
          <cell r="U776">
            <v>0</v>
          </cell>
          <cell r="V776">
            <v>0</v>
          </cell>
          <cell r="W776">
            <v>0</v>
          </cell>
        </row>
        <row r="777">
          <cell r="A777">
            <v>29.16</v>
          </cell>
          <cell r="B777">
            <v>16</v>
          </cell>
          <cell r="C777" t="str">
            <v>Сельское хозяйство НД</v>
          </cell>
          <cell r="E777">
            <v>0.68400000000000005</v>
          </cell>
          <cell r="F777">
            <v>0</v>
          </cell>
          <cell r="G777">
            <v>0</v>
          </cell>
          <cell r="H777">
            <v>0</v>
          </cell>
          <cell r="I777">
            <v>0</v>
          </cell>
          <cell r="J777">
            <v>0</v>
          </cell>
          <cell r="K777">
            <v>0</v>
          </cell>
          <cell r="L777">
            <v>0</v>
          </cell>
          <cell r="M777">
            <v>0</v>
          </cell>
          <cell r="N777">
            <v>0</v>
          </cell>
          <cell r="O777">
            <v>0</v>
          </cell>
          <cell r="P777">
            <v>0</v>
          </cell>
          <cell r="Q777">
            <v>0</v>
          </cell>
          <cell r="S777">
            <v>0</v>
          </cell>
          <cell r="T777">
            <v>0</v>
          </cell>
          <cell r="U777">
            <v>0</v>
          </cell>
          <cell r="V777">
            <v>0</v>
          </cell>
          <cell r="W777">
            <v>0</v>
          </cell>
        </row>
        <row r="778">
          <cell r="A778">
            <v>29.17</v>
          </cell>
          <cell r="B778">
            <v>17</v>
          </cell>
          <cell r="C778" t="str">
            <v>Хоз. нужды энергосистемы ВН</v>
          </cell>
          <cell r="E778">
            <v>0.78100000000000003</v>
          </cell>
          <cell r="F778">
            <v>0</v>
          </cell>
          <cell r="G778">
            <v>0</v>
          </cell>
          <cell r="H778">
            <v>0</v>
          </cell>
          <cell r="I778">
            <v>0</v>
          </cell>
          <cell r="J778">
            <v>0</v>
          </cell>
          <cell r="K778">
            <v>0</v>
          </cell>
          <cell r="L778">
            <v>0</v>
          </cell>
          <cell r="M778">
            <v>0</v>
          </cell>
          <cell r="N778">
            <v>0</v>
          </cell>
          <cell r="O778">
            <v>0</v>
          </cell>
          <cell r="P778">
            <v>0</v>
          </cell>
          <cell r="Q778">
            <v>0</v>
          </cell>
          <cell r="S778">
            <v>0</v>
          </cell>
          <cell r="T778">
            <v>0</v>
          </cell>
          <cell r="U778">
            <v>0</v>
          </cell>
          <cell r="V778">
            <v>0</v>
          </cell>
          <cell r="W778">
            <v>0</v>
          </cell>
        </row>
        <row r="779">
          <cell r="A779">
            <v>29.18</v>
          </cell>
          <cell r="B779">
            <v>18</v>
          </cell>
          <cell r="C779" t="str">
            <v>Население с эл. плитами</v>
          </cell>
          <cell r="E779">
            <v>0.52</v>
          </cell>
          <cell r="F779">
            <v>0</v>
          </cell>
          <cell r="G779">
            <v>0</v>
          </cell>
          <cell r="H779">
            <v>0</v>
          </cell>
          <cell r="I779">
            <v>0</v>
          </cell>
          <cell r="J779">
            <v>0</v>
          </cell>
          <cell r="K779">
            <v>0</v>
          </cell>
          <cell r="L779">
            <v>0</v>
          </cell>
          <cell r="M779">
            <v>0</v>
          </cell>
          <cell r="N779">
            <v>0</v>
          </cell>
          <cell r="O779">
            <v>0</v>
          </cell>
          <cell r="P779">
            <v>0</v>
          </cell>
          <cell r="Q779">
            <v>0</v>
          </cell>
          <cell r="S779">
            <v>0</v>
          </cell>
          <cell r="T779">
            <v>0</v>
          </cell>
          <cell r="U779">
            <v>0</v>
          </cell>
          <cell r="V779">
            <v>0</v>
          </cell>
          <cell r="W779">
            <v>0</v>
          </cell>
        </row>
        <row r="780">
          <cell r="A780">
            <v>29.19</v>
          </cell>
          <cell r="B780">
            <v>19</v>
          </cell>
          <cell r="C780" t="str">
            <v>Население с газовыми плитами</v>
          </cell>
          <cell r="E780">
            <v>0.74</v>
          </cell>
          <cell r="F780">
            <v>0</v>
          </cell>
          <cell r="G780">
            <v>0</v>
          </cell>
          <cell r="H780">
            <v>0</v>
          </cell>
          <cell r="I780">
            <v>0</v>
          </cell>
          <cell r="J780">
            <v>0</v>
          </cell>
          <cell r="K780">
            <v>0</v>
          </cell>
          <cell r="L780">
            <v>0</v>
          </cell>
          <cell r="M780">
            <v>0</v>
          </cell>
          <cell r="N780">
            <v>0</v>
          </cell>
          <cell r="O780">
            <v>0</v>
          </cell>
          <cell r="P780">
            <v>0</v>
          </cell>
          <cell r="Q780">
            <v>0</v>
          </cell>
          <cell r="S780">
            <v>0</v>
          </cell>
          <cell r="T780">
            <v>0</v>
          </cell>
          <cell r="U780">
            <v>0</v>
          </cell>
          <cell r="V780">
            <v>0</v>
          </cell>
          <cell r="W780">
            <v>0</v>
          </cell>
        </row>
        <row r="781">
          <cell r="A781">
            <v>29.2</v>
          </cell>
          <cell r="B781">
            <v>20</v>
          </cell>
          <cell r="C781" t="str">
            <v xml:space="preserve">Населенные пункты сельские </v>
          </cell>
          <cell r="E781">
            <v>0.46</v>
          </cell>
          <cell r="F781">
            <v>0</v>
          </cell>
          <cell r="G781">
            <v>0</v>
          </cell>
          <cell r="H781">
            <v>0</v>
          </cell>
          <cell r="I781">
            <v>0</v>
          </cell>
          <cell r="J781">
            <v>0</v>
          </cell>
          <cell r="K781">
            <v>0</v>
          </cell>
          <cell r="L781">
            <v>0</v>
          </cell>
          <cell r="M781">
            <v>0</v>
          </cell>
          <cell r="N781">
            <v>0</v>
          </cell>
          <cell r="O781">
            <v>0</v>
          </cell>
          <cell r="P781">
            <v>0</v>
          </cell>
          <cell r="Q781">
            <v>0</v>
          </cell>
          <cell r="S781">
            <v>0</v>
          </cell>
          <cell r="T781">
            <v>0</v>
          </cell>
          <cell r="U781">
            <v>0</v>
          </cell>
          <cell r="V781">
            <v>0</v>
          </cell>
          <cell r="W781">
            <v>0</v>
          </cell>
        </row>
        <row r="782">
          <cell r="A782">
            <v>29.21</v>
          </cell>
          <cell r="B782">
            <v>21</v>
          </cell>
          <cell r="C782" t="str">
            <v>Населенные пункты городские</v>
          </cell>
          <cell r="E782">
            <v>0.65</v>
          </cell>
          <cell r="F782">
            <v>0</v>
          </cell>
          <cell r="G782">
            <v>0</v>
          </cell>
          <cell r="H782">
            <v>0</v>
          </cell>
          <cell r="I782">
            <v>0</v>
          </cell>
          <cell r="J782">
            <v>0</v>
          </cell>
          <cell r="K782">
            <v>0</v>
          </cell>
          <cell r="L782">
            <v>0</v>
          </cell>
          <cell r="M782">
            <v>0</v>
          </cell>
          <cell r="N782">
            <v>0</v>
          </cell>
          <cell r="O782">
            <v>0</v>
          </cell>
          <cell r="P782">
            <v>0</v>
          </cell>
          <cell r="Q782">
            <v>0</v>
          </cell>
          <cell r="S782">
            <v>0</v>
          </cell>
          <cell r="T782">
            <v>0</v>
          </cell>
          <cell r="U782">
            <v>0</v>
          </cell>
          <cell r="V782">
            <v>0</v>
          </cell>
          <cell r="W782">
            <v>0</v>
          </cell>
        </row>
        <row r="783">
          <cell r="A783">
            <v>29.22</v>
          </cell>
          <cell r="B783">
            <v>22</v>
          </cell>
          <cell r="C783" t="str">
            <v>Насел. пункты город. (гаражн. кооп)</v>
          </cell>
          <cell r="E783">
            <v>0.65</v>
          </cell>
          <cell r="F783">
            <v>0</v>
          </cell>
          <cell r="G783">
            <v>0</v>
          </cell>
          <cell r="H783">
            <v>0</v>
          </cell>
          <cell r="I783">
            <v>0</v>
          </cell>
          <cell r="J783">
            <v>0</v>
          </cell>
          <cell r="K783">
            <v>0</v>
          </cell>
          <cell r="L783">
            <v>0</v>
          </cell>
          <cell r="M783">
            <v>0</v>
          </cell>
          <cell r="N783">
            <v>0</v>
          </cell>
          <cell r="O783">
            <v>0</v>
          </cell>
          <cell r="P783">
            <v>0</v>
          </cell>
          <cell r="Q783">
            <v>0</v>
          </cell>
          <cell r="S783">
            <v>0</v>
          </cell>
          <cell r="T783">
            <v>0</v>
          </cell>
          <cell r="U783">
            <v>0</v>
          </cell>
          <cell r="V783">
            <v>0</v>
          </cell>
          <cell r="W783">
            <v>0</v>
          </cell>
        </row>
        <row r="784">
          <cell r="A784">
            <v>29.23</v>
          </cell>
          <cell r="B784">
            <v>23</v>
          </cell>
          <cell r="C784" t="str">
            <v>Население с эл. плитами с общ. учётом</v>
          </cell>
          <cell r="E784">
            <v>0.46</v>
          </cell>
          <cell r="F784">
            <v>0</v>
          </cell>
          <cell r="G784">
            <v>0</v>
          </cell>
          <cell r="H784">
            <v>0</v>
          </cell>
          <cell r="I784">
            <v>0</v>
          </cell>
          <cell r="J784">
            <v>0</v>
          </cell>
          <cell r="K784">
            <v>0</v>
          </cell>
          <cell r="L784">
            <v>0</v>
          </cell>
          <cell r="M784">
            <v>0</v>
          </cell>
          <cell r="N784">
            <v>0</v>
          </cell>
          <cell r="O784">
            <v>0</v>
          </cell>
          <cell r="P784">
            <v>0</v>
          </cell>
          <cell r="Q784">
            <v>0</v>
          </cell>
          <cell r="S784">
            <v>0</v>
          </cell>
          <cell r="T784">
            <v>0</v>
          </cell>
          <cell r="U784">
            <v>0</v>
          </cell>
          <cell r="V784">
            <v>0</v>
          </cell>
          <cell r="W784">
            <v>0</v>
          </cell>
        </row>
        <row r="785">
          <cell r="A785">
            <v>29.24</v>
          </cell>
          <cell r="B785">
            <v>24</v>
          </cell>
          <cell r="C785" t="str">
            <v>Перепродавец пром.</v>
          </cell>
          <cell r="E785">
            <v>0</v>
          </cell>
          <cell r="F785">
            <v>0</v>
          </cell>
          <cell r="G785">
            <v>0</v>
          </cell>
          <cell r="H785">
            <v>0</v>
          </cell>
          <cell r="I785">
            <v>0</v>
          </cell>
          <cell r="J785">
            <v>0</v>
          </cell>
          <cell r="K785">
            <v>0</v>
          </cell>
          <cell r="L785">
            <v>0</v>
          </cell>
          <cell r="M785">
            <v>0</v>
          </cell>
          <cell r="N785">
            <v>0</v>
          </cell>
          <cell r="O785">
            <v>0</v>
          </cell>
          <cell r="P785">
            <v>0</v>
          </cell>
          <cell r="Q785">
            <v>0</v>
          </cell>
          <cell r="S785">
            <v>0</v>
          </cell>
          <cell r="T785">
            <v>0</v>
          </cell>
          <cell r="U785">
            <v>0</v>
          </cell>
          <cell r="V785">
            <v>0</v>
          </cell>
          <cell r="W785">
            <v>0</v>
          </cell>
        </row>
        <row r="786">
          <cell r="A786">
            <v>29.25</v>
          </cell>
          <cell r="B786">
            <v>25</v>
          </cell>
          <cell r="C786" t="str">
            <v>Перепродавец населен.</v>
          </cell>
          <cell r="E786">
            <v>0</v>
          </cell>
          <cell r="F786">
            <v>0</v>
          </cell>
          <cell r="G786">
            <v>0</v>
          </cell>
          <cell r="H786">
            <v>0</v>
          </cell>
          <cell r="I786">
            <v>0</v>
          </cell>
          <cell r="J786">
            <v>0</v>
          </cell>
          <cell r="K786">
            <v>0</v>
          </cell>
          <cell r="L786">
            <v>0</v>
          </cell>
          <cell r="M786">
            <v>0</v>
          </cell>
          <cell r="N786">
            <v>0</v>
          </cell>
          <cell r="O786">
            <v>0</v>
          </cell>
          <cell r="P786">
            <v>0</v>
          </cell>
          <cell r="Q786">
            <v>0</v>
          </cell>
          <cell r="S786">
            <v>0</v>
          </cell>
          <cell r="T786">
            <v>0</v>
          </cell>
          <cell r="U786">
            <v>0</v>
          </cell>
          <cell r="V786">
            <v>0</v>
          </cell>
          <cell r="W786">
            <v>0</v>
          </cell>
        </row>
        <row r="787">
          <cell r="A787">
            <v>30</v>
          </cell>
          <cell r="C787" t="str">
            <v>Новый Абонент</v>
          </cell>
          <cell r="F787">
            <v>0</v>
          </cell>
          <cell r="G787">
            <v>0</v>
          </cell>
          <cell r="H787">
            <v>0</v>
          </cell>
          <cell r="I787">
            <v>0</v>
          </cell>
          <cell r="J787">
            <v>0</v>
          </cell>
          <cell r="K787">
            <v>0</v>
          </cell>
          <cell r="L787">
            <v>0</v>
          </cell>
          <cell r="M787">
            <v>0</v>
          </cell>
          <cell r="N787">
            <v>0</v>
          </cell>
          <cell r="O787">
            <v>0</v>
          </cell>
          <cell r="P787">
            <v>0</v>
          </cell>
          <cell r="Q787">
            <v>0</v>
          </cell>
          <cell r="R787" t="str">
            <v>А</v>
          </cell>
          <cell r="S787">
            <v>0</v>
          </cell>
          <cell r="T787">
            <v>0</v>
          </cell>
          <cell r="U787">
            <v>0</v>
          </cell>
          <cell r="V787">
            <v>0</v>
          </cell>
          <cell r="W787">
            <v>0</v>
          </cell>
        </row>
        <row r="788">
          <cell r="C788" t="str">
            <v>Заявленная мощность кВт</v>
          </cell>
          <cell r="F788">
            <v>0</v>
          </cell>
          <cell r="G788">
            <v>0</v>
          </cell>
          <cell r="H788">
            <v>0</v>
          </cell>
          <cell r="I788">
            <v>0</v>
          </cell>
          <cell r="J788">
            <v>0</v>
          </cell>
          <cell r="K788">
            <v>0</v>
          </cell>
          <cell r="L788">
            <v>0</v>
          </cell>
          <cell r="M788">
            <v>0</v>
          </cell>
          <cell r="N788">
            <v>0</v>
          </cell>
          <cell r="O788">
            <v>0</v>
          </cell>
          <cell r="P788">
            <v>0</v>
          </cell>
          <cell r="Q788">
            <v>0</v>
          </cell>
          <cell r="S788">
            <v>0</v>
          </cell>
          <cell r="T788">
            <v>0</v>
          </cell>
          <cell r="U788">
            <v>0</v>
          </cell>
          <cell r="V788">
            <v>0</v>
          </cell>
          <cell r="W788">
            <v>0</v>
          </cell>
        </row>
        <row r="789">
          <cell r="A789">
            <v>30.01</v>
          </cell>
          <cell r="B789">
            <v>1</v>
          </cell>
          <cell r="C789" t="str">
            <v>Пром. &gt; 750 кВА (мощность) ВН</v>
          </cell>
          <cell r="E789">
            <v>387</v>
          </cell>
          <cell r="F789">
            <v>0</v>
          </cell>
          <cell r="G789">
            <v>0</v>
          </cell>
          <cell r="H789">
            <v>0</v>
          </cell>
          <cell r="I789">
            <v>0</v>
          </cell>
          <cell r="J789">
            <v>0</v>
          </cell>
          <cell r="K789">
            <v>0</v>
          </cell>
          <cell r="L789">
            <v>0</v>
          </cell>
          <cell r="M789">
            <v>0</v>
          </cell>
          <cell r="N789">
            <v>0</v>
          </cell>
          <cell r="O789">
            <v>0</v>
          </cell>
          <cell r="P789">
            <v>0</v>
          </cell>
          <cell r="Q789">
            <v>0</v>
          </cell>
          <cell r="S789">
            <v>0</v>
          </cell>
          <cell r="T789">
            <v>0</v>
          </cell>
          <cell r="U789">
            <v>0</v>
          </cell>
          <cell r="V789">
            <v>0</v>
          </cell>
          <cell r="W789">
            <v>0</v>
          </cell>
        </row>
        <row r="790">
          <cell r="A790">
            <v>30.02</v>
          </cell>
          <cell r="B790">
            <v>2</v>
          </cell>
          <cell r="C790" t="str">
            <v>Пром. &gt; 750 кВА (мощность) СН</v>
          </cell>
          <cell r="E790">
            <v>510</v>
          </cell>
          <cell r="F790">
            <v>0</v>
          </cell>
          <cell r="G790">
            <v>0</v>
          </cell>
          <cell r="H790">
            <v>0</v>
          </cell>
          <cell r="I790">
            <v>0</v>
          </cell>
          <cell r="J790">
            <v>0</v>
          </cell>
          <cell r="K790">
            <v>0</v>
          </cell>
          <cell r="L790">
            <v>0</v>
          </cell>
          <cell r="M790">
            <v>0</v>
          </cell>
          <cell r="N790">
            <v>0</v>
          </cell>
          <cell r="O790">
            <v>0</v>
          </cell>
          <cell r="P790">
            <v>0</v>
          </cell>
          <cell r="Q790">
            <v>0</v>
          </cell>
          <cell r="S790">
            <v>0</v>
          </cell>
          <cell r="T790">
            <v>0</v>
          </cell>
          <cell r="U790">
            <v>0</v>
          </cell>
          <cell r="V790">
            <v>0</v>
          </cell>
          <cell r="W790">
            <v>0</v>
          </cell>
        </row>
        <row r="791">
          <cell r="A791">
            <v>30.03</v>
          </cell>
          <cell r="B791">
            <v>3</v>
          </cell>
          <cell r="C791" t="str">
            <v>Пром. &gt; 750 кВА (эл. энергия) ВН</v>
          </cell>
          <cell r="E791">
            <v>0.27100000000000002</v>
          </cell>
          <cell r="F791">
            <v>0</v>
          </cell>
          <cell r="G791">
            <v>0</v>
          </cell>
          <cell r="H791">
            <v>0</v>
          </cell>
          <cell r="I791">
            <v>0</v>
          </cell>
          <cell r="J791">
            <v>0</v>
          </cell>
          <cell r="K791">
            <v>0</v>
          </cell>
          <cell r="L791">
            <v>0</v>
          </cell>
          <cell r="M791">
            <v>0</v>
          </cell>
          <cell r="N791">
            <v>0</v>
          </cell>
          <cell r="O791">
            <v>0</v>
          </cell>
          <cell r="P791">
            <v>0</v>
          </cell>
          <cell r="Q791">
            <v>0</v>
          </cell>
          <cell r="S791">
            <v>0</v>
          </cell>
          <cell r="T791">
            <v>0</v>
          </cell>
          <cell r="U791">
            <v>0</v>
          </cell>
          <cell r="V791">
            <v>0</v>
          </cell>
          <cell r="W791">
            <v>0</v>
          </cell>
        </row>
        <row r="792">
          <cell r="A792">
            <v>30.04</v>
          </cell>
          <cell r="B792">
            <v>4</v>
          </cell>
          <cell r="C792" t="str">
            <v>Пром. &gt; 750 кВА (одностав.) ВН</v>
          </cell>
          <cell r="E792">
            <v>0.82199999999999995</v>
          </cell>
          <cell r="F792">
            <v>0</v>
          </cell>
          <cell r="G792">
            <v>0</v>
          </cell>
          <cell r="H792">
            <v>0</v>
          </cell>
          <cell r="I792">
            <v>0</v>
          </cell>
          <cell r="J792">
            <v>0</v>
          </cell>
          <cell r="K792">
            <v>0</v>
          </cell>
          <cell r="L792">
            <v>0</v>
          </cell>
          <cell r="M792">
            <v>0</v>
          </cell>
          <cell r="N792">
            <v>0</v>
          </cell>
          <cell r="O792">
            <v>0</v>
          </cell>
          <cell r="P792">
            <v>0</v>
          </cell>
          <cell r="Q792">
            <v>0</v>
          </cell>
          <cell r="S792">
            <v>0</v>
          </cell>
          <cell r="T792">
            <v>0</v>
          </cell>
          <cell r="U792">
            <v>0</v>
          </cell>
          <cell r="V792">
            <v>0</v>
          </cell>
          <cell r="W792">
            <v>0</v>
          </cell>
        </row>
        <row r="793">
          <cell r="A793">
            <v>30.05</v>
          </cell>
          <cell r="B793">
            <v>5</v>
          </cell>
          <cell r="C793" t="str">
            <v>Пром. до 750 кВА (эл. энергия) ВН</v>
          </cell>
          <cell r="E793">
            <v>0.82199999999999995</v>
          </cell>
          <cell r="F793">
            <v>0</v>
          </cell>
          <cell r="G793">
            <v>0</v>
          </cell>
          <cell r="H793">
            <v>0</v>
          </cell>
          <cell r="I793">
            <v>0</v>
          </cell>
          <cell r="J793">
            <v>0</v>
          </cell>
          <cell r="K793">
            <v>0</v>
          </cell>
          <cell r="L793">
            <v>0</v>
          </cell>
          <cell r="M793">
            <v>0</v>
          </cell>
          <cell r="N793">
            <v>0</v>
          </cell>
          <cell r="O793">
            <v>0</v>
          </cell>
          <cell r="P793">
            <v>0</v>
          </cell>
          <cell r="Q793">
            <v>0</v>
          </cell>
          <cell r="S793">
            <v>0</v>
          </cell>
          <cell r="T793">
            <v>0</v>
          </cell>
          <cell r="U793">
            <v>0</v>
          </cell>
          <cell r="V793">
            <v>0</v>
          </cell>
          <cell r="W793">
            <v>0</v>
          </cell>
        </row>
        <row r="794">
          <cell r="A794">
            <v>30.06</v>
          </cell>
          <cell r="B794">
            <v>6</v>
          </cell>
          <cell r="C794" t="str">
            <v>Пром. до 750 кВА (эл. энергия) СН</v>
          </cell>
          <cell r="E794">
            <v>1.0349999999999999</v>
          </cell>
          <cell r="F794">
            <v>0</v>
          </cell>
          <cell r="G794">
            <v>0</v>
          </cell>
          <cell r="H794">
            <v>0</v>
          </cell>
          <cell r="I794">
            <v>0</v>
          </cell>
          <cell r="J794">
            <v>0</v>
          </cell>
          <cell r="K794">
            <v>0</v>
          </cell>
          <cell r="L794">
            <v>0</v>
          </cell>
          <cell r="M794">
            <v>0</v>
          </cell>
          <cell r="N794">
            <v>0</v>
          </cell>
          <cell r="O794">
            <v>0</v>
          </cell>
          <cell r="P794">
            <v>0</v>
          </cell>
          <cell r="Q794">
            <v>0</v>
          </cell>
          <cell r="S794">
            <v>0</v>
          </cell>
          <cell r="T794">
            <v>0</v>
          </cell>
          <cell r="U794">
            <v>0</v>
          </cell>
          <cell r="V794">
            <v>0</v>
          </cell>
          <cell r="W794">
            <v>0</v>
          </cell>
        </row>
        <row r="795">
          <cell r="A795">
            <v>30.07</v>
          </cell>
          <cell r="B795">
            <v>7</v>
          </cell>
          <cell r="C795" t="str">
            <v>Пром. до 750 кВА (эл. энергия) НН</v>
          </cell>
          <cell r="E795">
            <v>1.1259999999999999</v>
          </cell>
          <cell r="F795">
            <v>0</v>
          </cell>
          <cell r="G795">
            <v>0</v>
          </cell>
          <cell r="H795">
            <v>0</v>
          </cell>
          <cell r="I795">
            <v>0</v>
          </cell>
          <cell r="J795">
            <v>0</v>
          </cell>
          <cell r="K795">
            <v>0</v>
          </cell>
          <cell r="L795">
            <v>0</v>
          </cell>
          <cell r="M795">
            <v>0</v>
          </cell>
          <cell r="N795">
            <v>0</v>
          </cell>
          <cell r="O795">
            <v>0</v>
          </cell>
          <cell r="P795">
            <v>0</v>
          </cell>
          <cell r="Q795">
            <v>0</v>
          </cell>
          <cell r="S795">
            <v>0</v>
          </cell>
          <cell r="T795">
            <v>0</v>
          </cell>
          <cell r="U795">
            <v>0</v>
          </cell>
          <cell r="V795">
            <v>0</v>
          </cell>
          <cell r="W795">
            <v>0</v>
          </cell>
        </row>
        <row r="796">
          <cell r="A796">
            <v>30.08</v>
          </cell>
          <cell r="B796">
            <v>8</v>
          </cell>
          <cell r="C796" t="str">
            <v>Бюджет &gt; 750 кВА (мощнсть) ВН</v>
          </cell>
          <cell r="E796">
            <v>0</v>
          </cell>
          <cell r="F796">
            <v>0</v>
          </cell>
          <cell r="G796">
            <v>0</v>
          </cell>
          <cell r="H796">
            <v>0</v>
          </cell>
          <cell r="I796">
            <v>0</v>
          </cell>
          <cell r="J796">
            <v>0</v>
          </cell>
          <cell r="K796">
            <v>0</v>
          </cell>
          <cell r="L796">
            <v>0</v>
          </cell>
          <cell r="M796">
            <v>0</v>
          </cell>
          <cell r="N796">
            <v>0</v>
          </cell>
          <cell r="O796">
            <v>0</v>
          </cell>
          <cell r="P796">
            <v>0</v>
          </cell>
          <cell r="Q796">
            <v>0</v>
          </cell>
          <cell r="S796">
            <v>0</v>
          </cell>
          <cell r="T796">
            <v>0</v>
          </cell>
          <cell r="U796">
            <v>0</v>
          </cell>
          <cell r="V796">
            <v>0</v>
          </cell>
          <cell r="W796">
            <v>0</v>
          </cell>
        </row>
        <row r="797">
          <cell r="A797">
            <v>30.09</v>
          </cell>
          <cell r="B797">
            <v>9</v>
          </cell>
          <cell r="C797" t="str">
            <v>Бюджет &gt; 750 кВА (мощнсть) СН</v>
          </cell>
          <cell r="E797">
            <v>0</v>
          </cell>
          <cell r="F797">
            <v>0</v>
          </cell>
          <cell r="G797">
            <v>0</v>
          </cell>
          <cell r="H797">
            <v>0</v>
          </cell>
          <cell r="I797">
            <v>0</v>
          </cell>
          <cell r="J797">
            <v>0</v>
          </cell>
          <cell r="K797">
            <v>0</v>
          </cell>
          <cell r="L797">
            <v>0</v>
          </cell>
          <cell r="M797">
            <v>0</v>
          </cell>
          <cell r="N797">
            <v>0</v>
          </cell>
          <cell r="O797">
            <v>0</v>
          </cell>
          <cell r="P797">
            <v>0</v>
          </cell>
          <cell r="Q797">
            <v>0</v>
          </cell>
          <cell r="S797">
            <v>0</v>
          </cell>
          <cell r="T797">
            <v>0</v>
          </cell>
          <cell r="U797">
            <v>0</v>
          </cell>
          <cell r="V797">
            <v>0</v>
          </cell>
          <cell r="W797">
            <v>0</v>
          </cell>
        </row>
        <row r="798">
          <cell r="A798">
            <v>30.1</v>
          </cell>
          <cell r="B798">
            <v>10</v>
          </cell>
          <cell r="C798" t="str">
            <v>Бюджет &gt; 750 кВА (эл. энергия) ВН</v>
          </cell>
          <cell r="E798">
            <v>0</v>
          </cell>
          <cell r="F798">
            <v>0</v>
          </cell>
          <cell r="G798">
            <v>0</v>
          </cell>
          <cell r="H798">
            <v>0</v>
          </cell>
          <cell r="I798">
            <v>0</v>
          </cell>
          <cell r="J798">
            <v>0</v>
          </cell>
          <cell r="K798">
            <v>0</v>
          </cell>
          <cell r="L798">
            <v>0</v>
          </cell>
          <cell r="M798">
            <v>0</v>
          </cell>
          <cell r="N798">
            <v>0</v>
          </cell>
          <cell r="O798">
            <v>0</v>
          </cell>
          <cell r="P798">
            <v>0</v>
          </cell>
          <cell r="Q798">
            <v>0</v>
          </cell>
          <cell r="S798">
            <v>0</v>
          </cell>
          <cell r="T798">
            <v>0</v>
          </cell>
          <cell r="U798">
            <v>0</v>
          </cell>
          <cell r="V798">
            <v>0</v>
          </cell>
          <cell r="W798">
            <v>0</v>
          </cell>
        </row>
        <row r="799">
          <cell r="A799">
            <v>30.11</v>
          </cell>
          <cell r="B799">
            <v>11</v>
          </cell>
          <cell r="C799" t="str">
            <v>Бюджет &gt; 750 кВА (одностав) ВН</v>
          </cell>
          <cell r="E799">
            <v>0.70299999999999996</v>
          </cell>
          <cell r="F799">
            <v>0</v>
          </cell>
          <cell r="G799">
            <v>0</v>
          </cell>
          <cell r="H799">
            <v>0</v>
          </cell>
          <cell r="I799">
            <v>0</v>
          </cell>
          <cell r="J799">
            <v>0</v>
          </cell>
          <cell r="K799">
            <v>0</v>
          </cell>
          <cell r="L799">
            <v>0</v>
          </cell>
          <cell r="M799">
            <v>0</v>
          </cell>
          <cell r="N799">
            <v>0</v>
          </cell>
          <cell r="O799">
            <v>0</v>
          </cell>
          <cell r="P799">
            <v>0</v>
          </cell>
          <cell r="Q799">
            <v>0</v>
          </cell>
          <cell r="S799">
            <v>0</v>
          </cell>
          <cell r="T799">
            <v>0</v>
          </cell>
          <cell r="U799">
            <v>0</v>
          </cell>
          <cell r="V799">
            <v>0</v>
          </cell>
          <cell r="W799">
            <v>0</v>
          </cell>
        </row>
        <row r="800">
          <cell r="A800">
            <v>30.12</v>
          </cell>
          <cell r="B800">
            <v>12</v>
          </cell>
          <cell r="C800" t="str">
            <v>Бюджет до 750 кВА (эл. энергия) ВН</v>
          </cell>
          <cell r="E800">
            <v>0.70299999999999996</v>
          </cell>
          <cell r="F800">
            <v>0</v>
          </cell>
          <cell r="G800">
            <v>0</v>
          </cell>
          <cell r="H800">
            <v>0</v>
          </cell>
          <cell r="I800">
            <v>0</v>
          </cell>
          <cell r="J800">
            <v>0</v>
          </cell>
          <cell r="K800">
            <v>0</v>
          </cell>
          <cell r="L800">
            <v>0</v>
          </cell>
          <cell r="M800">
            <v>0</v>
          </cell>
          <cell r="N800">
            <v>0</v>
          </cell>
          <cell r="O800">
            <v>0</v>
          </cell>
          <cell r="P800">
            <v>0</v>
          </cell>
          <cell r="Q800">
            <v>0</v>
          </cell>
          <cell r="S800">
            <v>0</v>
          </cell>
          <cell r="T800">
            <v>0</v>
          </cell>
          <cell r="U800">
            <v>0</v>
          </cell>
          <cell r="V800">
            <v>0</v>
          </cell>
          <cell r="W800">
            <v>0</v>
          </cell>
        </row>
        <row r="801">
          <cell r="A801">
            <v>30.13</v>
          </cell>
          <cell r="B801">
            <v>13</v>
          </cell>
          <cell r="C801" t="str">
            <v>Бюджет до 750 кВА (эл. энергия) СН</v>
          </cell>
          <cell r="E801">
            <v>0</v>
          </cell>
          <cell r="F801">
            <v>0</v>
          </cell>
          <cell r="G801">
            <v>0</v>
          </cell>
          <cell r="H801">
            <v>0</v>
          </cell>
          <cell r="I801">
            <v>0</v>
          </cell>
          <cell r="J801">
            <v>0</v>
          </cell>
          <cell r="K801">
            <v>0</v>
          </cell>
          <cell r="L801">
            <v>0</v>
          </cell>
          <cell r="M801">
            <v>0</v>
          </cell>
          <cell r="N801">
            <v>0</v>
          </cell>
          <cell r="O801">
            <v>0</v>
          </cell>
          <cell r="P801">
            <v>0</v>
          </cell>
          <cell r="Q801">
            <v>0</v>
          </cell>
          <cell r="S801">
            <v>0</v>
          </cell>
          <cell r="T801">
            <v>0</v>
          </cell>
          <cell r="U801">
            <v>0</v>
          </cell>
          <cell r="V801">
            <v>0</v>
          </cell>
          <cell r="W801">
            <v>0</v>
          </cell>
        </row>
        <row r="802">
          <cell r="A802">
            <v>30.14</v>
          </cell>
          <cell r="B802">
            <v>14</v>
          </cell>
          <cell r="C802" t="str">
            <v>Бюджет до 750 кВА (эл. энергия) НН</v>
          </cell>
          <cell r="E802">
            <v>0</v>
          </cell>
          <cell r="F802">
            <v>0</v>
          </cell>
          <cell r="G802">
            <v>0</v>
          </cell>
          <cell r="H802">
            <v>0</v>
          </cell>
          <cell r="I802">
            <v>0</v>
          </cell>
          <cell r="J802">
            <v>0</v>
          </cell>
          <cell r="K802">
            <v>0</v>
          </cell>
          <cell r="L802">
            <v>0</v>
          </cell>
          <cell r="M802">
            <v>0</v>
          </cell>
          <cell r="N802">
            <v>0</v>
          </cell>
          <cell r="O802">
            <v>0</v>
          </cell>
          <cell r="P802">
            <v>0</v>
          </cell>
          <cell r="Q802">
            <v>0</v>
          </cell>
          <cell r="S802">
            <v>0</v>
          </cell>
          <cell r="T802">
            <v>0</v>
          </cell>
          <cell r="U802">
            <v>0</v>
          </cell>
          <cell r="V802">
            <v>0</v>
          </cell>
          <cell r="W802">
            <v>0</v>
          </cell>
        </row>
        <row r="803">
          <cell r="A803">
            <v>30.15</v>
          </cell>
          <cell r="B803">
            <v>15</v>
          </cell>
          <cell r="C803" t="str">
            <v>Непром. потребители ВН</v>
          </cell>
          <cell r="E803">
            <v>0.82199999999999995</v>
          </cell>
          <cell r="F803">
            <v>0</v>
          </cell>
          <cell r="G803">
            <v>0</v>
          </cell>
          <cell r="H803">
            <v>0</v>
          </cell>
          <cell r="I803">
            <v>0</v>
          </cell>
          <cell r="J803">
            <v>0</v>
          </cell>
          <cell r="K803">
            <v>0</v>
          </cell>
          <cell r="L803">
            <v>0</v>
          </cell>
          <cell r="M803">
            <v>0</v>
          </cell>
          <cell r="N803">
            <v>0</v>
          </cell>
          <cell r="O803">
            <v>0</v>
          </cell>
          <cell r="P803">
            <v>0</v>
          </cell>
          <cell r="Q803">
            <v>0</v>
          </cell>
          <cell r="S803">
            <v>0</v>
          </cell>
          <cell r="T803">
            <v>0</v>
          </cell>
          <cell r="U803">
            <v>0</v>
          </cell>
          <cell r="V803">
            <v>0</v>
          </cell>
          <cell r="W803">
            <v>0</v>
          </cell>
        </row>
        <row r="804">
          <cell r="A804">
            <v>30.16</v>
          </cell>
          <cell r="B804">
            <v>16</v>
          </cell>
          <cell r="C804" t="str">
            <v>Сельское хозяйство НД</v>
          </cell>
          <cell r="E804">
            <v>0.68400000000000005</v>
          </cell>
          <cell r="F804">
            <v>0</v>
          </cell>
          <cell r="G804">
            <v>0</v>
          </cell>
          <cell r="H804">
            <v>0</v>
          </cell>
          <cell r="I804">
            <v>0</v>
          </cell>
          <cell r="J804">
            <v>0</v>
          </cell>
          <cell r="K804">
            <v>0</v>
          </cell>
          <cell r="L804">
            <v>0</v>
          </cell>
          <cell r="M804">
            <v>0</v>
          </cell>
          <cell r="N804">
            <v>0</v>
          </cell>
          <cell r="O804">
            <v>0</v>
          </cell>
          <cell r="P804">
            <v>0</v>
          </cell>
          <cell r="Q804">
            <v>0</v>
          </cell>
          <cell r="S804">
            <v>0</v>
          </cell>
          <cell r="T804">
            <v>0</v>
          </cell>
          <cell r="U804">
            <v>0</v>
          </cell>
          <cell r="V804">
            <v>0</v>
          </cell>
          <cell r="W804">
            <v>0</v>
          </cell>
        </row>
        <row r="805">
          <cell r="A805">
            <v>30.17</v>
          </cell>
          <cell r="B805">
            <v>17</v>
          </cell>
          <cell r="C805" t="str">
            <v>Хоз. нужды энергосистемы ВН</v>
          </cell>
          <cell r="E805">
            <v>0.78100000000000003</v>
          </cell>
          <cell r="F805">
            <v>0</v>
          </cell>
          <cell r="G805">
            <v>0</v>
          </cell>
          <cell r="H805">
            <v>0</v>
          </cell>
          <cell r="I805">
            <v>0</v>
          </cell>
          <cell r="J805">
            <v>0</v>
          </cell>
          <cell r="K805">
            <v>0</v>
          </cell>
          <cell r="L805">
            <v>0</v>
          </cell>
          <cell r="M805">
            <v>0</v>
          </cell>
          <cell r="N805">
            <v>0</v>
          </cell>
          <cell r="O805">
            <v>0</v>
          </cell>
          <cell r="P805">
            <v>0</v>
          </cell>
          <cell r="Q805">
            <v>0</v>
          </cell>
          <cell r="S805">
            <v>0</v>
          </cell>
          <cell r="T805">
            <v>0</v>
          </cell>
          <cell r="U805">
            <v>0</v>
          </cell>
          <cell r="V805">
            <v>0</v>
          </cell>
          <cell r="W805">
            <v>0</v>
          </cell>
        </row>
        <row r="806">
          <cell r="A806">
            <v>30.18</v>
          </cell>
          <cell r="B806">
            <v>18</v>
          </cell>
          <cell r="C806" t="str">
            <v>Население с эл. плитами</v>
          </cell>
          <cell r="E806">
            <v>0.52</v>
          </cell>
          <cell r="F806">
            <v>0</v>
          </cell>
          <cell r="G806">
            <v>0</v>
          </cell>
          <cell r="H806">
            <v>0</v>
          </cell>
          <cell r="I806">
            <v>0</v>
          </cell>
          <cell r="J806">
            <v>0</v>
          </cell>
          <cell r="K806">
            <v>0</v>
          </cell>
          <cell r="L806">
            <v>0</v>
          </cell>
          <cell r="M806">
            <v>0</v>
          </cell>
          <cell r="N806">
            <v>0</v>
          </cell>
          <cell r="O806">
            <v>0</v>
          </cell>
          <cell r="P806">
            <v>0</v>
          </cell>
          <cell r="Q806">
            <v>0</v>
          </cell>
          <cell r="S806">
            <v>0</v>
          </cell>
          <cell r="T806">
            <v>0</v>
          </cell>
          <cell r="U806">
            <v>0</v>
          </cell>
          <cell r="V806">
            <v>0</v>
          </cell>
          <cell r="W806">
            <v>0</v>
          </cell>
        </row>
        <row r="807">
          <cell r="A807">
            <v>30.19</v>
          </cell>
          <cell r="B807">
            <v>19</v>
          </cell>
          <cell r="C807" t="str">
            <v>Население с газовыми плитами</v>
          </cell>
          <cell r="E807">
            <v>0.74</v>
          </cell>
          <cell r="F807">
            <v>0</v>
          </cell>
          <cell r="G807">
            <v>0</v>
          </cell>
          <cell r="H807">
            <v>0</v>
          </cell>
          <cell r="I807">
            <v>0</v>
          </cell>
          <cell r="J807">
            <v>0</v>
          </cell>
          <cell r="K807">
            <v>0</v>
          </cell>
          <cell r="L807">
            <v>0</v>
          </cell>
          <cell r="M807">
            <v>0</v>
          </cell>
          <cell r="N807">
            <v>0</v>
          </cell>
          <cell r="O807">
            <v>0</v>
          </cell>
          <cell r="P807">
            <v>0</v>
          </cell>
          <cell r="Q807">
            <v>0</v>
          </cell>
          <cell r="S807">
            <v>0</v>
          </cell>
          <cell r="T807">
            <v>0</v>
          </cell>
          <cell r="U807">
            <v>0</v>
          </cell>
          <cell r="V807">
            <v>0</v>
          </cell>
          <cell r="W807">
            <v>0</v>
          </cell>
        </row>
        <row r="808">
          <cell r="A808">
            <v>30.2</v>
          </cell>
          <cell r="B808">
            <v>20</v>
          </cell>
          <cell r="C808" t="str">
            <v xml:space="preserve">Населенные пункты сельские </v>
          </cell>
          <cell r="E808">
            <v>0.46</v>
          </cell>
          <cell r="F808">
            <v>0</v>
          </cell>
          <cell r="G808">
            <v>0</v>
          </cell>
          <cell r="H808">
            <v>0</v>
          </cell>
          <cell r="I808">
            <v>0</v>
          </cell>
          <cell r="J808">
            <v>0</v>
          </cell>
          <cell r="K808">
            <v>0</v>
          </cell>
          <cell r="L808">
            <v>0</v>
          </cell>
          <cell r="M808">
            <v>0</v>
          </cell>
          <cell r="N808">
            <v>0</v>
          </cell>
          <cell r="O808">
            <v>0</v>
          </cell>
          <cell r="P808">
            <v>0</v>
          </cell>
          <cell r="Q808">
            <v>0</v>
          </cell>
          <cell r="S808">
            <v>0</v>
          </cell>
          <cell r="T808">
            <v>0</v>
          </cell>
          <cell r="U808">
            <v>0</v>
          </cell>
          <cell r="V808">
            <v>0</v>
          </cell>
          <cell r="W808">
            <v>0</v>
          </cell>
        </row>
        <row r="809">
          <cell r="A809">
            <v>30.21</v>
          </cell>
          <cell r="B809">
            <v>21</v>
          </cell>
          <cell r="C809" t="str">
            <v>Населенные пункты городские</v>
          </cell>
          <cell r="E809">
            <v>0.65</v>
          </cell>
          <cell r="F809">
            <v>0</v>
          </cell>
          <cell r="G809">
            <v>0</v>
          </cell>
          <cell r="H809">
            <v>0</v>
          </cell>
          <cell r="I809">
            <v>0</v>
          </cell>
          <cell r="J809">
            <v>0</v>
          </cell>
          <cell r="K809">
            <v>0</v>
          </cell>
          <cell r="L809">
            <v>0</v>
          </cell>
          <cell r="M809">
            <v>0</v>
          </cell>
          <cell r="N809">
            <v>0</v>
          </cell>
          <cell r="O809">
            <v>0</v>
          </cell>
          <cell r="P809">
            <v>0</v>
          </cell>
          <cell r="Q809">
            <v>0</v>
          </cell>
          <cell r="S809">
            <v>0</v>
          </cell>
          <cell r="T809">
            <v>0</v>
          </cell>
          <cell r="U809">
            <v>0</v>
          </cell>
          <cell r="V809">
            <v>0</v>
          </cell>
          <cell r="W809">
            <v>0</v>
          </cell>
        </row>
        <row r="810">
          <cell r="A810">
            <v>30.22</v>
          </cell>
          <cell r="B810">
            <v>22</v>
          </cell>
          <cell r="C810" t="str">
            <v>Насел. пункты город. (гаражн. кооп)</v>
          </cell>
          <cell r="E810">
            <v>0.65</v>
          </cell>
          <cell r="F810">
            <v>0</v>
          </cell>
          <cell r="G810">
            <v>0</v>
          </cell>
          <cell r="H810">
            <v>0</v>
          </cell>
          <cell r="I810">
            <v>0</v>
          </cell>
          <cell r="J810">
            <v>0</v>
          </cell>
          <cell r="K810">
            <v>0</v>
          </cell>
          <cell r="L810">
            <v>0</v>
          </cell>
          <cell r="M810">
            <v>0</v>
          </cell>
          <cell r="N810">
            <v>0</v>
          </cell>
          <cell r="O810">
            <v>0</v>
          </cell>
          <cell r="P810">
            <v>0</v>
          </cell>
          <cell r="Q810">
            <v>0</v>
          </cell>
          <cell r="S810">
            <v>0</v>
          </cell>
          <cell r="T810">
            <v>0</v>
          </cell>
          <cell r="U810">
            <v>0</v>
          </cell>
          <cell r="V810">
            <v>0</v>
          </cell>
          <cell r="W810">
            <v>0</v>
          </cell>
        </row>
        <row r="811">
          <cell r="A811">
            <v>30.23</v>
          </cell>
          <cell r="B811">
            <v>23</v>
          </cell>
          <cell r="C811" t="str">
            <v>Население с эл. плитами с общ. учётом</v>
          </cell>
          <cell r="E811">
            <v>0.46</v>
          </cell>
          <cell r="F811">
            <v>0</v>
          </cell>
          <cell r="G811">
            <v>0</v>
          </cell>
          <cell r="H811">
            <v>0</v>
          </cell>
          <cell r="I811">
            <v>0</v>
          </cell>
          <cell r="J811">
            <v>0</v>
          </cell>
          <cell r="K811">
            <v>0</v>
          </cell>
          <cell r="L811">
            <v>0</v>
          </cell>
          <cell r="M811">
            <v>0</v>
          </cell>
          <cell r="N811">
            <v>0</v>
          </cell>
          <cell r="O811">
            <v>0</v>
          </cell>
          <cell r="P811">
            <v>0</v>
          </cell>
          <cell r="Q811">
            <v>0</v>
          </cell>
          <cell r="S811">
            <v>0</v>
          </cell>
          <cell r="T811">
            <v>0</v>
          </cell>
          <cell r="U811">
            <v>0</v>
          </cell>
          <cell r="V811">
            <v>0</v>
          </cell>
          <cell r="W811">
            <v>0</v>
          </cell>
        </row>
        <row r="812">
          <cell r="A812">
            <v>30.24</v>
          </cell>
          <cell r="B812">
            <v>24</v>
          </cell>
          <cell r="C812" t="str">
            <v>Перепродавец пром.</v>
          </cell>
          <cell r="E812">
            <v>0</v>
          </cell>
          <cell r="F812">
            <v>0</v>
          </cell>
          <cell r="G812">
            <v>0</v>
          </cell>
          <cell r="H812">
            <v>0</v>
          </cell>
          <cell r="I812">
            <v>0</v>
          </cell>
          <cell r="J812">
            <v>0</v>
          </cell>
          <cell r="K812">
            <v>0</v>
          </cell>
          <cell r="L812">
            <v>0</v>
          </cell>
          <cell r="M812">
            <v>0</v>
          </cell>
          <cell r="N812">
            <v>0</v>
          </cell>
          <cell r="O812">
            <v>0</v>
          </cell>
          <cell r="P812">
            <v>0</v>
          </cell>
          <cell r="Q812">
            <v>0</v>
          </cell>
          <cell r="S812">
            <v>0</v>
          </cell>
          <cell r="T812">
            <v>0</v>
          </cell>
          <cell r="U812">
            <v>0</v>
          </cell>
          <cell r="V812">
            <v>0</v>
          </cell>
          <cell r="W812">
            <v>0</v>
          </cell>
        </row>
        <row r="813">
          <cell r="A813">
            <v>30.25</v>
          </cell>
          <cell r="B813">
            <v>25</v>
          </cell>
          <cell r="C813" t="str">
            <v>Перепродавец населен.</v>
          </cell>
          <cell r="E813">
            <v>0</v>
          </cell>
          <cell r="F813">
            <v>0</v>
          </cell>
          <cell r="G813">
            <v>0</v>
          </cell>
          <cell r="H813">
            <v>0</v>
          </cell>
          <cell r="I813">
            <v>0</v>
          </cell>
          <cell r="J813">
            <v>0</v>
          </cell>
          <cell r="K813">
            <v>0</v>
          </cell>
          <cell r="L813">
            <v>0</v>
          </cell>
          <cell r="M813">
            <v>0</v>
          </cell>
          <cell r="N813">
            <v>0</v>
          </cell>
          <cell r="O813">
            <v>0</v>
          </cell>
          <cell r="P813">
            <v>0</v>
          </cell>
          <cell r="Q813">
            <v>0</v>
          </cell>
          <cell r="S813">
            <v>0</v>
          </cell>
          <cell r="T813">
            <v>0</v>
          </cell>
          <cell r="U813">
            <v>0</v>
          </cell>
          <cell r="V813">
            <v>0</v>
          </cell>
          <cell r="W813">
            <v>0</v>
          </cell>
        </row>
        <row r="815">
          <cell r="C815" t="str">
            <v>ИТОГО:</v>
          </cell>
          <cell r="F815">
            <v>59070.899999999994</v>
          </cell>
          <cell r="G815">
            <v>55410</v>
          </cell>
          <cell r="H815">
            <v>56025.5</v>
          </cell>
          <cell r="I815">
            <v>53934.8</v>
          </cell>
          <cell r="J815">
            <v>50729.2</v>
          </cell>
          <cell r="K815">
            <v>41215.5</v>
          </cell>
          <cell r="L815">
            <v>39000.1</v>
          </cell>
          <cell r="M815">
            <v>43317.1</v>
          </cell>
          <cell r="N815">
            <v>47303.9</v>
          </cell>
          <cell r="O815">
            <v>55216.9</v>
          </cell>
          <cell r="P815">
            <v>58659.8</v>
          </cell>
          <cell r="Q815">
            <v>60931.199999999997</v>
          </cell>
          <cell r="R815" t="str">
            <v>А</v>
          </cell>
          <cell r="S815">
            <v>170506.40000000002</v>
          </cell>
          <cell r="T815">
            <v>145879.5</v>
          </cell>
          <cell r="U815">
            <v>129621.1</v>
          </cell>
          <cell r="V815">
            <v>174807.9</v>
          </cell>
          <cell r="W815">
            <v>620814.9</v>
          </cell>
        </row>
      </sheetData>
      <sheetData sheetId="3"/>
      <sheetData sheetId="4"/>
      <sheetData sheetId="5"/>
      <sheetData sheetId="6"/>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_Сводн"/>
      <sheetName val="Счёт_Пред"/>
      <sheetName val="Прилож_2"/>
      <sheetName val="Прилож_2_303"/>
      <sheetName val="Прилож_2_426"/>
      <sheetName val="НГП"/>
      <sheetName val="Реестр"/>
      <sheetName val="Прилож_2 (2)"/>
      <sheetName val="План"/>
      <sheetName val="Тарифы"/>
      <sheetName val="План_2007"/>
      <sheetName val="Титульный"/>
    </sheetNames>
    <sheetDataSet>
      <sheetData sheetId="0">
        <row r="4">
          <cell r="B4">
            <v>101</v>
          </cell>
          <cell r="C4">
            <v>0</v>
          </cell>
          <cell r="D4" t="str">
            <v>ООО "Газпромэнерго"</v>
          </cell>
          <cell r="E4">
            <v>0</v>
          </cell>
          <cell r="F4">
            <v>0</v>
          </cell>
          <cell r="G4">
            <v>0</v>
          </cell>
          <cell r="H4">
            <v>6220</v>
          </cell>
          <cell r="I4">
            <v>5968</v>
          </cell>
          <cell r="J4">
            <v>6015</v>
          </cell>
          <cell r="K4">
            <v>5504</v>
          </cell>
          <cell r="L4">
            <v>4779</v>
          </cell>
          <cell r="M4">
            <v>3248</v>
          </cell>
          <cell r="N4">
            <v>1809</v>
          </cell>
          <cell r="O4">
            <v>1953</v>
          </cell>
          <cell r="P4">
            <v>4086</v>
          </cell>
          <cell r="Q4">
            <v>5615</v>
          </cell>
          <cell r="R4">
            <v>5996</v>
          </cell>
          <cell r="S4">
            <v>6261</v>
          </cell>
          <cell r="T4">
            <v>18203</v>
          </cell>
          <cell r="U4">
            <v>13531</v>
          </cell>
          <cell r="V4">
            <v>7848</v>
          </cell>
          <cell r="W4">
            <v>17872</v>
          </cell>
          <cell r="X4">
            <v>57454</v>
          </cell>
        </row>
        <row r="5">
          <cell r="C5">
            <v>20</v>
          </cell>
          <cell r="D5" t="str">
            <v>Пром. свыше 750 кВА  (одноставочный) СН2</v>
          </cell>
          <cell r="E5">
            <v>1000</v>
          </cell>
          <cell r="F5">
            <v>0</v>
          </cell>
          <cell r="G5">
            <v>0</v>
          </cell>
          <cell r="H5">
            <v>3752</v>
          </cell>
          <cell r="I5">
            <v>3732</v>
          </cell>
          <cell r="J5">
            <v>3752</v>
          </cell>
          <cell r="K5">
            <v>3516</v>
          </cell>
          <cell r="L5">
            <v>3174</v>
          </cell>
          <cell r="M5">
            <v>2116</v>
          </cell>
          <cell r="N5">
            <v>1114</v>
          </cell>
          <cell r="O5">
            <v>1242</v>
          </cell>
          <cell r="P5">
            <v>2817</v>
          </cell>
          <cell r="Q5">
            <v>3666</v>
          </cell>
          <cell r="R5">
            <v>3692</v>
          </cell>
          <cell r="S5">
            <v>3830</v>
          </cell>
          <cell r="T5">
            <v>11236</v>
          </cell>
          <cell r="U5">
            <v>8806</v>
          </cell>
          <cell r="V5">
            <v>5173</v>
          </cell>
          <cell r="W5">
            <v>11188</v>
          </cell>
          <cell r="X5">
            <v>36403</v>
          </cell>
        </row>
        <row r="6">
          <cell r="C6">
            <v>12</v>
          </cell>
          <cell r="D6" t="str">
            <v>Пром. до 750 кВА   СН2</v>
          </cell>
          <cell r="E6">
            <v>1004</v>
          </cell>
          <cell r="F6">
            <v>0</v>
          </cell>
          <cell r="G6">
            <v>0</v>
          </cell>
          <cell r="H6">
            <v>15</v>
          </cell>
          <cell r="I6">
            <v>13</v>
          </cell>
          <cell r="J6">
            <v>10</v>
          </cell>
          <cell r="K6">
            <v>9</v>
          </cell>
          <cell r="L6">
            <v>9</v>
          </cell>
          <cell r="M6">
            <v>9</v>
          </cell>
          <cell r="N6">
            <v>8</v>
          </cell>
          <cell r="O6">
            <v>9</v>
          </cell>
          <cell r="P6">
            <v>11</v>
          </cell>
          <cell r="Q6">
            <v>14</v>
          </cell>
          <cell r="R6">
            <v>13</v>
          </cell>
          <cell r="S6">
            <v>15</v>
          </cell>
          <cell r="T6">
            <v>38</v>
          </cell>
          <cell r="U6">
            <v>27</v>
          </cell>
          <cell r="V6">
            <v>28</v>
          </cell>
          <cell r="W6">
            <v>42</v>
          </cell>
          <cell r="X6">
            <v>135</v>
          </cell>
        </row>
        <row r="7">
          <cell r="C7">
            <v>13</v>
          </cell>
          <cell r="D7" t="str">
            <v>Пром. до 750 кВА   СН2</v>
          </cell>
          <cell r="E7">
            <v>0</v>
          </cell>
          <cell r="F7">
            <v>0</v>
          </cell>
          <cell r="G7">
            <v>0</v>
          </cell>
          <cell r="H7">
            <v>14.6</v>
          </cell>
          <cell r="I7">
            <v>12.6</v>
          </cell>
          <cell r="J7">
            <v>9.6999999999999993</v>
          </cell>
          <cell r="K7">
            <v>8.6999999999999993</v>
          </cell>
          <cell r="L7">
            <v>8.6999999999999993</v>
          </cell>
          <cell r="M7">
            <v>8.8000000000000007</v>
          </cell>
          <cell r="N7">
            <v>7.8</v>
          </cell>
          <cell r="O7">
            <v>8.8000000000000007</v>
          </cell>
          <cell r="P7">
            <v>10.7</v>
          </cell>
          <cell r="Q7">
            <v>13.7</v>
          </cell>
          <cell r="R7">
            <v>12.6</v>
          </cell>
          <cell r="S7">
            <v>14.6</v>
          </cell>
          <cell r="T7">
            <v>0</v>
          </cell>
          <cell r="U7">
            <v>0</v>
          </cell>
          <cell r="V7">
            <v>0</v>
          </cell>
          <cell r="W7">
            <v>0</v>
          </cell>
          <cell r="X7">
            <v>0</v>
          </cell>
        </row>
        <row r="8">
          <cell r="C8">
            <v>21</v>
          </cell>
          <cell r="D8" t="str">
            <v>Пром. свыше 750 кВА  (одноставочный) СН2</v>
          </cell>
          <cell r="E8">
            <v>1014</v>
          </cell>
          <cell r="F8">
            <v>0</v>
          </cell>
          <cell r="G8">
            <v>0</v>
          </cell>
          <cell r="H8">
            <v>139</v>
          </cell>
          <cell r="I8">
            <v>118</v>
          </cell>
          <cell r="J8">
            <v>92</v>
          </cell>
          <cell r="K8">
            <v>132</v>
          </cell>
          <cell r="L8">
            <v>105</v>
          </cell>
          <cell r="M8">
            <v>41</v>
          </cell>
          <cell r="N8">
            <v>20</v>
          </cell>
          <cell r="O8">
            <v>20</v>
          </cell>
          <cell r="P8">
            <v>97</v>
          </cell>
          <cell r="Q8">
            <v>114</v>
          </cell>
          <cell r="R8">
            <v>113</v>
          </cell>
          <cell r="S8">
            <v>116</v>
          </cell>
          <cell r="T8">
            <v>349</v>
          </cell>
          <cell r="U8">
            <v>278</v>
          </cell>
          <cell r="V8">
            <v>137</v>
          </cell>
          <cell r="W8">
            <v>343</v>
          </cell>
          <cell r="X8">
            <v>1107</v>
          </cell>
        </row>
        <row r="9">
          <cell r="C9">
            <v>83</v>
          </cell>
          <cell r="D9" t="str">
            <v>Пром. свыше 750 кВА   СН2</v>
          </cell>
          <cell r="E9">
            <v>1000</v>
          </cell>
          <cell r="F9">
            <v>0</v>
          </cell>
          <cell r="G9">
            <v>0</v>
          </cell>
          <cell r="H9">
            <v>2314</v>
          </cell>
          <cell r="I9">
            <v>2105</v>
          </cell>
          <cell r="J9">
            <v>2161</v>
          </cell>
          <cell r="K9">
            <v>1847</v>
          </cell>
          <cell r="L9">
            <v>1491</v>
          </cell>
          <cell r="M9">
            <v>1082</v>
          </cell>
          <cell r="N9">
            <v>667</v>
          </cell>
          <cell r="O9">
            <v>682</v>
          </cell>
          <cell r="P9">
            <v>1161</v>
          </cell>
          <cell r="Q9">
            <v>1821</v>
          </cell>
          <cell r="R9">
            <v>2178</v>
          </cell>
          <cell r="S9">
            <v>2300</v>
          </cell>
          <cell r="T9">
            <v>6580</v>
          </cell>
          <cell r="U9">
            <v>4420</v>
          </cell>
          <cell r="V9">
            <v>2510</v>
          </cell>
          <cell r="W9">
            <v>6299</v>
          </cell>
          <cell r="X9">
            <v>19809</v>
          </cell>
        </row>
        <row r="10">
          <cell r="C10">
            <v>19</v>
          </cell>
          <cell r="D10" t="str">
            <v>Пром. свыше 750 кВА  (одноставочный) ВН</v>
          </cell>
          <cell r="E10">
            <v>0</v>
          </cell>
          <cell r="F10">
            <v>0</v>
          </cell>
          <cell r="G10">
            <v>0</v>
          </cell>
          <cell r="H10">
            <v>0</v>
          </cell>
          <cell r="I10">
            <v>129</v>
          </cell>
          <cell r="J10">
            <v>125</v>
          </cell>
          <cell r="K10">
            <v>121</v>
          </cell>
          <cell r="L10">
            <v>92</v>
          </cell>
          <cell r="M10">
            <v>74</v>
          </cell>
          <cell r="N10">
            <v>86</v>
          </cell>
          <cell r="O10">
            <v>78</v>
          </cell>
          <cell r="P10">
            <v>108</v>
          </cell>
          <cell r="Q10">
            <v>120</v>
          </cell>
          <cell r="R10">
            <v>132</v>
          </cell>
          <cell r="S10">
            <v>124</v>
          </cell>
          <cell r="T10">
            <v>0</v>
          </cell>
          <cell r="U10">
            <v>0</v>
          </cell>
          <cell r="V10">
            <v>0</v>
          </cell>
          <cell r="W10">
            <v>0</v>
          </cell>
          <cell r="X10">
            <v>0</v>
          </cell>
        </row>
        <row r="11">
          <cell r="B11">
            <v>102</v>
          </cell>
          <cell r="C11">
            <v>0</v>
          </cell>
          <cell r="D11" t="str">
            <v>ОАО  "СТПС"</v>
          </cell>
          <cell r="E11">
            <v>0</v>
          </cell>
          <cell r="F11">
            <v>0</v>
          </cell>
          <cell r="G11">
            <v>0</v>
          </cell>
          <cell r="H11">
            <v>465.71699999999998</v>
          </cell>
          <cell r="I11">
            <v>454.71699999999998</v>
          </cell>
          <cell r="J11">
            <v>431.71699999999998</v>
          </cell>
          <cell r="K11">
            <v>360.71699999999998</v>
          </cell>
          <cell r="L11">
            <v>210.71700000000001</v>
          </cell>
          <cell r="M11">
            <v>100.717</v>
          </cell>
          <cell r="N11">
            <v>77.716999999999999</v>
          </cell>
          <cell r="O11">
            <v>148.71700000000001</v>
          </cell>
          <cell r="P11">
            <v>262.71699999999998</v>
          </cell>
          <cell r="Q11">
            <v>295.71699999999998</v>
          </cell>
          <cell r="R11">
            <v>353.71699999999998</v>
          </cell>
          <cell r="S11">
            <v>437.71699999999998</v>
          </cell>
          <cell r="T11">
            <v>1352.1509999999998</v>
          </cell>
          <cell r="U11">
            <v>672.15099999999995</v>
          </cell>
          <cell r="V11">
            <v>489.15100000000001</v>
          </cell>
          <cell r="W11">
            <v>1087.1509999999998</v>
          </cell>
          <cell r="X11">
            <v>3600.6040000000007</v>
          </cell>
        </row>
        <row r="12">
          <cell r="C12">
            <v>10</v>
          </cell>
          <cell r="D12" t="str">
            <v>Пром. до 750 кВА   ВН</v>
          </cell>
          <cell r="E12">
            <v>1000</v>
          </cell>
          <cell r="F12">
            <v>0</v>
          </cell>
          <cell r="G12">
            <v>0</v>
          </cell>
          <cell r="H12">
            <v>348</v>
          </cell>
          <cell r="I12">
            <v>346</v>
          </cell>
          <cell r="J12">
            <v>330</v>
          </cell>
          <cell r="K12">
            <v>275</v>
          </cell>
          <cell r="L12">
            <v>150</v>
          </cell>
          <cell r="M12">
            <v>50</v>
          </cell>
          <cell r="N12">
            <v>35</v>
          </cell>
          <cell r="O12">
            <v>75</v>
          </cell>
          <cell r="P12">
            <v>180</v>
          </cell>
          <cell r="Q12">
            <v>200</v>
          </cell>
          <cell r="R12">
            <v>250</v>
          </cell>
          <cell r="S12">
            <v>320</v>
          </cell>
          <cell r="T12">
            <v>1024</v>
          </cell>
          <cell r="U12">
            <v>475</v>
          </cell>
          <cell r="V12">
            <v>290</v>
          </cell>
          <cell r="W12">
            <v>770</v>
          </cell>
          <cell r="X12">
            <v>2559</v>
          </cell>
        </row>
        <row r="13">
          <cell r="C13">
            <v>100</v>
          </cell>
          <cell r="D13" t="str">
            <v>Население с эл.плитами   СН2</v>
          </cell>
          <cell r="E13">
            <v>1000</v>
          </cell>
          <cell r="F13">
            <v>0</v>
          </cell>
          <cell r="G13">
            <v>0</v>
          </cell>
          <cell r="H13">
            <v>80</v>
          </cell>
          <cell r="I13">
            <v>75</v>
          </cell>
          <cell r="J13">
            <v>68</v>
          </cell>
          <cell r="K13">
            <v>55</v>
          </cell>
          <cell r="L13">
            <v>30</v>
          </cell>
          <cell r="M13">
            <v>25</v>
          </cell>
          <cell r="N13">
            <v>25</v>
          </cell>
          <cell r="O13">
            <v>52</v>
          </cell>
          <cell r="P13">
            <v>52</v>
          </cell>
          <cell r="Q13">
            <v>65</v>
          </cell>
          <cell r="R13">
            <v>70</v>
          </cell>
          <cell r="S13">
            <v>80</v>
          </cell>
          <cell r="T13">
            <v>223</v>
          </cell>
          <cell r="U13">
            <v>110</v>
          </cell>
          <cell r="V13">
            <v>129</v>
          </cell>
          <cell r="W13">
            <v>215</v>
          </cell>
          <cell r="X13">
            <v>677</v>
          </cell>
        </row>
        <row r="14">
          <cell r="C14">
            <v>12</v>
          </cell>
          <cell r="D14" t="str">
            <v>Пром. до 750 кВА   СН2</v>
          </cell>
          <cell r="E14">
            <v>1007</v>
          </cell>
          <cell r="F14">
            <v>0</v>
          </cell>
          <cell r="G14">
            <v>0</v>
          </cell>
          <cell r="H14">
            <v>37</v>
          </cell>
          <cell r="I14">
            <v>33</v>
          </cell>
          <cell r="J14">
            <v>33</v>
          </cell>
          <cell r="K14">
            <v>30</v>
          </cell>
          <cell r="L14">
            <v>30</v>
          </cell>
          <cell r="M14">
            <v>25</v>
          </cell>
          <cell r="N14">
            <v>17</v>
          </cell>
          <cell r="O14">
            <v>21</v>
          </cell>
          <cell r="P14">
            <v>30</v>
          </cell>
          <cell r="Q14">
            <v>30</v>
          </cell>
          <cell r="R14">
            <v>33</v>
          </cell>
          <cell r="S14">
            <v>37</v>
          </cell>
          <cell r="T14">
            <v>103</v>
          </cell>
          <cell r="U14">
            <v>85</v>
          </cell>
          <cell r="V14">
            <v>68</v>
          </cell>
          <cell r="W14">
            <v>100</v>
          </cell>
          <cell r="X14">
            <v>356</v>
          </cell>
        </row>
        <row r="15">
          <cell r="C15">
            <v>15</v>
          </cell>
          <cell r="D15" t="str">
            <v>Пром. до 750 кВА   НН</v>
          </cell>
          <cell r="E15">
            <v>1004</v>
          </cell>
          <cell r="F15">
            <v>1012</v>
          </cell>
          <cell r="G15">
            <v>0</v>
          </cell>
          <cell r="H15">
            <v>0.71699999999999997</v>
          </cell>
          <cell r="I15">
            <v>0.71699999999999997</v>
          </cell>
          <cell r="J15">
            <v>0.71699999999999997</v>
          </cell>
          <cell r="K15">
            <v>0.71699999999999997</v>
          </cell>
          <cell r="L15">
            <v>0.71699999999999997</v>
          </cell>
          <cell r="M15">
            <v>0.71699999999999997</v>
          </cell>
          <cell r="N15">
            <v>0.71699999999999997</v>
          </cell>
          <cell r="O15">
            <v>0.71699999999999997</v>
          </cell>
          <cell r="P15">
            <v>0.71699999999999997</v>
          </cell>
          <cell r="Q15">
            <v>0.71699999999999997</v>
          </cell>
          <cell r="R15">
            <v>0.71699999999999997</v>
          </cell>
          <cell r="S15">
            <v>0.71699999999999997</v>
          </cell>
          <cell r="T15">
            <v>2.1509999999999998</v>
          </cell>
          <cell r="U15">
            <v>2.1509999999999998</v>
          </cell>
          <cell r="V15">
            <v>2.1509999999999998</v>
          </cell>
          <cell r="W15">
            <v>2.1509999999999998</v>
          </cell>
          <cell r="X15">
            <v>8.6039999999999974</v>
          </cell>
        </row>
        <row r="16">
          <cell r="B16">
            <v>103</v>
          </cell>
          <cell r="C16">
            <v>16</v>
          </cell>
          <cell r="D16" t="str">
            <v>ОАО "СевЭнКо"</v>
          </cell>
          <cell r="E16">
            <v>1006</v>
          </cell>
          <cell r="F16">
            <v>1023</v>
          </cell>
          <cell r="G16">
            <v>0</v>
          </cell>
          <cell r="H16">
            <v>8190</v>
          </cell>
          <cell r="I16">
            <v>7380</v>
          </cell>
          <cell r="J16">
            <v>6790</v>
          </cell>
          <cell r="K16">
            <v>6250</v>
          </cell>
          <cell r="L16">
            <v>5400</v>
          </cell>
          <cell r="M16">
            <v>4450</v>
          </cell>
          <cell r="N16">
            <v>3760</v>
          </cell>
          <cell r="O16">
            <v>4680</v>
          </cell>
          <cell r="P16">
            <v>5800</v>
          </cell>
          <cell r="Q16">
            <v>6790</v>
          </cell>
          <cell r="R16">
            <v>7380</v>
          </cell>
          <cell r="S16">
            <v>8190</v>
          </cell>
          <cell r="T16">
            <v>22360</v>
          </cell>
          <cell r="U16">
            <v>16100</v>
          </cell>
          <cell r="V16">
            <v>14240</v>
          </cell>
          <cell r="W16">
            <v>22360</v>
          </cell>
          <cell r="X16">
            <v>75060</v>
          </cell>
        </row>
        <row r="17">
          <cell r="B17">
            <v>103</v>
          </cell>
          <cell r="C17">
            <v>75</v>
          </cell>
          <cell r="D17" t="str">
            <v>Оптовый тариф "СЭК" пром. (г.Надым) ВН</v>
          </cell>
          <cell r="E17">
            <v>1000</v>
          </cell>
          <cell r="F17">
            <v>0</v>
          </cell>
          <cell r="G17">
            <v>0</v>
          </cell>
          <cell r="H17">
            <v>3380</v>
          </cell>
          <cell r="I17">
            <v>2680</v>
          </cell>
          <cell r="J17">
            <v>2630</v>
          </cell>
          <cell r="K17">
            <v>2400</v>
          </cell>
          <cell r="L17">
            <v>2110</v>
          </cell>
          <cell r="M17">
            <v>1610</v>
          </cell>
          <cell r="N17">
            <v>1460</v>
          </cell>
          <cell r="O17">
            <v>1570</v>
          </cell>
          <cell r="P17">
            <v>2110</v>
          </cell>
          <cell r="Q17">
            <v>2630</v>
          </cell>
          <cell r="R17">
            <v>2680</v>
          </cell>
          <cell r="S17">
            <v>3390</v>
          </cell>
          <cell r="T17">
            <v>8690</v>
          </cell>
          <cell r="U17">
            <v>6120</v>
          </cell>
          <cell r="V17">
            <v>5140</v>
          </cell>
          <cell r="W17">
            <v>8700</v>
          </cell>
          <cell r="X17">
            <v>28650</v>
          </cell>
        </row>
        <row r="18">
          <cell r="C18">
            <v>76</v>
          </cell>
          <cell r="D18" t="str">
            <v>Оптовый тариф  "СЭК" насел. (г.Надым) ВН</v>
          </cell>
          <cell r="E18">
            <v>1000</v>
          </cell>
          <cell r="F18">
            <v>0</v>
          </cell>
          <cell r="G18">
            <v>0</v>
          </cell>
          <cell r="H18">
            <v>4620</v>
          </cell>
          <cell r="I18">
            <v>4530</v>
          </cell>
          <cell r="J18">
            <v>4030</v>
          </cell>
          <cell r="K18">
            <v>3730</v>
          </cell>
          <cell r="L18">
            <v>3180</v>
          </cell>
          <cell r="M18">
            <v>2770</v>
          </cell>
          <cell r="N18">
            <v>2230</v>
          </cell>
          <cell r="O18">
            <v>3040</v>
          </cell>
          <cell r="P18">
            <v>3590</v>
          </cell>
          <cell r="Q18">
            <v>4030</v>
          </cell>
          <cell r="R18">
            <v>4530</v>
          </cell>
          <cell r="S18">
            <v>4610</v>
          </cell>
          <cell r="T18">
            <v>13180</v>
          </cell>
          <cell r="U18">
            <v>9680</v>
          </cell>
          <cell r="V18">
            <v>8860</v>
          </cell>
          <cell r="W18">
            <v>13170</v>
          </cell>
          <cell r="X18">
            <v>44890</v>
          </cell>
        </row>
        <row r="19">
          <cell r="C19">
            <v>77</v>
          </cell>
          <cell r="D19" t="str">
            <v>Оптовый тариф "СЭК" пром. (п.Пангоды) ВН</v>
          </cell>
          <cell r="E19">
            <v>1006</v>
          </cell>
          <cell r="F19">
            <v>0</v>
          </cell>
          <cell r="G19">
            <v>0</v>
          </cell>
          <cell r="H19">
            <v>190</v>
          </cell>
          <cell r="I19">
            <v>170</v>
          </cell>
          <cell r="J19">
            <v>130</v>
          </cell>
          <cell r="K19">
            <v>120</v>
          </cell>
          <cell r="L19">
            <v>110</v>
          </cell>
          <cell r="M19">
            <v>70</v>
          </cell>
          <cell r="N19">
            <v>70</v>
          </cell>
          <cell r="O19">
            <v>70</v>
          </cell>
          <cell r="P19">
            <v>100</v>
          </cell>
          <cell r="Q19">
            <v>130</v>
          </cell>
          <cell r="R19">
            <v>170</v>
          </cell>
          <cell r="S19">
            <v>190</v>
          </cell>
          <cell r="T19">
            <v>490</v>
          </cell>
          <cell r="U19">
            <v>300</v>
          </cell>
          <cell r="V19">
            <v>240</v>
          </cell>
          <cell r="W19">
            <v>490</v>
          </cell>
          <cell r="X19">
            <v>1520</v>
          </cell>
        </row>
        <row r="20">
          <cell r="C20">
            <v>78</v>
          </cell>
          <cell r="D20" t="str">
            <v>Оптовый тариф  "СЭК" насел. (п.Пангоды) ВН</v>
          </cell>
          <cell r="E20">
            <v>0</v>
          </cell>
          <cell r="F20">
            <v>0</v>
          </cell>
          <cell r="G20">
            <v>0</v>
          </cell>
          <cell r="H20">
            <v>90.63</v>
          </cell>
          <cell r="I20">
            <v>83.21</v>
          </cell>
          <cell r="J20">
            <v>71.760000000000005</v>
          </cell>
          <cell r="K20">
            <v>65.680000000000007</v>
          </cell>
          <cell r="L20">
            <v>58.4</v>
          </cell>
          <cell r="M20">
            <v>50.1</v>
          </cell>
          <cell r="N20">
            <v>43.51</v>
          </cell>
          <cell r="O20">
            <v>48.45</v>
          </cell>
          <cell r="P20">
            <v>60.99</v>
          </cell>
          <cell r="Q20">
            <v>71.819999999999993</v>
          </cell>
          <cell r="R20">
            <v>83.21</v>
          </cell>
          <cell r="S20">
            <v>90.63</v>
          </cell>
          <cell r="T20">
            <v>0</v>
          </cell>
          <cell r="U20">
            <v>0</v>
          </cell>
          <cell r="V20">
            <v>0</v>
          </cell>
          <cell r="W20">
            <v>0</v>
          </cell>
          <cell r="X20">
            <v>0</v>
          </cell>
        </row>
        <row r="21">
          <cell r="B21">
            <v>104</v>
          </cell>
          <cell r="C21">
            <v>66</v>
          </cell>
          <cell r="D21" t="str">
            <v>МУП "ТЭР"</v>
          </cell>
          <cell r="E21">
            <v>1006</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row>
        <row r="22">
          <cell r="C22">
            <v>1</v>
          </cell>
          <cell r="D22" t="str">
            <v>Оптовый тариф  "ТЭР" ВН</v>
          </cell>
          <cell r="E22">
            <v>0</v>
          </cell>
          <cell r="F22">
            <v>0</v>
          </cell>
          <cell r="G22">
            <v>0</v>
          </cell>
          <cell r="H22">
            <v>1.41</v>
          </cell>
          <cell r="I22">
            <v>1.29</v>
          </cell>
          <cell r="J22">
            <v>0.97</v>
          </cell>
          <cell r="K22">
            <v>0.87</v>
          </cell>
          <cell r="L22">
            <v>0.74</v>
          </cell>
          <cell r="M22">
            <v>0.53</v>
          </cell>
          <cell r="N22">
            <v>0.51</v>
          </cell>
          <cell r="O22">
            <v>0.54</v>
          </cell>
          <cell r="P22">
            <v>0.69</v>
          </cell>
          <cell r="Q22">
            <v>0.97</v>
          </cell>
          <cell r="R22">
            <v>1.29</v>
          </cell>
          <cell r="S22">
            <v>1.41</v>
          </cell>
          <cell r="T22">
            <v>0</v>
          </cell>
          <cell r="U22">
            <v>0</v>
          </cell>
          <cell r="V22">
            <v>0</v>
          </cell>
          <cell r="W22">
            <v>0</v>
          </cell>
          <cell r="X22">
            <v>0</v>
          </cell>
        </row>
        <row r="23">
          <cell r="C23">
            <v>14</v>
          </cell>
          <cell r="D23" t="str">
            <v>Пром. до 750 кВА   СН2</v>
          </cell>
          <cell r="E23">
            <v>0</v>
          </cell>
          <cell r="F23">
            <v>0</v>
          </cell>
          <cell r="G23">
            <v>0</v>
          </cell>
          <cell r="H23">
            <v>29.512999999999998</v>
          </cell>
          <cell r="I23">
            <v>27.286000000000001</v>
          </cell>
          <cell r="J23">
            <v>25.831</v>
          </cell>
          <cell r="K23">
            <v>24.378</v>
          </cell>
          <cell r="L23">
            <v>19.227</v>
          </cell>
          <cell r="M23">
            <v>15.01</v>
          </cell>
          <cell r="N23">
            <v>14.413</v>
          </cell>
          <cell r="O23">
            <v>18.465</v>
          </cell>
          <cell r="P23">
            <v>24.442</v>
          </cell>
          <cell r="Q23">
            <v>25.831</v>
          </cell>
          <cell r="R23">
            <v>27.286000000000001</v>
          </cell>
          <cell r="S23">
            <v>29.512999999999998</v>
          </cell>
          <cell r="T23">
            <v>0</v>
          </cell>
          <cell r="U23">
            <v>0</v>
          </cell>
          <cell r="V23">
            <v>0</v>
          </cell>
          <cell r="W23">
            <v>0</v>
          </cell>
          <cell r="X23">
            <v>0</v>
          </cell>
        </row>
        <row r="24">
          <cell r="B24">
            <v>105</v>
          </cell>
          <cell r="C24">
            <v>70</v>
          </cell>
          <cell r="D24" t="str">
            <v>"Речпорт"</v>
          </cell>
          <cell r="E24">
            <v>1001</v>
          </cell>
          <cell r="F24">
            <v>0</v>
          </cell>
          <cell r="G24">
            <v>0</v>
          </cell>
          <cell r="H24">
            <v>230</v>
          </cell>
          <cell r="I24">
            <v>210</v>
          </cell>
          <cell r="J24">
            <v>180</v>
          </cell>
          <cell r="K24">
            <v>160</v>
          </cell>
          <cell r="L24">
            <v>115</v>
          </cell>
          <cell r="M24">
            <v>50</v>
          </cell>
          <cell r="N24">
            <v>40</v>
          </cell>
          <cell r="O24">
            <v>45</v>
          </cell>
          <cell r="P24">
            <v>90</v>
          </cell>
          <cell r="Q24">
            <v>170</v>
          </cell>
          <cell r="R24">
            <v>180</v>
          </cell>
          <cell r="S24">
            <v>230</v>
          </cell>
          <cell r="T24">
            <v>620</v>
          </cell>
          <cell r="U24">
            <v>325</v>
          </cell>
          <cell r="V24">
            <v>175</v>
          </cell>
          <cell r="W24">
            <v>580</v>
          </cell>
          <cell r="X24">
            <v>1700</v>
          </cell>
        </row>
        <row r="25">
          <cell r="C25">
            <v>18</v>
          </cell>
          <cell r="D25" t="str">
            <v>Пром. свыше 750 кВА  (одноставочный) ВН</v>
          </cell>
          <cell r="E25">
            <v>1000</v>
          </cell>
          <cell r="F25">
            <v>0</v>
          </cell>
          <cell r="G25">
            <v>0</v>
          </cell>
          <cell r="H25">
            <v>230</v>
          </cell>
          <cell r="I25">
            <v>210</v>
          </cell>
          <cell r="J25">
            <v>180</v>
          </cell>
          <cell r="K25">
            <v>160</v>
          </cell>
          <cell r="L25">
            <v>115</v>
          </cell>
          <cell r="M25">
            <v>50</v>
          </cell>
          <cell r="N25">
            <v>40</v>
          </cell>
          <cell r="O25">
            <v>45</v>
          </cell>
          <cell r="P25">
            <v>90</v>
          </cell>
          <cell r="Q25">
            <v>170</v>
          </cell>
          <cell r="R25">
            <v>180</v>
          </cell>
          <cell r="S25">
            <v>230</v>
          </cell>
          <cell r="T25">
            <v>620</v>
          </cell>
          <cell r="U25">
            <v>325</v>
          </cell>
          <cell r="V25">
            <v>175</v>
          </cell>
          <cell r="W25">
            <v>580</v>
          </cell>
          <cell r="X25">
            <v>1700</v>
          </cell>
        </row>
        <row r="26">
          <cell r="C26">
            <v>12</v>
          </cell>
          <cell r="D26" t="str">
            <v>Пром. до 750 кВА   СН2</v>
          </cell>
          <cell r="E26">
            <v>0</v>
          </cell>
          <cell r="F26">
            <v>0</v>
          </cell>
          <cell r="G26">
            <v>0</v>
          </cell>
          <cell r="H26">
            <v>2315.52</v>
          </cell>
          <cell r="I26">
            <v>1705.32</v>
          </cell>
          <cell r="J26">
            <v>1759.7</v>
          </cell>
          <cell r="K26">
            <v>1613.89</v>
          </cell>
          <cell r="L26">
            <v>1401.83</v>
          </cell>
          <cell r="M26">
            <v>996.8</v>
          </cell>
          <cell r="N26">
            <v>953.99</v>
          </cell>
          <cell r="O26">
            <v>994.32</v>
          </cell>
          <cell r="P26">
            <v>1355.44</v>
          </cell>
          <cell r="Q26">
            <v>1763.18</v>
          </cell>
          <cell r="R26">
            <v>1706.32</v>
          </cell>
          <cell r="S26">
            <v>2309.52</v>
          </cell>
          <cell r="T26">
            <v>0</v>
          </cell>
          <cell r="U26">
            <v>0</v>
          </cell>
          <cell r="V26">
            <v>0</v>
          </cell>
          <cell r="W26">
            <v>0</v>
          </cell>
          <cell r="X26">
            <v>0</v>
          </cell>
        </row>
        <row r="27">
          <cell r="B27">
            <v>106</v>
          </cell>
          <cell r="C27">
            <v>62</v>
          </cell>
          <cell r="D27" t="str">
            <v>ООО "ГТЭР"</v>
          </cell>
          <cell r="E27">
            <v>1004</v>
          </cell>
          <cell r="F27">
            <v>0</v>
          </cell>
          <cell r="G27">
            <v>0</v>
          </cell>
          <cell r="H27">
            <v>1831</v>
          </cell>
          <cell r="I27">
            <v>1453</v>
          </cell>
          <cell r="J27">
            <v>1394</v>
          </cell>
          <cell r="K27">
            <v>1217</v>
          </cell>
          <cell r="L27">
            <v>1021</v>
          </cell>
          <cell r="M27">
            <v>697</v>
          </cell>
          <cell r="N27">
            <v>515</v>
          </cell>
          <cell r="O27">
            <v>707</v>
          </cell>
          <cell r="P27">
            <v>1054</v>
          </cell>
          <cell r="Q27">
            <v>1355</v>
          </cell>
          <cell r="R27">
            <v>1561</v>
          </cell>
          <cell r="S27">
            <v>1974</v>
          </cell>
          <cell r="T27">
            <v>4678</v>
          </cell>
          <cell r="U27">
            <v>2935</v>
          </cell>
          <cell r="V27">
            <v>2276</v>
          </cell>
          <cell r="W27">
            <v>4890</v>
          </cell>
          <cell r="X27">
            <v>14779</v>
          </cell>
        </row>
        <row r="28">
          <cell r="C28">
            <v>10</v>
          </cell>
          <cell r="D28" t="str">
            <v>Пром. до 750 кВА   ВН</v>
          </cell>
          <cell r="E28">
            <v>1000</v>
          </cell>
          <cell r="F28">
            <v>0</v>
          </cell>
          <cell r="G28">
            <v>0</v>
          </cell>
          <cell r="H28">
            <v>62</v>
          </cell>
          <cell r="I28">
            <v>47</v>
          </cell>
          <cell r="J28">
            <v>48</v>
          </cell>
          <cell r="K28">
            <v>45</v>
          </cell>
          <cell r="L28">
            <v>45</v>
          </cell>
          <cell r="M28">
            <v>25</v>
          </cell>
          <cell r="N28">
            <v>18</v>
          </cell>
          <cell r="O28">
            <v>19</v>
          </cell>
          <cell r="P28">
            <v>56</v>
          </cell>
          <cell r="Q28">
            <v>56</v>
          </cell>
          <cell r="R28">
            <v>57</v>
          </cell>
          <cell r="S28">
            <v>62</v>
          </cell>
          <cell r="T28">
            <v>157</v>
          </cell>
          <cell r="U28">
            <v>115</v>
          </cell>
          <cell r="V28">
            <v>93</v>
          </cell>
          <cell r="W28">
            <v>175</v>
          </cell>
          <cell r="X28">
            <v>540</v>
          </cell>
        </row>
        <row r="29">
          <cell r="C29">
            <v>12</v>
          </cell>
          <cell r="D29" t="str">
            <v>Пром. до 750 кВА   СН2</v>
          </cell>
          <cell r="E29">
            <v>0</v>
          </cell>
          <cell r="F29">
            <v>0</v>
          </cell>
          <cell r="G29">
            <v>0</v>
          </cell>
          <cell r="H29">
            <v>18</v>
          </cell>
          <cell r="I29">
            <v>17</v>
          </cell>
          <cell r="J29">
            <v>16.5</v>
          </cell>
          <cell r="K29">
            <v>16.14</v>
          </cell>
          <cell r="L29">
            <v>16.28</v>
          </cell>
          <cell r="M29">
            <v>11.22</v>
          </cell>
          <cell r="N29">
            <v>11.4</v>
          </cell>
          <cell r="O29">
            <v>16</v>
          </cell>
          <cell r="P29">
            <v>16.14</v>
          </cell>
          <cell r="Q29">
            <v>16.5</v>
          </cell>
          <cell r="R29">
            <v>17</v>
          </cell>
          <cell r="S29">
            <v>18</v>
          </cell>
          <cell r="T29">
            <v>0</v>
          </cell>
          <cell r="U29">
            <v>0</v>
          </cell>
          <cell r="V29">
            <v>0</v>
          </cell>
          <cell r="W29">
            <v>0</v>
          </cell>
          <cell r="X29">
            <v>0</v>
          </cell>
        </row>
        <row r="30">
          <cell r="C30">
            <v>14</v>
          </cell>
          <cell r="D30" t="str">
            <v>Пром. до 750 кВА   СН2</v>
          </cell>
          <cell r="E30">
            <v>1004</v>
          </cell>
          <cell r="F30">
            <v>0</v>
          </cell>
          <cell r="G30">
            <v>0</v>
          </cell>
          <cell r="H30">
            <v>220</v>
          </cell>
          <cell r="I30">
            <v>184</v>
          </cell>
          <cell r="J30">
            <v>196</v>
          </cell>
          <cell r="K30">
            <v>177</v>
          </cell>
          <cell r="L30">
            <v>169</v>
          </cell>
          <cell r="M30">
            <v>85</v>
          </cell>
          <cell r="N30">
            <v>27</v>
          </cell>
          <cell r="O30">
            <v>44</v>
          </cell>
          <cell r="P30">
            <v>118</v>
          </cell>
          <cell r="Q30">
            <v>171</v>
          </cell>
          <cell r="R30">
            <v>175</v>
          </cell>
          <cell r="S30">
            <v>196</v>
          </cell>
          <cell r="T30">
            <v>157</v>
          </cell>
          <cell r="U30">
            <v>431</v>
          </cell>
          <cell r="V30">
            <v>189</v>
          </cell>
          <cell r="W30">
            <v>542</v>
          </cell>
          <cell r="X30">
            <v>1762</v>
          </cell>
        </row>
        <row r="31">
          <cell r="C31">
            <v>17</v>
          </cell>
          <cell r="D31" t="str">
            <v>Пром. до 750 кВА   НН</v>
          </cell>
          <cell r="E31">
            <v>1004</v>
          </cell>
          <cell r="F31">
            <v>0</v>
          </cell>
          <cell r="G31">
            <v>0</v>
          </cell>
          <cell r="H31">
            <v>184</v>
          </cell>
          <cell r="I31">
            <v>151</v>
          </cell>
          <cell r="J31">
            <v>138</v>
          </cell>
          <cell r="K31">
            <v>140</v>
          </cell>
          <cell r="L31">
            <v>144</v>
          </cell>
          <cell r="M31">
            <v>119</v>
          </cell>
          <cell r="N31">
            <v>9</v>
          </cell>
          <cell r="O31">
            <v>22</v>
          </cell>
          <cell r="P31">
            <v>99</v>
          </cell>
          <cell r="Q31">
            <v>122</v>
          </cell>
          <cell r="R31">
            <v>147</v>
          </cell>
          <cell r="S31">
            <v>178</v>
          </cell>
          <cell r="T31">
            <v>0</v>
          </cell>
          <cell r="U31">
            <v>403</v>
          </cell>
          <cell r="V31">
            <v>130</v>
          </cell>
          <cell r="W31">
            <v>447</v>
          </cell>
          <cell r="X31">
            <v>1453</v>
          </cell>
        </row>
        <row r="32">
          <cell r="C32">
            <v>24</v>
          </cell>
          <cell r="D32" t="str">
            <v>Непромышленные потребители СН2</v>
          </cell>
          <cell r="E32">
            <v>1007</v>
          </cell>
          <cell r="F32">
            <v>0</v>
          </cell>
          <cell r="G32">
            <v>0</v>
          </cell>
          <cell r="H32">
            <v>30</v>
          </cell>
          <cell r="I32">
            <v>35</v>
          </cell>
          <cell r="J32">
            <v>30</v>
          </cell>
          <cell r="K32">
            <v>25</v>
          </cell>
          <cell r="L32">
            <v>25</v>
          </cell>
          <cell r="M32">
            <v>20</v>
          </cell>
          <cell r="N32">
            <v>15</v>
          </cell>
          <cell r="O32">
            <v>20</v>
          </cell>
          <cell r="P32">
            <v>25</v>
          </cell>
          <cell r="Q32">
            <v>20</v>
          </cell>
          <cell r="R32">
            <v>25</v>
          </cell>
          <cell r="S32">
            <v>25</v>
          </cell>
          <cell r="T32">
            <v>620</v>
          </cell>
          <cell r="U32">
            <v>70</v>
          </cell>
          <cell r="V32">
            <v>60</v>
          </cell>
          <cell r="W32">
            <v>70</v>
          </cell>
          <cell r="X32">
            <v>295</v>
          </cell>
        </row>
        <row r="33">
          <cell r="B33">
            <v>104</v>
          </cell>
          <cell r="C33">
            <v>25</v>
          </cell>
          <cell r="D33" t="str">
            <v>Непромышленные потребители СН2</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row>
        <row r="34">
          <cell r="B34">
            <v>104</v>
          </cell>
          <cell r="C34">
            <v>28</v>
          </cell>
          <cell r="D34" t="str">
            <v>Непромышленные потребители НН</v>
          </cell>
          <cell r="E34">
            <v>0</v>
          </cell>
          <cell r="F34">
            <v>0</v>
          </cell>
          <cell r="G34">
            <v>0</v>
          </cell>
          <cell r="H34">
            <v>932.4</v>
          </cell>
          <cell r="I34">
            <v>721.4</v>
          </cell>
          <cell r="J34">
            <v>678.1</v>
          </cell>
          <cell r="K34">
            <v>604.6</v>
          </cell>
          <cell r="L34">
            <v>420.3</v>
          </cell>
          <cell r="M34">
            <v>312.3</v>
          </cell>
          <cell r="N34">
            <v>295.3</v>
          </cell>
          <cell r="O34">
            <v>450</v>
          </cell>
          <cell r="P34">
            <v>534.4</v>
          </cell>
          <cell r="Q34">
            <v>708</v>
          </cell>
          <cell r="R34">
            <v>875</v>
          </cell>
          <cell r="S34">
            <v>1151</v>
          </cell>
          <cell r="T34">
            <v>4678</v>
          </cell>
          <cell r="U34">
            <v>0</v>
          </cell>
          <cell r="V34">
            <v>0</v>
          </cell>
          <cell r="W34">
            <v>0</v>
          </cell>
          <cell r="X34">
            <v>0</v>
          </cell>
        </row>
        <row r="35">
          <cell r="C35">
            <v>104</v>
          </cell>
          <cell r="D35" t="str">
            <v>Население с эл.плитами   НН</v>
          </cell>
          <cell r="E35">
            <v>1004</v>
          </cell>
          <cell r="F35">
            <v>0</v>
          </cell>
          <cell r="G35">
            <v>0</v>
          </cell>
          <cell r="H35">
            <v>932.4</v>
          </cell>
          <cell r="I35">
            <v>721.4</v>
          </cell>
          <cell r="J35">
            <v>678.1</v>
          </cell>
          <cell r="K35">
            <v>604.6</v>
          </cell>
          <cell r="L35">
            <v>420.3</v>
          </cell>
          <cell r="M35">
            <v>312.3</v>
          </cell>
          <cell r="N35">
            <v>295.3</v>
          </cell>
          <cell r="O35">
            <v>450</v>
          </cell>
          <cell r="P35">
            <v>534.4</v>
          </cell>
          <cell r="Q35">
            <v>708</v>
          </cell>
          <cell r="R35">
            <v>875</v>
          </cell>
          <cell r="S35">
            <v>1151</v>
          </cell>
          <cell r="T35">
            <v>4678</v>
          </cell>
          <cell r="U35">
            <v>1337.2</v>
          </cell>
          <cell r="V35">
            <v>1279.6999999999998</v>
          </cell>
          <cell r="W35">
            <v>2734</v>
          </cell>
          <cell r="X35">
            <v>7682.8</v>
          </cell>
        </row>
        <row r="36">
          <cell r="B36">
            <v>105</v>
          </cell>
          <cell r="C36">
            <v>14</v>
          </cell>
          <cell r="D36" t="str">
            <v>Насел с эл. плитами СН2</v>
          </cell>
          <cell r="E36">
            <v>0</v>
          </cell>
          <cell r="F36">
            <v>0</v>
          </cell>
          <cell r="G36">
            <v>0</v>
          </cell>
          <cell r="H36">
            <v>301</v>
          </cell>
          <cell r="I36">
            <v>210</v>
          </cell>
          <cell r="J36">
            <v>178</v>
          </cell>
          <cell r="K36">
            <v>158</v>
          </cell>
          <cell r="L36">
            <v>104</v>
          </cell>
          <cell r="M36">
            <v>73</v>
          </cell>
          <cell r="N36">
            <v>63</v>
          </cell>
          <cell r="O36">
            <v>111</v>
          </cell>
          <cell r="P36">
            <v>149</v>
          </cell>
          <cell r="Q36">
            <v>241</v>
          </cell>
          <cell r="R36">
            <v>332</v>
          </cell>
          <cell r="S36">
            <v>456</v>
          </cell>
          <cell r="T36">
            <v>0</v>
          </cell>
          <cell r="U36">
            <v>0</v>
          </cell>
          <cell r="V36">
            <v>0</v>
          </cell>
          <cell r="W36">
            <v>0</v>
          </cell>
          <cell r="X36">
            <v>2376</v>
          </cell>
        </row>
        <row r="37">
          <cell r="B37">
            <v>105</v>
          </cell>
          <cell r="C37">
            <v>0</v>
          </cell>
          <cell r="D37" t="str">
            <v>Насел с эл. плитами со скидкой 12% СН2</v>
          </cell>
          <cell r="E37">
            <v>0</v>
          </cell>
          <cell r="F37">
            <v>0</v>
          </cell>
          <cell r="G37">
            <v>0</v>
          </cell>
          <cell r="H37">
            <v>136</v>
          </cell>
          <cell r="I37">
            <v>120</v>
          </cell>
          <cell r="J37">
            <v>165</v>
          </cell>
          <cell r="K37">
            <v>130</v>
          </cell>
          <cell r="L37">
            <v>83</v>
          </cell>
          <cell r="M37">
            <v>63</v>
          </cell>
          <cell r="N37">
            <v>67</v>
          </cell>
          <cell r="O37">
            <v>93</v>
          </cell>
          <cell r="P37">
            <v>61</v>
          </cell>
          <cell r="Q37">
            <v>86</v>
          </cell>
          <cell r="R37">
            <v>111</v>
          </cell>
          <cell r="S37">
            <v>160</v>
          </cell>
          <cell r="T37">
            <v>620</v>
          </cell>
          <cell r="U37">
            <v>325</v>
          </cell>
          <cell r="V37">
            <v>175</v>
          </cell>
          <cell r="W37">
            <v>580</v>
          </cell>
          <cell r="X37">
            <v>1275</v>
          </cell>
        </row>
        <row r="38">
          <cell r="C38">
            <v>18</v>
          </cell>
          <cell r="D38" t="str">
            <v>Насел с газ. плитами СН2</v>
          </cell>
          <cell r="E38">
            <v>1000</v>
          </cell>
          <cell r="F38">
            <v>0</v>
          </cell>
          <cell r="G38">
            <v>0</v>
          </cell>
          <cell r="H38">
            <v>184</v>
          </cell>
          <cell r="I38">
            <v>120</v>
          </cell>
          <cell r="J38">
            <v>114</v>
          </cell>
          <cell r="K38">
            <v>97</v>
          </cell>
          <cell r="L38">
            <v>79</v>
          </cell>
          <cell r="M38">
            <v>59</v>
          </cell>
          <cell r="N38">
            <v>55</v>
          </cell>
          <cell r="O38">
            <v>90</v>
          </cell>
          <cell r="P38">
            <v>90</v>
          </cell>
          <cell r="Q38">
            <v>104</v>
          </cell>
          <cell r="R38">
            <v>122</v>
          </cell>
          <cell r="S38">
            <v>144</v>
          </cell>
          <cell r="T38">
            <v>620</v>
          </cell>
          <cell r="U38">
            <v>325</v>
          </cell>
          <cell r="V38">
            <v>175</v>
          </cell>
          <cell r="W38">
            <v>580</v>
          </cell>
          <cell r="X38">
            <v>1258</v>
          </cell>
        </row>
        <row r="39">
          <cell r="B39">
            <v>106</v>
          </cell>
          <cell r="C39">
            <v>12</v>
          </cell>
          <cell r="D39" t="str">
            <v>Насел с эл. плитами НН</v>
          </cell>
          <cell r="E39">
            <v>0</v>
          </cell>
          <cell r="F39">
            <v>0</v>
          </cell>
          <cell r="G39">
            <v>0</v>
          </cell>
          <cell r="H39">
            <v>365</v>
          </cell>
          <cell r="I39">
            <v>294</v>
          </cell>
          <cell r="J39">
            <v>237</v>
          </cell>
          <cell r="K39">
            <v>211</v>
          </cell>
          <cell r="L39">
            <v>163</v>
          </cell>
          <cell r="M39">
            <v>117</v>
          </cell>
          <cell r="N39">
            <v>115</v>
          </cell>
          <cell r="O39">
            <v>157</v>
          </cell>
          <cell r="P39">
            <v>241</v>
          </cell>
          <cell r="Q39">
            <v>290</v>
          </cell>
          <cell r="R39">
            <v>324</v>
          </cell>
          <cell r="S39">
            <v>433</v>
          </cell>
          <cell r="T39">
            <v>0</v>
          </cell>
          <cell r="U39">
            <v>0</v>
          </cell>
          <cell r="V39">
            <v>0</v>
          </cell>
          <cell r="W39">
            <v>0</v>
          </cell>
          <cell r="X39">
            <v>2947</v>
          </cell>
        </row>
        <row r="40">
          <cell r="B40">
            <v>106</v>
          </cell>
          <cell r="C40">
            <v>0</v>
          </cell>
          <cell r="D40" t="str">
            <v>Насел с газ. плитами НН</v>
          </cell>
          <cell r="E40">
            <v>0</v>
          </cell>
          <cell r="F40">
            <v>0</v>
          </cell>
          <cell r="G40">
            <v>0</v>
          </cell>
          <cell r="H40">
            <v>13</v>
          </cell>
          <cell r="I40">
            <v>11</v>
          </cell>
          <cell r="J40">
            <v>7</v>
          </cell>
          <cell r="K40">
            <v>8</v>
          </cell>
          <cell r="L40">
            <v>7</v>
          </cell>
          <cell r="M40">
            <v>9</v>
          </cell>
          <cell r="N40">
            <v>7</v>
          </cell>
          <cell r="O40">
            <v>7</v>
          </cell>
          <cell r="P40">
            <v>10</v>
          </cell>
          <cell r="Q40">
            <v>12</v>
          </cell>
          <cell r="R40">
            <v>12</v>
          </cell>
          <cell r="S40">
            <v>13</v>
          </cell>
          <cell r="T40">
            <v>4583</v>
          </cell>
          <cell r="U40">
            <v>2865</v>
          </cell>
          <cell r="V40">
            <v>2216</v>
          </cell>
          <cell r="W40">
            <v>4820</v>
          </cell>
          <cell r="X40">
            <v>116</v>
          </cell>
        </row>
        <row r="41">
          <cell r="C41">
            <v>10</v>
          </cell>
          <cell r="D41" t="str">
            <v>Насел с эл. плитами НН от НУТТиСТ</v>
          </cell>
          <cell r="E41">
            <v>1000</v>
          </cell>
          <cell r="F41">
            <v>0</v>
          </cell>
          <cell r="G41">
            <v>0</v>
          </cell>
          <cell r="H41">
            <v>20</v>
          </cell>
          <cell r="I41">
            <v>20</v>
          </cell>
          <cell r="J41">
            <v>24</v>
          </cell>
          <cell r="K41">
            <v>31</v>
          </cell>
          <cell r="L41">
            <v>22</v>
          </cell>
          <cell r="M41">
            <v>18</v>
          </cell>
          <cell r="N41">
            <v>14</v>
          </cell>
          <cell r="O41">
            <v>24</v>
          </cell>
          <cell r="P41">
            <v>20</v>
          </cell>
          <cell r="Q41">
            <v>20</v>
          </cell>
          <cell r="R41">
            <v>24</v>
          </cell>
          <cell r="S41">
            <v>25</v>
          </cell>
          <cell r="T41">
            <v>157</v>
          </cell>
          <cell r="U41">
            <v>115</v>
          </cell>
          <cell r="V41">
            <v>93</v>
          </cell>
          <cell r="W41">
            <v>175</v>
          </cell>
          <cell r="X41">
            <v>262</v>
          </cell>
        </row>
        <row r="42">
          <cell r="C42">
            <v>105</v>
          </cell>
          <cell r="D42" t="str">
            <v>Население с эл.плитами   НН</v>
          </cell>
          <cell r="E42">
            <v>1000</v>
          </cell>
          <cell r="F42">
            <v>0</v>
          </cell>
          <cell r="G42">
            <v>0</v>
          </cell>
          <cell r="H42">
            <v>223</v>
          </cell>
          <cell r="I42">
            <v>195</v>
          </cell>
          <cell r="J42">
            <v>207</v>
          </cell>
          <cell r="K42">
            <v>146</v>
          </cell>
          <cell r="L42">
            <v>147</v>
          </cell>
          <cell r="M42">
            <v>89</v>
          </cell>
          <cell r="N42">
            <v>105</v>
          </cell>
          <cell r="O42">
            <v>95</v>
          </cell>
          <cell r="P42">
            <v>150</v>
          </cell>
          <cell r="Q42">
            <v>193</v>
          </cell>
          <cell r="R42">
            <v>184</v>
          </cell>
          <cell r="S42">
            <v>229</v>
          </cell>
          <cell r="T42">
            <v>157</v>
          </cell>
          <cell r="U42">
            <v>382</v>
          </cell>
          <cell r="V42">
            <v>350</v>
          </cell>
          <cell r="W42">
            <v>606</v>
          </cell>
          <cell r="X42">
            <v>1963</v>
          </cell>
        </row>
        <row r="43">
          <cell r="C43">
            <v>105</v>
          </cell>
          <cell r="D43" t="str">
            <v>Население с эл.плитами   НН</v>
          </cell>
          <cell r="E43">
            <v>1000</v>
          </cell>
          <cell r="F43">
            <v>0</v>
          </cell>
          <cell r="G43">
            <v>0</v>
          </cell>
          <cell r="H43">
            <v>223</v>
          </cell>
          <cell r="I43">
            <v>195</v>
          </cell>
          <cell r="J43">
            <v>207</v>
          </cell>
          <cell r="K43">
            <v>146</v>
          </cell>
          <cell r="L43">
            <v>147</v>
          </cell>
          <cell r="M43">
            <v>89</v>
          </cell>
          <cell r="N43">
            <v>105</v>
          </cell>
          <cell r="O43">
            <v>95</v>
          </cell>
          <cell r="P43">
            <v>150</v>
          </cell>
          <cell r="Q43">
            <v>193</v>
          </cell>
          <cell r="R43">
            <v>184</v>
          </cell>
          <cell r="S43">
            <v>229</v>
          </cell>
          <cell r="T43">
            <v>157</v>
          </cell>
          <cell r="U43">
            <v>382</v>
          </cell>
          <cell r="V43">
            <v>350</v>
          </cell>
          <cell r="W43">
            <v>606</v>
          </cell>
          <cell r="X43">
            <v>1963</v>
          </cell>
        </row>
        <row r="44">
          <cell r="C44">
            <v>106</v>
          </cell>
          <cell r="D44" t="str">
            <v>Население с эл.плитами   НН</v>
          </cell>
          <cell r="E44">
            <v>1014</v>
          </cell>
          <cell r="F44">
            <v>0</v>
          </cell>
          <cell r="G44">
            <v>0</v>
          </cell>
          <cell r="H44">
            <v>83</v>
          </cell>
          <cell r="I44">
            <v>56</v>
          </cell>
          <cell r="J44">
            <v>42</v>
          </cell>
          <cell r="K44">
            <v>44</v>
          </cell>
          <cell r="L44">
            <v>28</v>
          </cell>
          <cell r="M44">
            <v>16</v>
          </cell>
          <cell r="N44">
            <v>16</v>
          </cell>
          <cell r="O44">
            <v>19</v>
          </cell>
          <cell r="P44">
            <v>29</v>
          </cell>
          <cell r="Q44">
            <v>34</v>
          </cell>
          <cell r="R44">
            <v>40</v>
          </cell>
          <cell r="S44">
            <v>43</v>
          </cell>
          <cell r="T44">
            <v>0</v>
          </cell>
          <cell r="U44">
            <v>88</v>
          </cell>
          <cell r="V44">
            <v>64</v>
          </cell>
          <cell r="W44">
            <v>117</v>
          </cell>
          <cell r="X44">
            <v>450</v>
          </cell>
        </row>
        <row r="45">
          <cell r="C45">
            <v>110</v>
          </cell>
          <cell r="D45" t="str">
            <v>Население с эл.плитами   НН</v>
          </cell>
          <cell r="E45">
            <v>1014</v>
          </cell>
          <cell r="F45">
            <v>0</v>
          </cell>
          <cell r="G45">
            <v>0</v>
          </cell>
          <cell r="H45">
            <v>10</v>
          </cell>
          <cell r="I45">
            <v>10</v>
          </cell>
          <cell r="J45">
            <v>8</v>
          </cell>
          <cell r="K45">
            <v>5</v>
          </cell>
          <cell r="L45">
            <v>5</v>
          </cell>
          <cell r="M45">
            <v>4</v>
          </cell>
          <cell r="N45">
            <v>4</v>
          </cell>
          <cell r="O45">
            <v>6</v>
          </cell>
          <cell r="P45">
            <v>6</v>
          </cell>
          <cell r="Q45">
            <v>6</v>
          </cell>
          <cell r="R45">
            <v>8</v>
          </cell>
          <cell r="S45">
            <v>10</v>
          </cell>
          <cell r="T45">
            <v>600</v>
          </cell>
          <cell r="U45">
            <v>14</v>
          </cell>
          <cell r="V45">
            <v>16</v>
          </cell>
          <cell r="W45">
            <v>24</v>
          </cell>
          <cell r="X45">
            <v>82</v>
          </cell>
        </row>
        <row r="46">
          <cell r="B46">
            <v>107</v>
          </cell>
          <cell r="C46">
            <v>126</v>
          </cell>
          <cell r="D46" t="str">
            <v>Население с газ. плитами НН</v>
          </cell>
          <cell r="E46">
            <v>1007</v>
          </cell>
          <cell r="F46">
            <v>1004</v>
          </cell>
          <cell r="G46">
            <v>0</v>
          </cell>
          <cell r="H46">
            <v>86.6</v>
          </cell>
          <cell r="I46">
            <v>53.6</v>
          </cell>
          <cell r="J46">
            <v>46.9</v>
          </cell>
          <cell r="K46">
            <v>30.4</v>
          </cell>
          <cell r="L46">
            <v>37.700000000000003</v>
          </cell>
          <cell r="M46">
            <v>26.7</v>
          </cell>
          <cell r="N46">
            <v>25.7</v>
          </cell>
          <cell r="O46">
            <v>32</v>
          </cell>
          <cell r="P46">
            <v>36.6</v>
          </cell>
          <cell r="Q46">
            <v>45</v>
          </cell>
          <cell r="R46">
            <v>50</v>
          </cell>
          <cell r="S46">
            <v>80</v>
          </cell>
          <cell r="T46">
            <v>0</v>
          </cell>
          <cell r="U46">
            <v>94.8</v>
          </cell>
          <cell r="V46">
            <v>94.300000000000011</v>
          </cell>
          <cell r="W46">
            <v>175</v>
          </cell>
          <cell r="X46">
            <v>551.20000000000005</v>
          </cell>
        </row>
        <row r="47">
          <cell r="B47">
            <v>107</v>
          </cell>
          <cell r="C47">
            <v>11</v>
          </cell>
          <cell r="D47" t="str">
            <v>ООО "Л - Инвест 2001"</v>
          </cell>
          <cell r="E47">
            <v>1000</v>
          </cell>
          <cell r="F47">
            <v>0</v>
          </cell>
          <cell r="G47">
            <v>0</v>
          </cell>
          <cell r="H47">
            <v>255</v>
          </cell>
          <cell r="I47">
            <v>190</v>
          </cell>
          <cell r="J47">
            <v>150</v>
          </cell>
          <cell r="K47">
            <v>80</v>
          </cell>
          <cell r="L47">
            <v>50</v>
          </cell>
          <cell r="M47">
            <v>30</v>
          </cell>
          <cell r="N47">
            <v>25</v>
          </cell>
          <cell r="O47">
            <v>25</v>
          </cell>
          <cell r="P47">
            <v>85</v>
          </cell>
          <cell r="Q47">
            <v>160</v>
          </cell>
          <cell r="R47">
            <v>220</v>
          </cell>
          <cell r="S47">
            <v>260</v>
          </cell>
          <cell r="T47">
            <v>595</v>
          </cell>
          <cell r="U47">
            <v>160</v>
          </cell>
          <cell r="V47">
            <v>135</v>
          </cell>
          <cell r="W47">
            <v>640</v>
          </cell>
          <cell r="X47">
            <v>1530</v>
          </cell>
        </row>
        <row r="48">
          <cell r="C48">
            <v>11</v>
          </cell>
          <cell r="D48" t="str">
            <v>Пром. до 750 кВА   ВН</v>
          </cell>
          <cell r="E48">
            <v>1000</v>
          </cell>
          <cell r="F48">
            <v>0</v>
          </cell>
          <cell r="G48">
            <v>0</v>
          </cell>
          <cell r="H48">
            <v>75</v>
          </cell>
          <cell r="I48">
            <v>70</v>
          </cell>
          <cell r="J48">
            <v>60</v>
          </cell>
          <cell r="K48">
            <v>40</v>
          </cell>
          <cell r="L48">
            <v>40</v>
          </cell>
          <cell r="M48">
            <v>20</v>
          </cell>
          <cell r="N48">
            <v>15</v>
          </cell>
          <cell r="O48">
            <v>15</v>
          </cell>
          <cell r="P48">
            <v>35</v>
          </cell>
          <cell r="Q48">
            <v>40</v>
          </cell>
          <cell r="R48">
            <v>50</v>
          </cell>
          <cell r="S48">
            <v>60</v>
          </cell>
          <cell r="T48">
            <v>205</v>
          </cell>
          <cell r="U48">
            <v>100</v>
          </cell>
          <cell r="V48">
            <v>65</v>
          </cell>
          <cell r="W48">
            <v>150</v>
          </cell>
          <cell r="X48">
            <v>520</v>
          </cell>
        </row>
        <row r="49">
          <cell r="B49">
            <v>108</v>
          </cell>
          <cell r="C49">
            <v>100</v>
          </cell>
          <cell r="D49" t="str">
            <v>Население с эл.плитами   СН2</v>
          </cell>
          <cell r="E49">
            <v>1000</v>
          </cell>
          <cell r="F49">
            <v>0</v>
          </cell>
          <cell r="G49">
            <v>0</v>
          </cell>
          <cell r="H49">
            <v>180</v>
          </cell>
          <cell r="I49">
            <v>120</v>
          </cell>
          <cell r="J49">
            <v>90</v>
          </cell>
          <cell r="K49">
            <v>40</v>
          </cell>
          <cell r="L49">
            <v>10</v>
          </cell>
          <cell r="M49">
            <v>10</v>
          </cell>
          <cell r="N49">
            <v>10</v>
          </cell>
          <cell r="O49">
            <v>10</v>
          </cell>
          <cell r="P49">
            <v>50</v>
          </cell>
          <cell r="Q49">
            <v>120</v>
          </cell>
          <cell r="R49">
            <v>170</v>
          </cell>
          <cell r="S49">
            <v>200</v>
          </cell>
          <cell r="T49">
            <v>390</v>
          </cell>
          <cell r="U49">
            <v>60</v>
          </cell>
          <cell r="V49">
            <v>70</v>
          </cell>
          <cell r="W49">
            <v>490</v>
          </cell>
          <cell r="X49">
            <v>1010</v>
          </cell>
        </row>
        <row r="50">
          <cell r="B50">
            <v>108</v>
          </cell>
          <cell r="C50">
            <v>10</v>
          </cell>
          <cell r="D50" t="str">
            <v>ОАО "АНГС"</v>
          </cell>
          <cell r="E50">
            <v>1000</v>
          </cell>
          <cell r="F50">
            <v>0</v>
          </cell>
          <cell r="G50">
            <v>0</v>
          </cell>
          <cell r="H50">
            <v>160.4</v>
          </cell>
          <cell r="I50">
            <v>147.69999999999999</v>
          </cell>
          <cell r="J50">
            <v>146.39999999999998</v>
          </cell>
          <cell r="K50">
            <v>131.1</v>
          </cell>
          <cell r="L50">
            <v>105.5</v>
          </cell>
          <cell r="M50">
            <v>94.9</v>
          </cell>
          <cell r="N50">
            <v>83.3</v>
          </cell>
          <cell r="O50">
            <v>98.3</v>
          </cell>
          <cell r="P50">
            <v>114.30000000000001</v>
          </cell>
          <cell r="Q50">
            <v>128.6</v>
          </cell>
          <cell r="R50">
            <v>141.60000000000002</v>
          </cell>
          <cell r="S50">
            <v>157.6</v>
          </cell>
          <cell r="T50">
            <v>454.5</v>
          </cell>
          <cell r="U50">
            <v>331.5</v>
          </cell>
          <cell r="V50">
            <v>295.89999999999998</v>
          </cell>
          <cell r="W50">
            <v>427.80000000000007</v>
          </cell>
          <cell r="X50">
            <v>1509.6999999999998</v>
          </cell>
        </row>
        <row r="51">
          <cell r="C51">
            <v>10</v>
          </cell>
          <cell r="D51" t="str">
            <v>Пром. до 750 кВА   ВН</v>
          </cell>
          <cell r="E51">
            <v>1000</v>
          </cell>
          <cell r="F51">
            <v>0</v>
          </cell>
          <cell r="G51">
            <v>0</v>
          </cell>
          <cell r="H51">
            <v>62.8</v>
          </cell>
          <cell r="I51">
            <v>60.3</v>
          </cell>
          <cell r="J51">
            <v>61.1</v>
          </cell>
          <cell r="K51">
            <v>49.8</v>
          </cell>
          <cell r="L51">
            <v>35.6</v>
          </cell>
          <cell r="M51">
            <v>32.299999999999997</v>
          </cell>
          <cell r="N51">
            <v>32.299999999999997</v>
          </cell>
          <cell r="O51">
            <v>37.4</v>
          </cell>
          <cell r="P51">
            <v>39.5</v>
          </cell>
          <cell r="Q51">
            <v>47.7</v>
          </cell>
          <cell r="R51">
            <v>50.2</v>
          </cell>
          <cell r="S51">
            <v>55.8</v>
          </cell>
          <cell r="T51">
            <v>184.2</v>
          </cell>
          <cell r="U51">
            <v>117.7</v>
          </cell>
          <cell r="V51">
            <v>109.19999999999999</v>
          </cell>
          <cell r="W51">
            <v>153.69999999999999</v>
          </cell>
          <cell r="X51">
            <v>564.79999999999995</v>
          </cell>
        </row>
        <row r="52">
          <cell r="C52">
            <v>12</v>
          </cell>
          <cell r="D52" t="str">
            <v>Пром. до 750 кВА   СН2</v>
          </cell>
          <cell r="E52">
            <v>1007</v>
          </cell>
          <cell r="F52">
            <v>0</v>
          </cell>
          <cell r="G52">
            <v>0</v>
          </cell>
          <cell r="H52">
            <v>28</v>
          </cell>
          <cell r="I52">
            <v>26</v>
          </cell>
          <cell r="J52">
            <v>24</v>
          </cell>
          <cell r="K52">
            <v>22</v>
          </cell>
          <cell r="L52">
            <v>15</v>
          </cell>
          <cell r="M52">
            <v>14</v>
          </cell>
          <cell r="N52">
            <v>14</v>
          </cell>
          <cell r="O52">
            <v>17</v>
          </cell>
          <cell r="P52">
            <v>20</v>
          </cell>
          <cell r="Q52">
            <v>22</v>
          </cell>
          <cell r="R52">
            <v>26</v>
          </cell>
          <cell r="S52">
            <v>32</v>
          </cell>
          <cell r="T52">
            <v>78</v>
          </cell>
          <cell r="U52">
            <v>51</v>
          </cell>
          <cell r="V52">
            <v>51</v>
          </cell>
          <cell r="W52">
            <v>80</v>
          </cell>
          <cell r="X52">
            <v>260</v>
          </cell>
        </row>
        <row r="53">
          <cell r="C53">
            <v>13</v>
          </cell>
          <cell r="D53" t="str">
            <v>Пром. до 750 кВА   СН2</v>
          </cell>
          <cell r="E53">
            <v>1006</v>
          </cell>
          <cell r="F53">
            <v>0</v>
          </cell>
          <cell r="G53">
            <v>0</v>
          </cell>
          <cell r="H53">
            <v>30</v>
          </cell>
          <cell r="I53">
            <v>23.9</v>
          </cell>
          <cell r="J53">
            <v>21.5</v>
          </cell>
          <cell r="K53">
            <v>19.5</v>
          </cell>
          <cell r="L53">
            <v>16.3</v>
          </cell>
          <cell r="M53">
            <v>11.4</v>
          </cell>
          <cell r="N53">
            <v>11.4</v>
          </cell>
          <cell r="O53">
            <v>11.4</v>
          </cell>
          <cell r="P53">
            <v>15.2</v>
          </cell>
          <cell r="Q53">
            <v>19.3</v>
          </cell>
          <cell r="R53">
            <v>25.6</v>
          </cell>
          <cell r="S53">
            <v>30</v>
          </cell>
          <cell r="T53">
            <v>75.400000000000006</v>
          </cell>
          <cell r="U53">
            <v>47.199999999999996</v>
          </cell>
          <cell r="V53">
            <v>38</v>
          </cell>
          <cell r="W53">
            <v>74.900000000000006</v>
          </cell>
          <cell r="X53">
            <v>235.5</v>
          </cell>
        </row>
        <row r="54">
          <cell r="B54">
            <v>109</v>
          </cell>
          <cell r="C54">
            <v>14</v>
          </cell>
          <cell r="D54" t="str">
            <v>Пром. до 750 кВА   СН2</v>
          </cell>
          <cell r="E54">
            <v>1006</v>
          </cell>
          <cell r="F54">
            <v>1016</v>
          </cell>
          <cell r="G54">
            <v>0</v>
          </cell>
          <cell r="H54">
            <v>39.6</v>
          </cell>
          <cell r="I54">
            <v>37.5</v>
          </cell>
          <cell r="J54">
            <v>39.799999999999997</v>
          </cell>
          <cell r="K54">
            <v>39.799999999999997</v>
          </cell>
          <cell r="L54">
            <v>38.6</v>
          </cell>
          <cell r="M54">
            <v>37.200000000000003</v>
          </cell>
          <cell r="N54">
            <v>25.6</v>
          </cell>
          <cell r="O54">
            <v>32.5</v>
          </cell>
          <cell r="P54">
            <v>39.6</v>
          </cell>
          <cell r="Q54">
            <v>39.6</v>
          </cell>
          <cell r="R54">
            <v>39.799999999999997</v>
          </cell>
          <cell r="S54">
            <v>39.799999999999997</v>
          </cell>
          <cell r="T54">
            <v>116.89999999999999</v>
          </cell>
          <cell r="U54">
            <v>115.60000000000001</v>
          </cell>
          <cell r="V54">
            <v>97.7</v>
          </cell>
          <cell r="W54">
            <v>119.2</v>
          </cell>
          <cell r="X54">
            <v>449.40000000000009</v>
          </cell>
        </row>
        <row r="55">
          <cell r="B55">
            <v>109</v>
          </cell>
          <cell r="C55">
            <v>11</v>
          </cell>
          <cell r="D55" t="str">
            <v>ООО "НСГД"</v>
          </cell>
          <cell r="E55">
            <v>1000</v>
          </cell>
          <cell r="F55">
            <v>0</v>
          </cell>
          <cell r="G55">
            <v>0</v>
          </cell>
          <cell r="H55">
            <v>196.1</v>
          </cell>
          <cell r="I55">
            <v>177.2</v>
          </cell>
          <cell r="J55">
            <v>156.1</v>
          </cell>
          <cell r="K55">
            <v>133</v>
          </cell>
          <cell r="L55">
            <v>101.9</v>
          </cell>
          <cell r="M55">
            <v>72.7</v>
          </cell>
          <cell r="N55">
            <v>57.7</v>
          </cell>
          <cell r="O55">
            <v>84.7</v>
          </cell>
          <cell r="P55">
            <v>124.9</v>
          </cell>
          <cell r="Q55">
            <v>141.1</v>
          </cell>
          <cell r="R55">
            <v>165.2</v>
          </cell>
          <cell r="S55">
            <v>187.2</v>
          </cell>
          <cell r="T55">
            <v>529.4</v>
          </cell>
          <cell r="U55">
            <v>307.60000000000002</v>
          </cell>
          <cell r="V55">
            <v>267.3</v>
          </cell>
          <cell r="W55">
            <v>493.49999999999994</v>
          </cell>
          <cell r="X55">
            <v>1597.8000000000002</v>
          </cell>
        </row>
        <row r="56">
          <cell r="C56">
            <v>11</v>
          </cell>
          <cell r="D56" t="str">
            <v>Пром. до 750 кВА   ВН</v>
          </cell>
          <cell r="E56">
            <v>1000</v>
          </cell>
          <cell r="F56">
            <v>0</v>
          </cell>
          <cell r="G56">
            <v>0</v>
          </cell>
          <cell r="H56">
            <v>49</v>
          </cell>
          <cell r="I56">
            <v>44</v>
          </cell>
          <cell r="J56">
            <v>47</v>
          </cell>
          <cell r="K56">
            <v>38</v>
          </cell>
          <cell r="L56">
            <v>24</v>
          </cell>
          <cell r="M56">
            <v>14</v>
          </cell>
          <cell r="N56">
            <v>12</v>
          </cell>
          <cell r="O56">
            <v>22</v>
          </cell>
          <cell r="P56">
            <v>28</v>
          </cell>
          <cell r="Q56">
            <v>40</v>
          </cell>
          <cell r="R56">
            <v>45</v>
          </cell>
          <cell r="S56">
            <v>50</v>
          </cell>
          <cell r="T56">
            <v>140</v>
          </cell>
          <cell r="U56">
            <v>76</v>
          </cell>
          <cell r="V56">
            <v>62</v>
          </cell>
          <cell r="W56">
            <v>135</v>
          </cell>
          <cell r="X56">
            <v>413</v>
          </cell>
        </row>
        <row r="57">
          <cell r="C57">
            <v>13</v>
          </cell>
          <cell r="D57" t="str">
            <v>Пром. до 750 кВА   СН2</v>
          </cell>
          <cell r="E57">
            <v>1007</v>
          </cell>
          <cell r="F57">
            <v>0</v>
          </cell>
          <cell r="G57">
            <v>0</v>
          </cell>
          <cell r="H57">
            <v>13.5</v>
          </cell>
          <cell r="I57">
            <v>12.5</v>
          </cell>
          <cell r="J57">
            <v>9.4</v>
          </cell>
          <cell r="K57">
            <v>7.4</v>
          </cell>
          <cell r="L57">
            <v>5.4</v>
          </cell>
          <cell r="M57">
            <v>6.3</v>
          </cell>
          <cell r="N57">
            <v>4.3</v>
          </cell>
          <cell r="O57">
            <v>8.3000000000000007</v>
          </cell>
          <cell r="P57">
            <v>10.4</v>
          </cell>
          <cell r="Q57">
            <v>10.4</v>
          </cell>
          <cell r="R57">
            <v>12.5</v>
          </cell>
          <cell r="S57">
            <v>12.5</v>
          </cell>
          <cell r="T57">
            <v>35.4</v>
          </cell>
          <cell r="U57">
            <v>19.100000000000001</v>
          </cell>
          <cell r="V57">
            <v>23</v>
          </cell>
          <cell r="W57">
            <v>35.4</v>
          </cell>
          <cell r="X57">
            <v>112.9</v>
          </cell>
        </row>
        <row r="58">
          <cell r="B58">
            <v>107</v>
          </cell>
          <cell r="C58">
            <v>12</v>
          </cell>
          <cell r="D58" t="str">
            <v>Пром. до 750 кВА   СН2</v>
          </cell>
          <cell r="E58">
            <v>1004</v>
          </cell>
          <cell r="F58">
            <v>0</v>
          </cell>
          <cell r="G58">
            <v>0</v>
          </cell>
          <cell r="H58">
            <v>3.6</v>
          </cell>
          <cell r="I58">
            <v>3.7</v>
          </cell>
          <cell r="J58">
            <v>4.7</v>
          </cell>
          <cell r="K58">
            <v>4.5999999999999996</v>
          </cell>
          <cell r="L58">
            <v>2.5</v>
          </cell>
          <cell r="M58">
            <v>3.4</v>
          </cell>
          <cell r="N58">
            <v>2.4</v>
          </cell>
          <cell r="O58">
            <v>2.4</v>
          </cell>
          <cell r="P58">
            <v>3.5</v>
          </cell>
          <cell r="Q58">
            <v>3.7</v>
          </cell>
          <cell r="R58">
            <v>3.7</v>
          </cell>
          <cell r="S58">
            <v>3.7</v>
          </cell>
          <cell r="T58">
            <v>12</v>
          </cell>
          <cell r="U58">
            <v>10.5</v>
          </cell>
          <cell r="V58">
            <v>8.3000000000000007</v>
          </cell>
          <cell r="W58">
            <v>11.100000000000001</v>
          </cell>
          <cell r="X58">
            <v>41.900000000000006</v>
          </cell>
        </row>
        <row r="59">
          <cell r="B59">
            <v>107</v>
          </cell>
          <cell r="C59">
            <v>14</v>
          </cell>
          <cell r="D59" t="str">
            <v>Пром. до 750 кВА   СН2</v>
          </cell>
          <cell r="E59">
            <v>1007</v>
          </cell>
          <cell r="F59">
            <v>1004</v>
          </cell>
          <cell r="G59">
            <v>0</v>
          </cell>
          <cell r="H59">
            <v>38</v>
          </cell>
          <cell r="I59">
            <v>38</v>
          </cell>
          <cell r="J59">
            <v>39</v>
          </cell>
          <cell r="K59">
            <v>30</v>
          </cell>
          <cell r="L59">
            <v>25</v>
          </cell>
          <cell r="M59">
            <v>19</v>
          </cell>
          <cell r="N59">
            <v>19</v>
          </cell>
          <cell r="O59">
            <v>17</v>
          </cell>
          <cell r="P59">
            <v>22</v>
          </cell>
          <cell r="Q59">
            <v>29</v>
          </cell>
          <cell r="R59">
            <v>33</v>
          </cell>
          <cell r="S59">
            <v>37</v>
          </cell>
          <cell r="T59">
            <v>115</v>
          </cell>
          <cell r="U59">
            <v>74</v>
          </cell>
          <cell r="V59">
            <v>58</v>
          </cell>
          <cell r="W59">
            <v>99</v>
          </cell>
          <cell r="X59">
            <v>346</v>
          </cell>
        </row>
        <row r="60">
          <cell r="C60">
            <v>84</v>
          </cell>
          <cell r="D60" t="str">
            <v>Пром. до 750 кВА   СН2</v>
          </cell>
          <cell r="E60">
            <v>1006</v>
          </cell>
          <cell r="F60">
            <v>0</v>
          </cell>
          <cell r="G60">
            <v>0</v>
          </cell>
          <cell r="H60">
            <v>20</v>
          </cell>
          <cell r="I60">
            <v>20</v>
          </cell>
          <cell r="J60">
            <v>16</v>
          </cell>
          <cell r="K60">
            <v>14</v>
          </cell>
          <cell r="L60">
            <v>10</v>
          </cell>
          <cell r="M60">
            <v>7</v>
          </cell>
          <cell r="N60">
            <v>5</v>
          </cell>
          <cell r="O60">
            <v>10</v>
          </cell>
          <cell r="P60">
            <v>12</v>
          </cell>
          <cell r="Q60">
            <v>14</v>
          </cell>
          <cell r="R60">
            <v>16</v>
          </cell>
          <cell r="S60">
            <v>19</v>
          </cell>
          <cell r="T60">
            <v>56</v>
          </cell>
          <cell r="U60">
            <v>31</v>
          </cell>
          <cell r="V60">
            <v>27</v>
          </cell>
          <cell r="W60">
            <v>49</v>
          </cell>
          <cell r="X60">
            <v>163</v>
          </cell>
        </row>
        <row r="61">
          <cell r="B61">
            <v>108</v>
          </cell>
          <cell r="C61">
            <v>85</v>
          </cell>
          <cell r="D61" t="str">
            <v>Пром. до 750 кВА   СН2</v>
          </cell>
          <cell r="E61">
            <v>1006</v>
          </cell>
          <cell r="F61">
            <v>0</v>
          </cell>
          <cell r="G61">
            <v>0</v>
          </cell>
          <cell r="H61">
            <v>58</v>
          </cell>
          <cell r="I61">
            <v>46</v>
          </cell>
          <cell r="J61">
            <v>30</v>
          </cell>
          <cell r="K61">
            <v>30</v>
          </cell>
          <cell r="L61">
            <v>27</v>
          </cell>
          <cell r="M61">
            <v>15</v>
          </cell>
          <cell r="N61">
            <v>7</v>
          </cell>
          <cell r="O61">
            <v>16</v>
          </cell>
          <cell r="P61">
            <v>38</v>
          </cell>
          <cell r="Q61">
            <v>34</v>
          </cell>
          <cell r="R61">
            <v>44</v>
          </cell>
          <cell r="S61">
            <v>51</v>
          </cell>
          <cell r="T61">
            <v>134</v>
          </cell>
          <cell r="U61">
            <v>72</v>
          </cell>
          <cell r="V61">
            <v>61</v>
          </cell>
          <cell r="W61">
            <v>129</v>
          </cell>
          <cell r="X61">
            <v>396</v>
          </cell>
        </row>
        <row r="62">
          <cell r="B62">
            <v>108</v>
          </cell>
          <cell r="C62">
            <v>15</v>
          </cell>
          <cell r="D62" t="str">
            <v>Пром. до 750 кВА   НН</v>
          </cell>
          <cell r="E62">
            <v>1006</v>
          </cell>
          <cell r="F62">
            <v>0</v>
          </cell>
          <cell r="G62">
            <v>0</v>
          </cell>
          <cell r="H62">
            <v>10</v>
          </cell>
          <cell r="I62">
            <v>9</v>
          </cell>
          <cell r="J62">
            <v>6</v>
          </cell>
          <cell r="K62">
            <v>5</v>
          </cell>
          <cell r="L62">
            <v>5</v>
          </cell>
          <cell r="M62">
            <v>5</v>
          </cell>
          <cell r="N62">
            <v>5</v>
          </cell>
          <cell r="O62">
            <v>5</v>
          </cell>
          <cell r="P62">
            <v>6</v>
          </cell>
          <cell r="Q62">
            <v>6</v>
          </cell>
          <cell r="R62">
            <v>7</v>
          </cell>
          <cell r="S62">
            <v>9</v>
          </cell>
          <cell r="T62">
            <v>25</v>
          </cell>
          <cell r="U62">
            <v>15</v>
          </cell>
          <cell r="V62">
            <v>16</v>
          </cell>
          <cell r="W62">
            <v>22</v>
          </cell>
          <cell r="X62">
            <v>78</v>
          </cell>
        </row>
        <row r="63">
          <cell r="B63">
            <v>0</v>
          </cell>
          <cell r="C63">
            <v>123</v>
          </cell>
          <cell r="D63" t="str">
            <v>ООО "РИТЭК Техносервис"</v>
          </cell>
          <cell r="E63">
            <v>1006</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row>
        <row r="64">
          <cell r="B64">
            <v>110</v>
          </cell>
          <cell r="C64">
            <v>11</v>
          </cell>
          <cell r="D64" t="str">
            <v>Пром. до 750 кВА   ВН</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row>
        <row r="65">
          <cell r="C65">
            <v>11</v>
          </cell>
          <cell r="D65" t="str">
            <v>Пром. до 750 кВА   ВН</v>
          </cell>
          <cell r="E65">
            <v>0</v>
          </cell>
          <cell r="F65">
            <v>0</v>
          </cell>
          <cell r="G65">
            <v>0</v>
          </cell>
          <cell r="H65">
            <v>30</v>
          </cell>
          <cell r="I65">
            <v>23.9</v>
          </cell>
          <cell r="J65">
            <v>21.5</v>
          </cell>
          <cell r="K65">
            <v>19.5</v>
          </cell>
          <cell r="L65">
            <v>16.3</v>
          </cell>
          <cell r="M65">
            <v>11.4</v>
          </cell>
          <cell r="N65">
            <v>11.4</v>
          </cell>
          <cell r="O65">
            <v>11.4</v>
          </cell>
          <cell r="P65">
            <v>15.2</v>
          </cell>
          <cell r="Q65">
            <v>19.3</v>
          </cell>
          <cell r="R65">
            <v>25.6</v>
          </cell>
          <cell r="S65">
            <v>30</v>
          </cell>
          <cell r="T65">
            <v>0</v>
          </cell>
          <cell r="U65">
            <v>0</v>
          </cell>
          <cell r="V65">
            <v>0</v>
          </cell>
          <cell r="W65">
            <v>0</v>
          </cell>
          <cell r="X65">
            <v>0</v>
          </cell>
        </row>
        <row r="66">
          <cell r="B66">
            <v>0</v>
          </cell>
          <cell r="C66">
            <v>12</v>
          </cell>
          <cell r="D66" t="str">
            <v>Новый Абонент</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row>
        <row r="67">
          <cell r="B67">
            <v>111</v>
          </cell>
          <cell r="C67">
            <v>11</v>
          </cell>
          <cell r="D67" t="str">
            <v>Пром. до 750 кВА   ВН</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row>
        <row r="68">
          <cell r="C68">
            <v>11</v>
          </cell>
          <cell r="D68" t="str">
            <v>Пром. до 750 кВА   ВН</v>
          </cell>
          <cell r="E68">
            <v>0</v>
          </cell>
          <cell r="F68">
            <v>0</v>
          </cell>
          <cell r="G68">
            <v>0</v>
          </cell>
          <cell r="H68">
            <v>49</v>
          </cell>
          <cell r="I68">
            <v>44</v>
          </cell>
          <cell r="J68">
            <v>47</v>
          </cell>
          <cell r="K68">
            <v>38</v>
          </cell>
          <cell r="L68">
            <v>24</v>
          </cell>
          <cell r="M68">
            <v>14</v>
          </cell>
          <cell r="N68">
            <v>12</v>
          </cell>
          <cell r="O68">
            <v>22</v>
          </cell>
          <cell r="P68">
            <v>28</v>
          </cell>
          <cell r="Q68">
            <v>40</v>
          </cell>
          <cell r="R68">
            <v>45</v>
          </cell>
          <cell r="S68">
            <v>50</v>
          </cell>
          <cell r="T68">
            <v>0</v>
          </cell>
          <cell r="U68">
            <v>0</v>
          </cell>
          <cell r="V68">
            <v>0</v>
          </cell>
          <cell r="W68">
            <v>0</v>
          </cell>
          <cell r="X68">
            <v>0</v>
          </cell>
        </row>
        <row r="69">
          <cell r="B69">
            <v>0</v>
          </cell>
          <cell r="C69">
            <v>12</v>
          </cell>
          <cell r="D69" t="str">
            <v>Надымский Аэропорт</v>
          </cell>
          <cell r="E69">
            <v>0</v>
          </cell>
          <cell r="F69">
            <v>0</v>
          </cell>
          <cell r="G69">
            <v>0</v>
          </cell>
          <cell r="H69">
            <v>494.05</v>
          </cell>
          <cell r="I69">
            <v>427.55</v>
          </cell>
          <cell r="J69">
            <v>408.55</v>
          </cell>
          <cell r="K69">
            <v>362.55</v>
          </cell>
          <cell r="L69">
            <v>273.05</v>
          </cell>
          <cell r="M69">
            <v>180.55</v>
          </cell>
          <cell r="N69">
            <v>157.55000000000001</v>
          </cell>
          <cell r="O69">
            <v>217.05</v>
          </cell>
          <cell r="P69">
            <v>272.55</v>
          </cell>
          <cell r="Q69">
            <v>367.55</v>
          </cell>
          <cell r="R69">
            <v>423.55</v>
          </cell>
          <cell r="S69">
            <v>448.55</v>
          </cell>
          <cell r="T69">
            <v>1330.15</v>
          </cell>
          <cell r="U69">
            <v>816.15000000000009</v>
          </cell>
          <cell r="V69">
            <v>647.15000000000009</v>
          </cell>
          <cell r="W69">
            <v>1239.6500000000001</v>
          </cell>
          <cell r="X69">
            <v>4033.1000000000013</v>
          </cell>
        </row>
        <row r="70">
          <cell r="B70">
            <v>112</v>
          </cell>
          <cell r="C70">
            <v>11</v>
          </cell>
          <cell r="D70" t="str">
            <v>Пром. до 750 кВА   ВН</v>
          </cell>
          <cell r="E70">
            <v>1000</v>
          </cell>
          <cell r="F70">
            <v>0</v>
          </cell>
          <cell r="G70">
            <v>0</v>
          </cell>
          <cell r="H70">
            <v>70</v>
          </cell>
          <cell r="I70">
            <v>70</v>
          </cell>
          <cell r="J70">
            <v>55</v>
          </cell>
          <cell r="K70">
            <v>56</v>
          </cell>
          <cell r="L70">
            <v>48</v>
          </cell>
          <cell r="M70">
            <v>36</v>
          </cell>
          <cell r="N70">
            <v>38</v>
          </cell>
          <cell r="O70">
            <v>45</v>
          </cell>
          <cell r="P70">
            <v>50</v>
          </cell>
          <cell r="Q70">
            <v>55</v>
          </cell>
          <cell r="R70">
            <v>60</v>
          </cell>
          <cell r="S70">
            <v>65</v>
          </cell>
          <cell r="T70">
            <v>195</v>
          </cell>
          <cell r="U70">
            <v>140</v>
          </cell>
          <cell r="V70">
            <v>133</v>
          </cell>
          <cell r="W70">
            <v>180</v>
          </cell>
          <cell r="X70">
            <v>648</v>
          </cell>
        </row>
        <row r="71">
          <cell r="C71">
            <v>11</v>
          </cell>
          <cell r="D71" t="str">
            <v>Пром. до 750 кВА   ВН</v>
          </cell>
          <cell r="E71">
            <v>1000</v>
          </cell>
          <cell r="F71">
            <v>0</v>
          </cell>
          <cell r="G71">
            <v>0</v>
          </cell>
          <cell r="H71">
            <v>70</v>
          </cell>
          <cell r="I71">
            <v>70</v>
          </cell>
          <cell r="J71">
            <v>55</v>
          </cell>
          <cell r="K71">
            <v>56</v>
          </cell>
          <cell r="L71">
            <v>48</v>
          </cell>
          <cell r="M71">
            <v>36</v>
          </cell>
          <cell r="N71">
            <v>38</v>
          </cell>
          <cell r="O71">
            <v>45</v>
          </cell>
          <cell r="P71">
            <v>50</v>
          </cell>
          <cell r="Q71">
            <v>55</v>
          </cell>
          <cell r="R71">
            <v>60</v>
          </cell>
          <cell r="S71">
            <v>65</v>
          </cell>
          <cell r="T71">
            <v>195</v>
          </cell>
          <cell r="U71">
            <v>140</v>
          </cell>
          <cell r="V71">
            <v>133</v>
          </cell>
          <cell r="W71">
            <v>180</v>
          </cell>
          <cell r="X71">
            <v>648</v>
          </cell>
        </row>
        <row r="72">
          <cell r="C72">
            <v>22</v>
          </cell>
          <cell r="D72" t="str">
            <v>Непромышленные потребители ВН</v>
          </cell>
          <cell r="E72">
            <v>1000</v>
          </cell>
          <cell r="F72">
            <v>0</v>
          </cell>
          <cell r="G72">
            <v>0</v>
          </cell>
          <cell r="H72">
            <v>410</v>
          </cell>
          <cell r="I72">
            <v>345</v>
          </cell>
          <cell r="J72">
            <v>340</v>
          </cell>
          <cell r="K72">
            <v>295</v>
          </cell>
          <cell r="L72">
            <v>215</v>
          </cell>
          <cell r="M72">
            <v>135</v>
          </cell>
          <cell r="N72">
            <v>110</v>
          </cell>
          <cell r="O72">
            <v>160</v>
          </cell>
          <cell r="P72">
            <v>210</v>
          </cell>
          <cell r="Q72">
            <v>300</v>
          </cell>
          <cell r="R72">
            <v>350</v>
          </cell>
          <cell r="S72">
            <v>370</v>
          </cell>
          <cell r="T72">
            <v>1095</v>
          </cell>
          <cell r="U72">
            <v>645</v>
          </cell>
          <cell r="V72">
            <v>480</v>
          </cell>
          <cell r="W72">
            <v>1020</v>
          </cell>
          <cell r="X72">
            <v>3240</v>
          </cell>
        </row>
        <row r="73">
          <cell r="C73">
            <v>105</v>
          </cell>
          <cell r="D73" t="str">
            <v>Население с эл.плитами   НН</v>
          </cell>
          <cell r="E73">
            <v>1000</v>
          </cell>
          <cell r="F73">
            <v>0</v>
          </cell>
          <cell r="G73">
            <v>0</v>
          </cell>
          <cell r="H73">
            <v>6.5</v>
          </cell>
          <cell r="I73">
            <v>6</v>
          </cell>
          <cell r="J73">
            <v>7</v>
          </cell>
          <cell r="K73">
            <v>6</v>
          </cell>
          <cell r="L73">
            <v>4.5</v>
          </cell>
          <cell r="M73">
            <v>4</v>
          </cell>
          <cell r="N73">
            <v>4</v>
          </cell>
          <cell r="O73">
            <v>6</v>
          </cell>
          <cell r="P73">
            <v>6</v>
          </cell>
          <cell r="Q73">
            <v>6.5</v>
          </cell>
          <cell r="R73">
            <v>7</v>
          </cell>
          <cell r="S73">
            <v>6.5</v>
          </cell>
          <cell r="T73">
            <v>19.5</v>
          </cell>
          <cell r="U73">
            <v>14.5</v>
          </cell>
          <cell r="V73">
            <v>16</v>
          </cell>
          <cell r="W73">
            <v>20</v>
          </cell>
          <cell r="X73">
            <v>70</v>
          </cell>
        </row>
        <row r="74">
          <cell r="C74">
            <v>23</v>
          </cell>
          <cell r="D74" t="str">
            <v>Непромышленные потребители СН2</v>
          </cell>
          <cell r="E74">
            <v>1007</v>
          </cell>
          <cell r="F74">
            <v>1004</v>
          </cell>
          <cell r="G74">
            <v>0</v>
          </cell>
          <cell r="H74">
            <v>7.5</v>
          </cell>
          <cell r="I74">
            <v>6.5</v>
          </cell>
          <cell r="J74">
            <v>6.5</v>
          </cell>
          <cell r="K74">
            <v>5.5</v>
          </cell>
          <cell r="L74">
            <v>5.5</v>
          </cell>
          <cell r="M74">
            <v>5.5</v>
          </cell>
          <cell r="N74">
            <v>5.5</v>
          </cell>
          <cell r="O74">
            <v>6</v>
          </cell>
          <cell r="P74">
            <v>6.5</v>
          </cell>
          <cell r="Q74">
            <v>6</v>
          </cell>
          <cell r="R74">
            <v>6.5</v>
          </cell>
          <cell r="S74">
            <v>7</v>
          </cell>
          <cell r="T74">
            <v>20.5</v>
          </cell>
          <cell r="U74">
            <v>16.5</v>
          </cell>
          <cell r="V74">
            <v>18</v>
          </cell>
          <cell r="W74">
            <v>19.5</v>
          </cell>
          <cell r="X74">
            <v>74.5</v>
          </cell>
        </row>
        <row r="75">
          <cell r="B75">
            <v>0</v>
          </cell>
          <cell r="C75">
            <v>26</v>
          </cell>
          <cell r="D75" t="str">
            <v>"Надымэлектрогаз"</v>
          </cell>
          <cell r="E75">
            <v>1007</v>
          </cell>
          <cell r="F75">
            <v>1012</v>
          </cell>
          <cell r="G75">
            <v>0</v>
          </cell>
          <cell r="H75">
            <v>23.5</v>
          </cell>
          <cell r="I75">
            <v>22</v>
          </cell>
          <cell r="J75">
            <v>20</v>
          </cell>
          <cell r="K75">
            <v>16.5</v>
          </cell>
          <cell r="L75">
            <v>13.5</v>
          </cell>
          <cell r="M75">
            <v>12</v>
          </cell>
          <cell r="N75">
            <v>11.5</v>
          </cell>
          <cell r="O75">
            <v>12</v>
          </cell>
          <cell r="P75">
            <v>16</v>
          </cell>
          <cell r="Q75">
            <v>18</v>
          </cell>
          <cell r="R75">
            <v>21.5</v>
          </cell>
          <cell r="S75">
            <v>26</v>
          </cell>
          <cell r="T75">
            <v>65.5</v>
          </cell>
          <cell r="U75">
            <v>42</v>
          </cell>
          <cell r="V75">
            <v>39.5</v>
          </cell>
          <cell r="W75">
            <v>65.5</v>
          </cell>
          <cell r="X75">
            <v>212.5</v>
          </cell>
        </row>
        <row r="76">
          <cell r="B76">
            <v>113</v>
          </cell>
          <cell r="C76">
            <v>11</v>
          </cell>
          <cell r="D76" t="str">
            <v>Пром. до 750 кВА   ВН</v>
          </cell>
          <cell r="E76">
            <v>1000</v>
          </cell>
          <cell r="F76">
            <v>0</v>
          </cell>
          <cell r="G76">
            <v>0</v>
          </cell>
          <cell r="H76">
            <v>13.5</v>
          </cell>
          <cell r="I76">
            <v>12</v>
          </cell>
          <cell r="J76">
            <v>11</v>
          </cell>
          <cell r="K76">
            <v>8</v>
          </cell>
          <cell r="L76">
            <v>6</v>
          </cell>
          <cell r="M76">
            <v>5.5</v>
          </cell>
          <cell r="N76">
            <v>5.5</v>
          </cell>
          <cell r="O76">
            <v>6</v>
          </cell>
          <cell r="P76">
            <v>9</v>
          </cell>
          <cell r="Q76">
            <v>10</v>
          </cell>
          <cell r="R76">
            <v>11.5</v>
          </cell>
          <cell r="S76">
            <v>14</v>
          </cell>
          <cell r="T76">
            <v>36.5</v>
          </cell>
          <cell r="U76">
            <v>19.5</v>
          </cell>
          <cell r="V76">
            <v>20.5</v>
          </cell>
          <cell r="W76">
            <v>35.5</v>
          </cell>
          <cell r="X76">
            <v>112</v>
          </cell>
        </row>
        <row r="77">
          <cell r="C77">
            <v>11</v>
          </cell>
          <cell r="D77" t="str">
            <v>Пром. до 750 кВА   ВН</v>
          </cell>
          <cell r="E77">
            <v>1000</v>
          </cell>
          <cell r="F77">
            <v>0</v>
          </cell>
          <cell r="G77">
            <v>0</v>
          </cell>
          <cell r="H77">
            <v>13.5</v>
          </cell>
          <cell r="I77">
            <v>12</v>
          </cell>
          <cell r="J77">
            <v>11</v>
          </cell>
          <cell r="K77">
            <v>8</v>
          </cell>
          <cell r="L77">
            <v>6</v>
          </cell>
          <cell r="M77">
            <v>5.5</v>
          </cell>
          <cell r="N77">
            <v>5.5</v>
          </cell>
          <cell r="O77">
            <v>6</v>
          </cell>
          <cell r="P77">
            <v>9</v>
          </cell>
          <cell r="Q77">
            <v>10</v>
          </cell>
          <cell r="R77">
            <v>11.5</v>
          </cell>
          <cell r="S77">
            <v>14</v>
          </cell>
          <cell r="T77">
            <v>36.5</v>
          </cell>
          <cell r="U77">
            <v>19.5</v>
          </cell>
          <cell r="V77">
            <v>20.5</v>
          </cell>
          <cell r="W77">
            <v>35.5</v>
          </cell>
          <cell r="X77">
            <v>112</v>
          </cell>
        </row>
        <row r="78">
          <cell r="B78">
            <v>0</v>
          </cell>
          <cell r="C78">
            <v>12</v>
          </cell>
          <cell r="D78" t="str">
            <v>Новый Абонент</v>
          </cell>
          <cell r="E78">
            <v>1006</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row>
        <row r="79">
          <cell r="B79">
            <v>114</v>
          </cell>
          <cell r="C79">
            <v>11</v>
          </cell>
          <cell r="D79" t="str">
            <v>Пром. до 750 кВА   ВН</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row>
        <row r="80">
          <cell r="C80">
            <v>11</v>
          </cell>
          <cell r="D80" t="str">
            <v>Пром. до 750 кВА   ВН</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row>
        <row r="81">
          <cell r="B81">
            <v>0</v>
          </cell>
          <cell r="C81">
            <v>12</v>
          </cell>
          <cell r="D81" t="str">
            <v>ООО "ССС 2000"</v>
          </cell>
          <cell r="E81">
            <v>0</v>
          </cell>
          <cell r="F81">
            <v>0</v>
          </cell>
          <cell r="G81">
            <v>0</v>
          </cell>
          <cell r="H81">
            <v>13</v>
          </cell>
          <cell r="I81">
            <v>13</v>
          </cell>
          <cell r="J81">
            <v>13</v>
          </cell>
          <cell r="K81">
            <v>13</v>
          </cell>
          <cell r="L81">
            <v>10</v>
          </cell>
          <cell r="M81">
            <v>10</v>
          </cell>
          <cell r="N81">
            <v>9</v>
          </cell>
          <cell r="O81">
            <v>9</v>
          </cell>
          <cell r="P81">
            <v>10</v>
          </cell>
          <cell r="Q81">
            <v>13</v>
          </cell>
          <cell r="R81">
            <v>13</v>
          </cell>
          <cell r="S81">
            <v>13</v>
          </cell>
          <cell r="T81">
            <v>39</v>
          </cell>
          <cell r="U81">
            <v>33</v>
          </cell>
          <cell r="V81">
            <v>28</v>
          </cell>
          <cell r="W81">
            <v>39</v>
          </cell>
          <cell r="X81">
            <v>139</v>
          </cell>
        </row>
        <row r="82">
          <cell r="B82">
            <v>115</v>
          </cell>
          <cell r="C82">
            <v>12</v>
          </cell>
          <cell r="D82" t="str">
            <v>Пром. до 750 кВА   СН2</v>
          </cell>
          <cell r="E82">
            <v>0</v>
          </cell>
          <cell r="F82">
            <v>0</v>
          </cell>
          <cell r="G82">
            <v>0</v>
          </cell>
          <cell r="H82">
            <v>13</v>
          </cell>
          <cell r="I82">
            <v>13</v>
          </cell>
          <cell r="J82">
            <v>13</v>
          </cell>
          <cell r="K82">
            <v>13</v>
          </cell>
          <cell r="L82">
            <v>10</v>
          </cell>
          <cell r="M82">
            <v>10</v>
          </cell>
          <cell r="N82">
            <v>9</v>
          </cell>
          <cell r="O82">
            <v>9</v>
          </cell>
          <cell r="P82">
            <v>10</v>
          </cell>
          <cell r="Q82">
            <v>13</v>
          </cell>
          <cell r="R82">
            <v>13</v>
          </cell>
          <cell r="S82">
            <v>13</v>
          </cell>
          <cell r="T82">
            <v>0</v>
          </cell>
          <cell r="U82">
            <v>0</v>
          </cell>
          <cell r="V82">
            <v>0</v>
          </cell>
          <cell r="W82">
            <v>0</v>
          </cell>
          <cell r="X82">
            <v>0</v>
          </cell>
        </row>
        <row r="83">
          <cell r="C83">
            <v>12</v>
          </cell>
          <cell r="D83" t="str">
            <v>Пром. до 750 кВА   СН2</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row>
        <row r="84">
          <cell r="B84">
            <v>0</v>
          </cell>
          <cell r="C84">
            <v>13</v>
          </cell>
          <cell r="D84" t="str">
            <v>ООО "Запсибгазторг" филиал "Надымгазторг"</v>
          </cell>
          <cell r="E84">
            <v>1007</v>
          </cell>
          <cell r="F84">
            <v>0</v>
          </cell>
          <cell r="G84">
            <v>0</v>
          </cell>
          <cell r="H84">
            <v>838.2</v>
          </cell>
          <cell r="I84">
            <v>858</v>
          </cell>
          <cell r="J84">
            <v>499.20000000000005</v>
          </cell>
          <cell r="K84">
            <v>438.3</v>
          </cell>
          <cell r="L84">
            <v>518.29999999999995</v>
          </cell>
          <cell r="M84">
            <v>419.4</v>
          </cell>
          <cell r="N84">
            <v>370.4</v>
          </cell>
          <cell r="O84">
            <v>346.5</v>
          </cell>
          <cell r="P84">
            <v>555.9</v>
          </cell>
          <cell r="Q84">
            <v>586.30000000000007</v>
          </cell>
          <cell r="R84">
            <v>596.69999999999993</v>
          </cell>
          <cell r="S84">
            <v>636.20000000000005</v>
          </cell>
          <cell r="T84">
            <v>2195.4</v>
          </cell>
          <cell r="U84">
            <v>1376</v>
          </cell>
          <cell r="V84">
            <v>1272.8</v>
          </cell>
          <cell r="W84">
            <v>1819.2</v>
          </cell>
          <cell r="X84">
            <v>6663.4</v>
          </cell>
        </row>
        <row r="85">
          <cell r="B85">
            <v>116</v>
          </cell>
          <cell r="C85">
            <v>10</v>
          </cell>
          <cell r="D85" t="str">
            <v>Пром. до 750 кВА   ВН</v>
          </cell>
          <cell r="E85">
            <v>1000</v>
          </cell>
          <cell r="F85">
            <v>0</v>
          </cell>
          <cell r="G85">
            <v>0</v>
          </cell>
          <cell r="H85">
            <v>9.1</v>
          </cell>
          <cell r="I85">
            <v>9.1</v>
          </cell>
          <cell r="J85">
            <v>6.5</v>
          </cell>
          <cell r="K85">
            <v>6.5</v>
          </cell>
          <cell r="L85">
            <v>11.8</v>
          </cell>
          <cell r="M85">
            <v>11.8</v>
          </cell>
          <cell r="N85">
            <v>3.3</v>
          </cell>
          <cell r="O85">
            <v>3.9</v>
          </cell>
          <cell r="P85">
            <v>3.9</v>
          </cell>
          <cell r="Q85">
            <v>3.9</v>
          </cell>
          <cell r="R85">
            <v>3.9</v>
          </cell>
          <cell r="S85">
            <v>4</v>
          </cell>
          <cell r="T85">
            <v>24.7</v>
          </cell>
          <cell r="U85">
            <v>30.1</v>
          </cell>
          <cell r="V85">
            <v>11.1</v>
          </cell>
          <cell r="W85">
            <v>11.8</v>
          </cell>
          <cell r="X85">
            <v>77.7</v>
          </cell>
        </row>
        <row r="86">
          <cell r="C86">
            <v>10</v>
          </cell>
          <cell r="D86" t="str">
            <v>Пром. до 750 кВА   ВН</v>
          </cell>
          <cell r="E86">
            <v>1000</v>
          </cell>
          <cell r="F86">
            <v>0</v>
          </cell>
          <cell r="G86">
            <v>0</v>
          </cell>
          <cell r="H86">
            <v>9.1</v>
          </cell>
          <cell r="I86">
            <v>9.1</v>
          </cell>
          <cell r="J86">
            <v>6.5</v>
          </cell>
          <cell r="K86">
            <v>6.5</v>
          </cell>
          <cell r="L86">
            <v>11.8</v>
          </cell>
          <cell r="M86">
            <v>11.8</v>
          </cell>
          <cell r="N86">
            <v>3.3</v>
          </cell>
          <cell r="O86">
            <v>3.9</v>
          </cell>
          <cell r="P86">
            <v>3.9</v>
          </cell>
          <cell r="Q86">
            <v>3.9</v>
          </cell>
          <cell r="R86">
            <v>3.9</v>
          </cell>
          <cell r="S86">
            <v>4</v>
          </cell>
          <cell r="T86">
            <v>24.7</v>
          </cell>
          <cell r="U86">
            <v>30.1</v>
          </cell>
          <cell r="V86">
            <v>11.1</v>
          </cell>
          <cell r="W86">
            <v>11.8</v>
          </cell>
          <cell r="X86">
            <v>77.7</v>
          </cell>
        </row>
        <row r="87">
          <cell r="B87">
            <v>113</v>
          </cell>
          <cell r="C87">
            <v>12</v>
          </cell>
          <cell r="D87" t="str">
            <v>Пром. до 750 кВА   СН2</v>
          </cell>
          <cell r="E87">
            <v>1004</v>
          </cell>
          <cell r="F87">
            <v>0</v>
          </cell>
          <cell r="G87">
            <v>0</v>
          </cell>
          <cell r="H87">
            <v>54.7</v>
          </cell>
          <cell r="I87">
            <v>52</v>
          </cell>
          <cell r="J87">
            <v>55.4</v>
          </cell>
          <cell r="K87">
            <v>57.7</v>
          </cell>
          <cell r="L87">
            <v>54.6</v>
          </cell>
          <cell r="M87">
            <v>37.299999999999997</v>
          </cell>
          <cell r="N87">
            <v>34.799999999999997</v>
          </cell>
          <cell r="O87">
            <v>42.6</v>
          </cell>
          <cell r="P87">
            <v>48.2</v>
          </cell>
          <cell r="Q87">
            <v>85.4</v>
          </cell>
          <cell r="R87">
            <v>61.9</v>
          </cell>
          <cell r="S87">
            <v>65.5</v>
          </cell>
          <cell r="T87">
            <v>162.1</v>
          </cell>
          <cell r="U87">
            <v>149.60000000000002</v>
          </cell>
          <cell r="V87">
            <v>125.60000000000001</v>
          </cell>
          <cell r="W87">
            <v>212.8</v>
          </cell>
          <cell r="X87">
            <v>650.1</v>
          </cell>
        </row>
        <row r="88">
          <cell r="B88">
            <v>113</v>
          </cell>
          <cell r="C88">
            <v>25</v>
          </cell>
          <cell r="D88" t="str">
            <v>Непромышленные потребители СН2</v>
          </cell>
          <cell r="E88">
            <v>1007</v>
          </cell>
          <cell r="F88">
            <v>0</v>
          </cell>
          <cell r="G88">
            <v>0</v>
          </cell>
          <cell r="H88">
            <v>135.1</v>
          </cell>
          <cell r="I88">
            <v>120.8</v>
          </cell>
          <cell r="J88">
            <v>114.8</v>
          </cell>
          <cell r="K88">
            <v>64.7</v>
          </cell>
          <cell r="L88">
            <v>92.8</v>
          </cell>
          <cell r="M88">
            <v>70.8</v>
          </cell>
          <cell r="N88">
            <v>54.9</v>
          </cell>
          <cell r="O88">
            <v>59.7</v>
          </cell>
          <cell r="P88">
            <v>59.9</v>
          </cell>
          <cell r="Q88">
            <v>140.1</v>
          </cell>
          <cell r="R88">
            <v>99.9</v>
          </cell>
          <cell r="S88">
            <v>106</v>
          </cell>
          <cell r="T88">
            <v>370.7</v>
          </cell>
          <cell r="U88">
            <v>228.3</v>
          </cell>
          <cell r="V88">
            <v>174.5</v>
          </cell>
          <cell r="W88">
            <v>346</v>
          </cell>
          <cell r="X88">
            <v>1119.5</v>
          </cell>
        </row>
        <row r="89">
          <cell r="C89">
            <v>23</v>
          </cell>
          <cell r="D89" t="str">
            <v>Непромышленные потребители СН2</v>
          </cell>
          <cell r="E89">
            <v>1006</v>
          </cell>
          <cell r="F89">
            <v>0</v>
          </cell>
          <cell r="G89">
            <v>0</v>
          </cell>
          <cell r="H89">
            <v>376.9</v>
          </cell>
          <cell r="I89">
            <v>376.9</v>
          </cell>
          <cell r="J89">
            <v>123</v>
          </cell>
          <cell r="K89">
            <v>149.9</v>
          </cell>
          <cell r="L89">
            <v>124.8</v>
          </cell>
          <cell r="M89">
            <v>123.8</v>
          </cell>
          <cell r="N89">
            <v>95.5</v>
          </cell>
          <cell r="O89">
            <v>78.599999999999994</v>
          </cell>
          <cell r="P89">
            <v>185.7</v>
          </cell>
          <cell r="Q89">
            <v>116.2</v>
          </cell>
          <cell r="R89">
            <v>93.1</v>
          </cell>
          <cell r="S89">
            <v>107</v>
          </cell>
          <cell r="T89">
            <v>876.8</v>
          </cell>
          <cell r="U89">
            <v>398.5</v>
          </cell>
          <cell r="V89">
            <v>359.79999999999995</v>
          </cell>
          <cell r="W89">
            <v>316.3</v>
          </cell>
          <cell r="X89">
            <v>1951.3999999999999</v>
          </cell>
        </row>
        <row r="90">
          <cell r="B90">
            <v>114</v>
          </cell>
          <cell r="C90">
            <v>24</v>
          </cell>
          <cell r="D90" t="str">
            <v>Непромышленные потребители СН2</v>
          </cell>
          <cell r="E90">
            <v>1007</v>
          </cell>
          <cell r="F90">
            <v>1004</v>
          </cell>
          <cell r="G90">
            <v>0</v>
          </cell>
          <cell r="H90">
            <v>262.2</v>
          </cell>
          <cell r="I90">
            <v>292.2</v>
          </cell>
          <cell r="J90">
            <v>197.4</v>
          </cell>
          <cell r="K90">
            <v>153</v>
          </cell>
          <cell r="L90">
            <v>232.3</v>
          </cell>
          <cell r="M90">
            <v>171.1</v>
          </cell>
          <cell r="N90">
            <v>173.9</v>
          </cell>
          <cell r="O90">
            <v>153.69999999999999</v>
          </cell>
          <cell r="P90">
            <v>250.2</v>
          </cell>
          <cell r="Q90">
            <v>236.3</v>
          </cell>
          <cell r="R90">
            <v>334.1</v>
          </cell>
          <cell r="S90">
            <v>349.2</v>
          </cell>
          <cell r="T90">
            <v>0</v>
          </cell>
          <cell r="U90">
            <v>0</v>
          </cell>
          <cell r="V90">
            <v>0</v>
          </cell>
          <cell r="W90">
            <v>0</v>
          </cell>
          <cell r="X90">
            <v>0</v>
          </cell>
        </row>
        <row r="91">
          <cell r="B91">
            <v>114</v>
          </cell>
          <cell r="C91">
            <v>27</v>
          </cell>
          <cell r="D91" t="str">
            <v>Непромышленные потребители НН</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row>
        <row r="92">
          <cell r="B92">
            <v>0</v>
          </cell>
          <cell r="C92">
            <v>28</v>
          </cell>
          <cell r="D92" t="str">
            <v>ОАО "РИТЭК"</v>
          </cell>
          <cell r="E92">
            <v>1007</v>
          </cell>
          <cell r="F92">
            <v>1004</v>
          </cell>
          <cell r="G92">
            <v>0</v>
          </cell>
          <cell r="H92">
            <v>360</v>
          </cell>
          <cell r="I92">
            <v>300</v>
          </cell>
          <cell r="J92">
            <v>330</v>
          </cell>
          <cell r="K92">
            <v>300</v>
          </cell>
          <cell r="L92">
            <v>300</v>
          </cell>
          <cell r="M92">
            <v>280</v>
          </cell>
          <cell r="N92">
            <v>250</v>
          </cell>
          <cell r="O92">
            <v>250</v>
          </cell>
          <cell r="P92">
            <v>295</v>
          </cell>
          <cell r="Q92">
            <v>315</v>
          </cell>
          <cell r="R92">
            <v>320</v>
          </cell>
          <cell r="S92">
            <v>350</v>
          </cell>
          <cell r="T92">
            <v>990</v>
          </cell>
          <cell r="U92">
            <v>880</v>
          </cell>
          <cell r="V92">
            <v>795</v>
          </cell>
          <cell r="W92">
            <v>985</v>
          </cell>
          <cell r="X92">
            <v>3650</v>
          </cell>
        </row>
        <row r="93">
          <cell r="B93">
            <v>117</v>
          </cell>
          <cell r="C93">
            <v>11</v>
          </cell>
          <cell r="D93" t="str">
            <v>Пром. до 750 кВА   ВН</v>
          </cell>
          <cell r="E93">
            <v>1000</v>
          </cell>
          <cell r="F93">
            <v>0</v>
          </cell>
          <cell r="G93">
            <v>0</v>
          </cell>
          <cell r="H93">
            <v>360</v>
          </cell>
          <cell r="I93">
            <v>300</v>
          </cell>
          <cell r="J93">
            <v>330</v>
          </cell>
          <cell r="K93">
            <v>300</v>
          </cell>
          <cell r="L93">
            <v>300</v>
          </cell>
          <cell r="M93">
            <v>280</v>
          </cell>
          <cell r="N93">
            <v>250</v>
          </cell>
          <cell r="O93">
            <v>250</v>
          </cell>
          <cell r="P93">
            <v>295</v>
          </cell>
          <cell r="Q93">
            <v>315</v>
          </cell>
          <cell r="R93">
            <v>320</v>
          </cell>
          <cell r="S93">
            <v>350</v>
          </cell>
          <cell r="T93">
            <v>990</v>
          </cell>
          <cell r="U93">
            <v>880</v>
          </cell>
          <cell r="V93">
            <v>795</v>
          </cell>
          <cell r="W93">
            <v>985</v>
          </cell>
          <cell r="X93">
            <v>3650</v>
          </cell>
        </row>
        <row r="94">
          <cell r="B94">
            <v>115</v>
          </cell>
          <cell r="C94">
            <v>11</v>
          </cell>
          <cell r="D94" t="str">
            <v>Пром. до 750 кВА   ВН</v>
          </cell>
          <cell r="E94">
            <v>1000</v>
          </cell>
          <cell r="F94">
            <v>0</v>
          </cell>
          <cell r="G94">
            <v>0</v>
          </cell>
          <cell r="H94">
            <v>360</v>
          </cell>
          <cell r="I94">
            <v>300</v>
          </cell>
          <cell r="J94">
            <v>330</v>
          </cell>
          <cell r="K94">
            <v>300</v>
          </cell>
          <cell r="L94">
            <v>300</v>
          </cell>
          <cell r="M94">
            <v>280</v>
          </cell>
          <cell r="N94">
            <v>250</v>
          </cell>
          <cell r="O94">
            <v>250</v>
          </cell>
          <cell r="P94">
            <v>295</v>
          </cell>
          <cell r="Q94">
            <v>315</v>
          </cell>
          <cell r="R94">
            <v>320</v>
          </cell>
          <cell r="S94">
            <v>350</v>
          </cell>
          <cell r="T94">
            <v>0</v>
          </cell>
          <cell r="U94">
            <v>0</v>
          </cell>
          <cell r="V94">
            <v>0</v>
          </cell>
          <cell r="W94">
            <v>0</v>
          </cell>
          <cell r="X94">
            <v>0</v>
          </cell>
        </row>
        <row r="95">
          <cell r="B95">
            <v>0</v>
          </cell>
          <cell r="C95">
            <v>12</v>
          </cell>
          <cell r="D95" t="str">
            <v>МУП "РНСТ"</v>
          </cell>
          <cell r="E95">
            <v>0</v>
          </cell>
          <cell r="F95">
            <v>0</v>
          </cell>
          <cell r="G95">
            <v>0</v>
          </cell>
          <cell r="H95">
            <v>19</v>
          </cell>
          <cell r="I95">
            <v>18</v>
          </cell>
          <cell r="J95">
            <v>19</v>
          </cell>
          <cell r="K95">
            <v>16</v>
          </cell>
          <cell r="L95">
            <v>12</v>
          </cell>
          <cell r="M95">
            <v>11</v>
          </cell>
          <cell r="N95">
            <v>11</v>
          </cell>
          <cell r="O95">
            <v>15</v>
          </cell>
          <cell r="P95">
            <v>15</v>
          </cell>
          <cell r="Q95">
            <v>20</v>
          </cell>
          <cell r="R95">
            <v>20</v>
          </cell>
          <cell r="S95">
            <v>20</v>
          </cell>
          <cell r="T95">
            <v>56</v>
          </cell>
          <cell r="U95">
            <v>39</v>
          </cell>
          <cell r="V95">
            <v>41</v>
          </cell>
          <cell r="W95">
            <v>60</v>
          </cell>
          <cell r="X95">
            <v>196</v>
          </cell>
        </row>
        <row r="96">
          <cell r="B96">
            <v>118</v>
          </cell>
          <cell r="C96">
            <v>30</v>
          </cell>
          <cell r="D96" t="str">
            <v>Непром. Бюджетные ВН</v>
          </cell>
          <cell r="E96">
            <v>1000</v>
          </cell>
          <cell r="F96">
            <v>0</v>
          </cell>
          <cell r="G96">
            <v>0</v>
          </cell>
          <cell r="H96">
            <v>19</v>
          </cell>
          <cell r="I96">
            <v>18</v>
          </cell>
          <cell r="J96">
            <v>19</v>
          </cell>
          <cell r="K96">
            <v>16</v>
          </cell>
          <cell r="L96">
            <v>12</v>
          </cell>
          <cell r="M96">
            <v>11</v>
          </cell>
          <cell r="N96">
            <v>11</v>
          </cell>
          <cell r="O96">
            <v>15</v>
          </cell>
          <cell r="P96">
            <v>15</v>
          </cell>
          <cell r="Q96">
            <v>20</v>
          </cell>
          <cell r="R96">
            <v>20</v>
          </cell>
          <cell r="S96">
            <v>20</v>
          </cell>
          <cell r="T96">
            <v>56</v>
          </cell>
          <cell r="U96">
            <v>39</v>
          </cell>
          <cell r="V96">
            <v>41</v>
          </cell>
          <cell r="W96">
            <v>60</v>
          </cell>
          <cell r="X96">
            <v>196</v>
          </cell>
        </row>
        <row r="97">
          <cell r="B97">
            <v>116</v>
          </cell>
          <cell r="C97">
            <v>30</v>
          </cell>
          <cell r="D97" t="str">
            <v>Непром. Бюджетные ВН</v>
          </cell>
          <cell r="E97">
            <v>1000</v>
          </cell>
          <cell r="F97">
            <v>0</v>
          </cell>
          <cell r="G97">
            <v>0</v>
          </cell>
          <cell r="H97">
            <v>19</v>
          </cell>
          <cell r="I97">
            <v>18</v>
          </cell>
          <cell r="J97">
            <v>19</v>
          </cell>
          <cell r="K97">
            <v>16</v>
          </cell>
          <cell r="L97">
            <v>12</v>
          </cell>
          <cell r="M97">
            <v>11</v>
          </cell>
          <cell r="N97">
            <v>11</v>
          </cell>
          <cell r="O97">
            <v>15</v>
          </cell>
          <cell r="P97">
            <v>15</v>
          </cell>
          <cell r="Q97">
            <v>20</v>
          </cell>
          <cell r="R97">
            <v>20</v>
          </cell>
          <cell r="S97">
            <v>20</v>
          </cell>
          <cell r="T97">
            <v>0</v>
          </cell>
          <cell r="U97">
            <v>0</v>
          </cell>
          <cell r="V97">
            <v>0</v>
          </cell>
          <cell r="W97">
            <v>0</v>
          </cell>
          <cell r="X97">
            <v>0</v>
          </cell>
        </row>
        <row r="98">
          <cell r="B98">
            <v>0</v>
          </cell>
          <cell r="C98">
            <v>12</v>
          </cell>
          <cell r="D98" t="str">
            <v>"УНЭГ" ООО "Надымгазпром"</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row>
        <row r="99">
          <cell r="B99">
            <v>119</v>
          </cell>
          <cell r="C99">
            <v>20</v>
          </cell>
          <cell r="D99" t="str">
            <v>Пром. свыше 750 кВА  (одноставочный) СН2</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row>
        <row r="100">
          <cell r="C100">
            <v>20</v>
          </cell>
          <cell r="D100" t="str">
            <v>Пром. свыше 750 кВА  (одноставочный) СН2</v>
          </cell>
          <cell r="E100">
            <v>0</v>
          </cell>
          <cell r="F100">
            <v>0</v>
          </cell>
          <cell r="G100">
            <v>0</v>
          </cell>
          <cell r="H100">
            <v>135.1</v>
          </cell>
          <cell r="I100">
            <v>120.8</v>
          </cell>
          <cell r="J100">
            <v>114.8</v>
          </cell>
          <cell r="K100">
            <v>64.7</v>
          </cell>
          <cell r="L100">
            <v>92.8</v>
          </cell>
          <cell r="M100">
            <v>70.8</v>
          </cell>
          <cell r="N100">
            <v>54.9</v>
          </cell>
          <cell r="O100">
            <v>59.7</v>
          </cell>
          <cell r="P100">
            <v>59.9</v>
          </cell>
          <cell r="Q100">
            <v>140.1</v>
          </cell>
          <cell r="R100">
            <v>99.9</v>
          </cell>
          <cell r="S100">
            <v>106</v>
          </cell>
          <cell r="T100">
            <v>0</v>
          </cell>
          <cell r="U100">
            <v>0</v>
          </cell>
          <cell r="V100">
            <v>0</v>
          </cell>
          <cell r="W100">
            <v>0</v>
          </cell>
          <cell r="X100">
            <v>0</v>
          </cell>
        </row>
        <row r="101">
          <cell r="B101">
            <v>120</v>
          </cell>
          <cell r="C101">
            <v>12</v>
          </cell>
          <cell r="D101" t="str">
            <v>Пром. до 750 кВА   СН2</v>
          </cell>
          <cell r="E101">
            <v>0</v>
          </cell>
          <cell r="F101">
            <v>0</v>
          </cell>
          <cell r="G101">
            <v>0</v>
          </cell>
          <cell r="H101">
            <v>52208</v>
          </cell>
          <cell r="I101">
            <v>47690</v>
          </cell>
          <cell r="J101">
            <v>54663</v>
          </cell>
          <cell r="K101">
            <v>49741</v>
          </cell>
          <cell r="L101">
            <v>47265</v>
          </cell>
          <cell r="M101">
            <v>37739</v>
          </cell>
          <cell r="N101">
            <v>32987</v>
          </cell>
          <cell r="O101">
            <v>36734</v>
          </cell>
          <cell r="P101">
            <v>43890</v>
          </cell>
          <cell r="Q101">
            <v>57051</v>
          </cell>
          <cell r="R101">
            <v>57538</v>
          </cell>
          <cell r="S101">
            <v>57427</v>
          </cell>
          <cell r="T101">
            <v>0</v>
          </cell>
          <cell r="U101">
            <v>0</v>
          </cell>
          <cell r="V101">
            <v>0</v>
          </cell>
          <cell r="W101">
            <v>0</v>
          </cell>
          <cell r="X101">
            <v>0</v>
          </cell>
        </row>
        <row r="102">
          <cell r="C102">
            <v>13</v>
          </cell>
          <cell r="D102" t="str">
            <v>Пром. до 750 кВА   СН2</v>
          </cell>
          <cell r="E102">
            <v>0</v>
          </cell>
          <cell r="F102">
            <v>0</v>
          </cell>
          <cell r="G102">
            <v>0</v>
          </cell>
          <cell r="H102">
            <v>52208</v>
          </cell>
          <cell r="I102">
            <v>47690</v>
          </cell>
          <cell r="J102">
            <v>54663</v>
          </cell>
          <cell r="K102">
            <v>49741</v>
          </cell>
          <cell r="L102">
            <v>47265</v>
          </cell>
          <cell r="M102">
            <v>37739</v>
          </cell>
          <cell r="N102">
            <v>32987</v>
          </cell>
          <cell r="O102">
            <v>36734</v>
          </cell>
          <cell r="P102">
            <v>43890</v>
          </cell>
          <cell r="Q102">
            <v>57051</v>
          </cell>
          <cell r="R102">
            <v>57538</v>
          </cell>
          <cell r="S102">
            <v>57427</v>
          </cell>
          <cell r="T102">
            <v>0</v>
          </cell>
          <cell r="U102">
            <v>0</v>
          </cell>
          <cell r="V102">
            <v>0</v>
          </cell>
          <cell r="W102">
            <v>0</v>
          </cell>
          <cell r="X102">
            <v>0</v>
          </cell>
        </row>
        <row r="103">
          <cell r="B103">
            <v>0</v>
          </cell>
          <cell r="C103">
            <v>21</v>
          </cell>
          <cell r="D103" t="str">
            <v>ООО  "Русэнергосбыт"</v>
          </cell>
          <cell r="E103">
            <v>0</v>
          </cell>
          <cell r="F103">
            <v>0</v>
          </cell>
          <cell r="G103">
            <v>0</v>
          </cell>
          <cell r="H103">
            <v>52208</v>
          </cell>
          <cell r="I103">
            <v>47690</v>
          </cell>
          <cell r="J103">
            <v>54663</v>
          </cell>
          <cell r="K103">
            <v>49741</v>
          </cell>
          <cell r="L103">
            <v>47265</v>
          </cell>
          <cell r="M103">
            <v>37739</v>
          </cell>
          <cell r="N103">
            <v>32987</v>
          </cell>
          <cell r="O103">
            <v>36734</v>
          </cell>
          <cell r="P103">
            <v>43890</v>
          </cell>
          <cell r="Q103">
            <v>57051</v>
          </cell>
          <cell r="R103">
            <v>57538</v>
          </cell>
          <cell r="S103">
            <v>57427</v>
          </cell>
          <cell r="T103">
            <v>154561</v>
          </cell>
          <cell r="U103">
            <v>134745</v>
          </cell>
          <cell r="V103">
            <v>113611</v>
          </cell>
          <cell r="W103">
            <v>172016</v>
          </cell>
          <cell r="X103">
            <v>574933</v>
          </cell>
        </row>
        <row r="104">
          <cell r="B104">
            <v>120</v>
          </cell>
          <cell r="C104">
            <v>10</v>
          </cell>
          <cell r="D104" t="str">
            <v>Пром. до 750 кВА   ВН</v>
          </cell>
          <cell r="E104">
            <v>1006</v>
          </cell>
          <cell r="F104">
            <v>0</v>
          </cell>
          <cell r="G104">
            <v>0</v>
          </cell>
          <cell r="H104">
            <v>52208</v>
          </cell>
          <cell r="I104">
            <v>47690</v>
          </cell>
          <cell r="J104">
            <v>54663</v>
          </cell>
          <cell r="K104">
            <v>49741</v>
          </cell>
          <cell r="L104">
            <v>47265</v>
          </cell>
          <cell r="M104">
            <v>37739</v>
          </cell>
          <cell r="N104">
            <v>32987</v>
          </cell>
          <cell r="O104">
            <v>36734</v>
          </cell>
          <cell r="P104">
            <v>43890</v>
          </cell>
          <cell r="Q104">
            <v>57051</v>
          </cell>
          <cell r="R104">
            <v>57538</v>
          </cell>
          <cell r="S104">
            <v>57427</v>
          </cell>
          <cell r="T104">
            <v>154561</v>
          </cell>
          <cell r="U104">
            <v>134745</v>
          </cell>
          <cell r="V104">
            <v>113611</v>
          </cell>
          <cell r="W104">
            <v>172016</v>
          </cell>
          <cell r="X104">
            <v>574933</v>
          </cell>
        </row>
        <row r="105">
          <cell r="B105">
            <v>117</v>
          </cell>
          <cell r="C105">
            <v>10</v>
          </cell>
          <cell r="D105" t="str">
            <v>Пром. до 750 кВА   ВН</v>
          </cell>
          <cell r="E105">
            <v>0</v>
          </cell>
          <cell r="F105">
            <v>0</v>
          </cell>
          <cell r="G105">
            <v>0</v>
          </cell>
          <cell r="H105">
            <v>52208</v>
          </cell>
          <cell r="I105">
            <v>47690</v>
          </cell>
          <cell r="J105">
            <v>54663</v>
          </cell>
          <cell r="K105">
            <v>49741</v>
          </cell>
          <cell r="L105">
            <v>47265</v>
          </cell>
          <cell r="M105">
            <v>37739</v>
          </cell>
          <cell r="N105">
            <v>32987</v>
          </cell>
          <cell r="O105">
            <v>36734</v>
          </cell>
          <cell r="P105">
            <v>43890</v>
          </cell>
          <cell r="Q105">
            <v>57051</v>
          </cell>
          <cell r="R105">
            <v>57538</v>
          </cell>
          <cell r="S105">
            <v>57427</v>
          </cell>
          <cell r="T105">
            <v>0</v>
          </cell>
          <cell r="U105">
            <v>0</v>
          </cell>
          <cell r="V105">
            <v>0</v>
          </cell>
          <cell r="W105">
            <v>0</v>
          </cell>
          <cell r="X105">
            <v>0</v>
          </cell>
        </row>
        <row r="106">
          <cell r="B106">
            <v>0</v>
          </cell>
          <cell r="C106">
            <v>12</v>
          </cell>
          <cell r="D106" t="str">
            <v>ИП  Белый В. Н.</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row>
        <row r="107">
          <cell r="B107">
            <v>121</v>
          </cell>
          <cell r="C107">
            <v>26</v>
          </cell>
          <cell r="D107" t="str">
            <v>Непромышленные потребители НН</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row>
        <row r="108">
          <cell r="B108">
            <v>118</v>
          </cell>
          <cell r="C108">
            <v>26</v>
          </cell>
          <cell r="D108" t="str">
            <v>Непромышленные потребители НН</v>
          </cell>
          <cell r="E108">
            <v>0</v>
          </cell>
          <cell r="F108">
            <v>0</v>
          </cell>
          <cell r="G108">
            <v>0</v>
          </cell>
          <cell r="H108">
            <v>7</v>
          </cell>
          <cell r="I108">
            <v>5</v>
          </cell>
          <cell r="J108">
            <v>5</v>
          </cell>
          <cell r="K108">
            <v>5</v>
          </cell>
          <cell r="L108">
            <v>5</v>
          </cell>
          <cell r="M108">
            <v>4</v>
          </cell>
          <cell r="N108">
            <v>4</v>
          </cell>
          <cell r="O108">
            <v>4</v>
          </cell>
          <cell r="P108">
            <v>4</v>
          </cell>
          <cell r="Q108">
            <v>6</v>
          </cell>
          <cell r="R108">
            <v>6</v>
          </cell>
          <cell r="S108">
            <v>6</v>
          </cell>
          <cell r="T108">
            <v>0</v>
          </cell>
          <cell r="U108">
            <v>0</v>
          </cell>
          <cell r="V108">
            <v>0</v>
          </cell>
          <cell r="W108">
            <v>0</v>
          </cell>
          <cell r="X108">
            <v>0</v>
          </cell>
        </row>
        <row r="109">
          <cell r="B109">
            <v>0</v>
          </cell>
          <cell r="C109">
            <v>12</v>
          </cell>
          <cell r="D109" t="str">
            <v>МУП  "МИД"</v>
          </cell>
          <cell r="E109">
            <v>0</v>
          </cell>
          <cell r="F109">
            <v>0</v>
          </cell>
          <cell r="G109">
            <v>0</v>
          </cell>
          <cell r="H109">
            <v>17.5</v>
          </cell>
          <cell r="I109">
            <v>12.5</v>
          </cell>
          <cell r="J109">
            <v>12</v>
          </cell>
          <cell r="K109">
            <v>10</v>
          </cell>
          <cell r="L109">
            <v>8.5</v>
          </cell>
          <cell r="M109">
            <v>6.5</v>
          </cell>
          <cell r="N109">
            <v>6.5</v>
          </cell>
          <cell r="O109">
            <v>8.5</v>
          </cell>
          <cell r="P109">
            <v>10</v>
          </cell>
          <cell r="Q109">
            <v>13.5</v>
          </cell>
          <cell r="R109">
            <v>14.5</v>
          </cell>
          <cell r="S109">
            <v>14.5</v>
          </cell>
          <cell r="T109">
            <v>42</v>
          </cell>
          <cell r="U109">
            <v>25</v>
          </cell>
          <cell r="V109">
            <v>25</v>
          </cell>
          <cell r="W109">
            <v>42.5</v>
          </cell>
          <cell r="X109">
            <v>134.5</v>
          </cell>
        </row>
        <row r="110">
          <cell r="B110">
            <v>122</v>
          </cell>
          <cell r="C110">
            <v>12</v>
          </cell>
          <cell r="D110" t="str">
            <v>Пром. до 750 кВА   СН2</v>
          </cell>
          <cell r="E110">
            <v>1004</v>
          </cell>
          <cell r="F110">
            <v>0</v>
          </cell>
          <cell r="G110">
            <v>0</v>
          </cell>
          <cell r="H110">
            <v>7</v>
          </cell>
          <cell r="I110">
            <v>5</v>
          </cell>
          <cell r="J110">
            <v>5</v>
          </cell>
          <cell r="K110">
            <v>5</v>
          </cell>
          <cell r="L110">
            <v>5</v>
          </cell>
          <cell r="M110">
            <v>4</v>
          </cell>
          <cell r="N110">
            <v>4</v>
          </cell>
          <cell r="O110">
            <v>4</v>
          </cell>
          <cell r="P110">
            <v>4</v>
          </cell>
          <cell r="Q110">
            <v>6</v>
          </cell>
          <cell r="R110">
            <v>6</v>
          </cell>
          <cell r="S110">
            <v>6</v>
          </cell>
          <cell r="T110">
            <v>17</v>
          </cell>
          <cell r="U110">
            <v>14</v>
          </cell>
          <cell r="V110">
            <v>12</v>
          </cell>
          <cell r="W110">
            <v>18</v>
          </cell>
          <cell r="X110">
            <v>61</v>
          </cell>
        </row>
        <row r="111">
          <cell r="B111">
            <v>123</v>
          </cell>
          <cell r="C111">
            <v>12</v>
          </cell>
          <cell r="D111" t="str">
            <v>Пром. до 750 кВА   СН2</v>
          </cell>
          <cell r="E111">
            <v>1004</v>
          </cell>
          <cell r="F111">
            <v>0</v>
          </cell>
          <cell r="G111">
            <v>0</v>
          </cell>
          <cell r="H111">
            <v>7</v>
          </cell>
          <cell r="I111">
            <v>5</v>
          </cell>
          <cell r="J111">
            <v>5</v>
          </cell>
          <cell r="K111">
            <v>5</v>
          </cell>
          <cell r="L111">
            <v>5</v>
          </cell>
          <cell r="M111">
            <v>4</v>
          </cell>
          <cell r="N111">
            <v>4</v>
          </cell>
          <cell r="O111">
            <v>4</v>
          </cell>
          <cell r="P111">
            <v>4</v>
          </cell>
          <cell r="Q111">
            <v>6</v>
          </cell>
          <cell r="R111">
            <v>6</v>
          </cell>
          <cell r="S111">
            <v>6</v>
          </cell>
          <cell r="T111">
            <v>17</v>
          </cell>
          <cell r="U111">
            <v>14</v>
          </cell>
          <cell r="V111">
            <v>12</v>
          </cell>
          <cell r="W111">
            <v>18</v>
          </cell>
          <cell r="X111">
            <v>61</v>
          </cell>
        </row>
        <row r="112">
          <cell r="C112">
            <v>13</v>
          </cell>
          <cell r="D112" t="str">
            <v>Пром. до 750 кВА   СН2</v>
          </cell>
          <cell r="E112">
            <v>1007</v>
          </cell>
          <cell r="F112">
            <v>0</v>
          </cell>
          <cell r="G112">
            <v>0</v>
          </cell>
          <cell r="H112">
            <v>8</v>
          </cell>
          <cell r="I112">
            <v>5</v>
          </cell>
          <cell r="J112">
            <v>5</v>
          </cell>
          <cell r="K112">
            <v>3</v>
          </cell>
          <cell r="L112">
            <v>2</v>
          </cell>
          <cell r="M112">
            <v>1</v>
          </cell>
          <cell r="N112">
            <v>1</v>
          </cell>
          <cell r="O112">
            <v>3</v>
          </cell>
          <cell r="P112">
            <v>4</v>
          </cell>
          <cell r="Q112">
            <v>5</v>
          </cell>
          <cell r="R112">
            <v>6</v>
          </cell>
          <cell r="S112">
            <v>6</v>
          </cell>
          <cell r="T112">
            <v>18</v>
          </cell>
          <cell r="U112">
            <v>6</v>
          </cell>
          <cell r="V112">
            <v>8</v>
          </cell>
          <cell r="W112">
            <v>17</v>
          </cell>
          <cell r="X112">
            <v>49</v>
          </cell>
        </row>
        <row r="113">
          <cell r="B113">
            <v>0</v>
          </cell>
          <cell r="C113">
            <v>15</v>
          </cell>
          <cell r="D113" t="str">
            <v>ООО "МЕТА"</v>
          </cell>
          <cell r="E113">
            <v>1007</v>
          </cell>
          <cell r="F113">
            <v>1004</v>
          </cell>
          <cell r="G113">
            <v>1012</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row>
        <row r="114">
          <cell r="B114">
            <v>123</v>
          </cell>
          <cell r="C114">
            <v>11</v>
          </cell>
          <cell r="D114" t="str">
            <v>Пром. до 750 кВА   ВН</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row>
        <row r="115">
          <cell r="C115">
            <v>11</v>
          </cell>
          <cell r="D115" t="str">
            <v>Пром. до 750 кВА   ВН</v>
          </cell>
          <cell r="E115">
            <v>0</v>
          </cell>
          <cell r="F115">
            <v>0</v>
          </cell>
          <cell r="G115">
            <v>0</v>
          </cell>
          <cell r="H115">
            <v>45</v>
          </cell>
          <cell r="I115">
            <v>40</v>
          </cell>
          <cell r="J115">
            <v>30</v>
          </cell>
          <cell r="K115">
            <v>25</v>
          </cell>
          <cell r="L115">
            <v>20</v>
          </cell>
          <cell r="M115">
            <v>15</v>
          </cell>
          <cell r="N115">
            <v>10</v>
          </cell>
          <cell r="O115">
            <v>10</v>
          </cell>
          <cell r="P115">
            <v>25</v>
          </cell>
          <cell r="Q115">
            <v>30</v>
          </cell>
          <cell r="R115">
            <v>35</v>
          </cell>
          <cell r="S115">
            <v>40</v>
          </cell>
          <cell r="T115">
            <v>0</v>
          </cell>
          <cell r="U115">
            <v>0</v>
          </cell>
          <cell r="V115">
            <v>0</v>
          </cell>
          <cell r="W115">
            <v>0</v>
          </cell>
          <cell r="X115">
            <v>0</v>
          </cell>
        </row>
        <row r="116">
          <cell r="B116">
            <v>0</v>
          </cell>
          <cell r="C116">
            <v>12</v>
          </cell>
          <cell r="D116" t="str">
            <v>ПК "Градиент"</v>
          </cell>
          <cell r="E116">
            <v>0</v>
          </cell>
          <cell r="F116">
            <v>0</v>
          </cell>
          <cell r="G116">
            <v>0</v>
          </cell>
          <cell r="H116">
            <v>45</v>
          </cell>
          <cell r="I116">
            <v>40</v>
          </cell>
          <cell r="J116">
            <v>30</v>
          </cell>
          <cell r="K116">
            <v>25</v>
          </cell>
          <cell r="L116">
            <v>20</v>
          </cell>
          <cell r="M116">
            <v>15</v>
          </cell>
          <cell r="N116">
            <v>10</v>
          </cell>
          <cell r="O116">
            <v>10</v>
          </cell>
          <cell r="P116">
            <v>25</v>
          </cell>
          <cell r="Q116">
            <v>30</v>
          </cell>
          <cell r="R116">
            <v>35</v>
          </cell>
          <cell r="S116">
            <v>40</v>
          </cell>
          <cell r="T116">
            <v>115</v>
          </cell>
          <cell r="U116">
            <v>60</v>
          </cell>
          <cell r="V116">
            <v>45</v>
          </cell>
          <cell r="W116">
            <v>105</v>
          </cell>
          <cell r="X116">
            <v>325</v>
          </cell>
        </row>
        <row r="117">
          <cell r="B117">
            <v>124</v>
          </cell>
          <cell r="C117">
            <v>12</v>
          </cell>
          <cell r="D117" t="str">
            <v>Пром. до 750 кВА   СН2</v>
          </cell>
          <cell r="E117">
            <v>1000</v>
          </cell>
          <cell r="F117">
            <v>0</v>
          </cell>
          <cell r="G117">
            <v>0</v>
          </cell>
          <cell r="H117">
            <v>45</v>
          </cell>
          <cell r="I117">
            <v>40</v>
          </cell>
          <cell r="J117">
            <v>30</v>
          </cell>
          <cell r="K117">
            <v>25</v>
          </cell>
          <cell r="L117">
            <v>20</v>
          </cell>
          <cell r="M117">
            <v>15</v>
          </cell>
          <cell r="N117">
            <v>10</v>
          </cell>
          <cell r="O117">
            <v>10</v>
          </cell>
          <cell r="P117">
            <v>25</v>
          </cell>
          <cell r="Q117">
            <v>30</v>
          </cell>
          <cell r="R117">
            <v>35</v>
          </cell>
          <cell r="S117">
            <v>40</v>
          </cell>
          <cell r="T117">
            <v>115</v>
          </cell>
          <cell r="U117">
            <v>60</v>
          </cell>
          <cell r="V117">
            <v>45</v>
          </cell>
          <cell r="W117">
            <v>105</v>
          </cell>
          <cell r="X117">
            <v>325</v>
          </cell>
        </row>
        <row r="118">
          <cell r="C118">
            <v>12</v>
          </cell>
          <cell r="D118" t="str">
            <v>Пром. до 750 кВА   СН2</v>
          </cell>
          <cell r="E118">
            <v>1000</v>
          </cell>
          <cell r="F118">
            <v>0</v>
          </cell>
          <cell r="G118">
            <v>0</v>
          </cell>
          <cell r="H118">
            <v>45</v>
          </cell>
          <cell r="I118">
            <v>40</v>
          </cell>
          <cell r="J118">
            <v>30</v>
          </cell>
          <cell r="K118">
            <v>25</v>
          </cell>
          <cell r="L118">
            <v>20</v>
          </cell>
          <cell r="M118">
            <v>15</v>
          </cell>
          <cell r="N118">
            <v>10</v>
          </cell>
          <cell r="O118">
            <v>10</v>
          </cell>
          <cell r="P118">
            <v>25</v>
          </cell>
          <cell r="Q118">
            <v>30</v>
          </cell>
          <cell r="R118">
            <v>35</v>
          </cell>
          <cell r="S118">
            <v>40</v>
          </cell>
          <cell r="T118">
            <v>0</v>
          </cell>
          <cell r="U118">
            <v>0</v>
          </cell>
          <cell r="V118">
            <v>0</v>
          </cell>
          <cell r="W118">
            <v>0</v>
          </cell>
          <cell r="X118">
            <v>0</v>
          </cell>
        </row>
        <row r="119">
          <cell r="B119">
            <v>0</v>
          </cell>
          <cell r="C119">
            <v>13</v>
          </cell>
          <cell r="D119" t="str">
            <v>ООО СК "Север"</v>
          </cell>
          <cell r="E119">
            <v>0</v>
          </cell>
          <cell r="F119">
            <v>0</v>
          </cell>
          <cell r="G119">
            <v>0</v>
          </cell>
          <cell r="H119">
            <v>8</v>
          </cell>
          <cell r="I119">
            <v>7</v>
          </cell>
          <cell r="J119">
            <v>6</v>
          </cell>
          <cell r="K119">
            <v>5.5</v>
          </cell>
          <cell r="L119">
            <v>4.5</v>
          </cell>
          <cell r="M119">
            <v>3</v>
          </cell>
          <cell r="N119">
            <v>2</v>
          </cell>
          <cell r="O119">
            <v>1.5</v>
          </cell>
          <cell r="P119">
            <v>1</v>
          </cell>
          <cell r="Q119">
            <v>3</v>
          </cell>
          <cell r="R119">
            <v>3.5</v>
          </cell>
          <cell r="S119">
            <v>5</v>
          </cell>
          <cell r="T119">
            <v>21</v>
          </cell>
          <cell r="U119">
            <v>13</v>
          </cell>
          <cell r="V119">
            <v>4.5</v>
          </cell>
          <cell r="W119">
            <v>11.5</v>
          </cell>
          <cell r="X119">
            <v>50</v>
          </cell>
        </row>
        <row r="120">
          <cell r="B120">
            <v>125</v>
          </cell>
          <cell r="C120">
            <v>11</v>
          </cell>
          <cell r="D120" t="str">
            <v>Пром. до 750 кВА   ВН</v>
          </cell>
          <cell r="E120">
            <v>1000</v>
          </cell>
          <cell r="F120">
            <v>0</v>
          </cell>
          <cell r="G120">
            <v>0</v>
          </cell>
          <cell r="H120">
            <v>8</v>
          </cell>
          <cell r="I120">
            <v>7</v>
          </cell>
          <cell r="J120">
            <v>6</v>
          </cell>
          <cell r="K120">
            <v>5.5</v>
          </cell>
          <cell r="L120">
            <v>4.5</v>
          </cell>
          <cell r="M120">
            <v>3</v>
          </cell>
          <cell r="N120">
            <v>2</v>
          </cell>
          <cell r="O120">
            <v>1.5</v>
          </cell>
          <cell r="P120">
            <v>1</v>
          </cell>
          <cell r="Q120">
            <v>3</v>
          </cell>
          <cell r="R120">
            <v>3.5</v>
          </cell>
          <cell r="S120">
            <v>5</v>
          </cell>
          <cell r="T120">
            <v>21</v>
          </cell>
          <cell r="U120">
            <v>13</v>
          </cell>
          <cell r="V120">
            <v>4.5</v>
          </cell>
          <cell r="W120">
            <v>11.5</v>
          </cell>
          <cell r="X120">
            <v>50</v>
          </cell>
        </row>
        <row r="121">
          <cell r="C121">
            <v>11</v>
          </cell>
          <cell r="D121" t="str">
            <v>Пром. до 750 кВА   ВН</v>
          </cell>
          <cell r="E121">
            <v>1000</v>
          </cell>
          <cell r="F121">
            <v>0</v>
          </cell>
          <cell r="G121">
            <v>0</v>
          </cell>
          <cell r="H121">
            <v>8</v>
          </cell>
          <cell r="I121">
            <v>7</v>
          </cell>
          <cell r="J121">
            <v>6</v>
          </cell>
          <cell r="K121">
            <v>5.5</v>
          </cell>
          <cell r="L121">
            <v>4.5</v>
          </cell>
          <cell r="M121">
            <v>3</v>
          </cell>
          <cell r="N121">
            <v>2</v>
          </cell>
          <cell r="O121">
            <v>1.5</v>
          </cell>
          <cell r="P121">
            <v>1</v>
          </cell>
          <cell r="Q121">
            <v>3</v>
          </cell>
          <cell r="R121">
            <v>3.5</v>
          </cell>
          <cell r="S121">
            <v>5</v>
          </cell>
          <cell r="T121">
            <v>0</v>
          </cell>
          <cell r="U121">
            <v>0</v>
          </cell>
          <cell r="V121">
            <v>0</v>
          </cell>
          <cell r="W121">
            <v>0</v>
          </cell>
          <cell r="X121">
            <v>0</v>
          </cell>
        </row>
        <row r="122">
          <cell r="B122">
            <v>0</v>
          </cell>
          <cell r="C122">
            <v>12</v>
          </cell>
          <cell r="D122" t="str">
            <v>Новый Абонент</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row>
        <row r="123">
          <cell r="B123">
            <v>126</v>
          </cell>
          <cell r="C123">
            <v>12</v>
          </cell>
          <cell r="D123" t="str">
            <v>Пром. до 750 кВА   СН2</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row>
        <row r="124">
          <cell r="B124">
            <v>123</v>
          </cell>
          <cell r="C124">
            <v>12</v>
          </cell>
          <cell r="D124" t="str">
            <v>Пром. до 750 кВА   СН2</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row>
        <row r="125">
          <cell r="B125">
            <v>0</v>
          </cell>
          <cell r="C125">
            <v>13</v>
          </cell>
          <cell r="D125" t="str">
            <v>Новый Абонент</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row>
        <row r="126">
          <cell r="B126">
            <v>127</v>
          </cell>
          <cell r="C126">
            <v>11</v>
          </cell>
          <cell r="D126" t="str">
            <v>Пром. до 750 кВА   ВН</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row>
        <row r="127">
          <cell r="B127">
            <v>124</v>
          </cell>
          <cell r="C127">
            <v>11</v>
          </cell>
          <cell r="D127" t="str">
            <v>Пром. до 750 кВА   ВН</v>
          </cell>
          <cell r="E127">
            <v>0</v>
          </cell>
          <cell r="F127">
            <v>0</v>
          </cell>
          <cell r="G127">
            <v>0</v>
          </cell>
          <cell r="H127">
            <v>45</v>
          </cell>
          <cell r="I127">
            <v>40</v>
          </cell>
          <cell r="J127">
            <v>30</v>
          </cell>
          <cell r="K127">
            <v>25</v>
          </cell>
          <cell r="L127">
            <v>0</v>
          </cell>
          <cell r="M127">
            <v>0</v>
          </cell>
          <cell r="N127">
            <v>0</v>
          </cell>
          <cell r="O127">
            <v>0</v>
          </cell>
          <cell r="P127">
            <v>0</v>
          </cell>
          <cell r="Q127">
            <v>0</v>
          </cell>
          <cell r="R127">
            <v>5</v>
          </cell>
          <cell r="S127">
            <v>15</v>
          </cell>
          <cell r="T127">
            <v>0</v>
          </cell>
          <cell r="U127">
            <v>0</v>
          </cell>
          <cell r="V127">
            <v>0</v>
          </cell>
          <cell r="W127">
            <v>0</v>
          </cell>
          <cell r="X127">
            <v>0</v>
          </cell>
        </row>
        <row r="128">
          <cell r="B128">
            <v>0</v>
          </cell>
          <cell r="C128">
            <v>12</v>
          </cell>
          <cell r="D128" t="str">
            <v>Новый Абонент</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row>
        <row r="129">
          <cell r="B129">
            <v>128</v>
          </cell>
          <cell r="C129">
            <v>11</v>
          </cell>
          <cell r="D129" t="str">
            <v>Пром. до 750 кВА   ВН</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row>
        <row r="130">
          <cell r="B130">
            <v>125</v>
          </cell>
          <cell r="C130">
            <v>11</v>
          </cell>
          <cell r="D130" t="str">
            <v>Пром. до 750 кВА   ВН</v>
          </cell>
          <cell r="E130">
            <v>0</v>
          </cell>
          <cell r="F130">
            <v>0</v>
          </cell>
          <cell r="G130">
            <v>0</v>
          </cell>
          <cell r="H130">
            <v>0</v>
          </cell>
          <cell r="I130">
            <v>0</v>
          </cell>
          <cell r="J130">
            <v>0</v>
          </cell>
          <cell r="K130">
            <v>0</v>
          </cell>
          <cell r="L130">
            <v>6</v>
          </cell>
          <cell r="M130">
            <v>185</v>
          </cell>
          <cell r="N130">
            <v>185</v>
          </cell>
          <cell r="O130">
            <v>185</v>
          </cell>
          <cell r="P130">
            <v>6</v>
          </cell>
          <cell r="Q130">
            <v>6</v>
          </cell>
          <cell r="R130">
            <v>6</v>
          </cell>
          <cell r="S130">
            <v>6</v>
          </cell>
          <cell r="T130">
            <v>0</v>
          </cell>
          <cell r="U130">
            <v>0</v>
          </cell>
          <cell r="V130">
            <v>0</v>
          </cell>
          <cell r="W130">
            <v>0</v>
          </cell>
          <cell r="X130">
            <v>0</v>
          </cell>
        </row>
        <row r="131">
          <cell r="B131">
            <v>0</v>
          </cell>
          <cell r="C131">
            <v>12</v>
          </cell>
          <cell r="D131" t="str">
            <v>Новый Абонент</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row>
        <row r="132">
          <cell r="B132">
            <v>129</v>
          </cell>
          <cell r="C132">
            <v>11</v>
          </cell>
          <cell r="D132" t="str">
            <v>Пром. до 750 кВА   ВН</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row>
        <row r="133">
          <cell r="B133">
            <v>126</v>
          </cell>
          <cell r="C133">
            <v>11</v>
          </cell>
          <cell r="D133" t="str">
            <v>Пром. до 750 кВА   ВН</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row>
        <row r="134">
          <cell r="B134">
            <v>0</v>
          </cell>
          <cell r="C134">
            <v>12</v>
          </cell>
          <cell r="D134" t="str">
            <v>Новый Абонент</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row>
        <row r="135">
          <cell r="B135">
            <v>130</v>
          </cell>
          <cell r="C135">
            <v>11</v>
          </cell>
          <cell r="D135" t="str">
            <v>Пром. до 750 кВА   ВН</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row>
        <row r="136">
          <cell r="B136">
            <v>127</v>
          </cell>
          <cell r="C136">
            <v>11</v>
          </cell>
          <cell r="D136" t="str">
            <v>Пром. до 750 кВА   ВН</v>
          </cell>
          <cell r="E136">
            <v>0</v>
          </cell>
          <cell r="F136">
            <v>0</v>
          </cell>
          <cell r="G136">
            <v>0</v>
          </cell>
          <cell r="H136">
            <v>0.9</v>
          </cell>
          <cell r="I136">
            <v>0.9</v>
          </cell>
          <cell r="J136">
            <v>0.82</v>
          </cell>
          <cell r="K136">
            <v>0.7</v>
          </cell>
          <cell r="L136">
            <v>0.5</v>
          </cell>
          <cell r="M136">
            <v>0.17</v>
          </cell>
          <cell r="N136">
            <v>0.17</v>
          </cell>
          <cell r="O136">
            <v>0.2</v>
          </cell>
          <cell r="P136">
            <v>0.45</v>
          </cell>
          <cell r="Q136">
            <v>0.57999999999999996</v>
          </cell>
          <cell r="R136">
            <v>0.72</v>
          </cell>
          <cell r="S136">
            <v>0.9</v>
          </cell>
          <cell r="T136">
            <v>0</v>
          </cell>
          <cell r="U136">
            <v>0</v>
          </cell>
          <cell r="V136">
            <v>0</v>
          </cell>
          <cell r="W136">
            <v>0</v>
          </cell>
          <cell r="X136">
            <v>0</v>
          </cell>
        </row>
        <row r="137">
          <cell r="B137">
            <v>0</v>
          </cell>
          <cell r="C137">
            <v>12</v>
          </cell>
          <cell r="D137" t="str">
            <v>МУП "Фармация"</v>
          </cell>
          <cell r="E137">
            <v>0</v>
          </cell>
          <cell r="F137">
            <v>0</v>
          </cell>
          <cell r="G137">
            <v>0</v>
          </cell>
          <cell r="H137">
            <v>22.8</v>
          </cell>
          <cell r="I137">
            <v>21.9</v>
          </cell>
          <cell r="J137">
            <v>19.62</v>
          </cell>
          <cell r="K137">
            <v>18</v>
          </cell>
          <cell r="L137">
            <v>14</v>
          </cell>
          <cell r="M137">
            <v>11.17</v>
          </cell>
          <cell r="N137">
            <v>11.17</v>
          </cell>
          <cell r="O137">
            <v>11.2</v>
          </cell>
          <cell r="P137">
            <v>13.649999999999999</v>
          </cell>
          <cell r="Q137">
            <v>16.380000000000003</v>
          </cell>
          <cell r="R137">
            <v>19.82</v>
          </cell>
          <cell r="S137">
            <v>22.099999999999998</v>
          </cell>
          <cell r="T137">
            <v>64.320000000000007</v>
          </cell>
          <cell r="U137">
            <v>43.17</v>
          </cell>
          <cell r="V137">
            <v>36.019999999999996</v>
          </cell>
          <cell r="W137">
            <v>58.3</v>
          </cell>
          <cell r="X137">
            <v>201.81</v>
          </cell>
        </row>
        <row r="138">
          <cell r="B138">
            <v>150</v>
          </cell>
          <cell r="C138">
            <v>23</v>
          </cell>
          <cell r="D138" t="str">
            <v>Непромышленные потребители СН2</v>
          </cell>
          <cell r="E138">
            <v>1004</v>
          </cell>
          <cell r="F138">
            <v>0</v>
          </cell>
          <cell r="G138">
            <v>0</v>
          </cell>
          <cell r="H138">
            <v>0.9</v>
          </cell>
          <cell r="I138">
            <v>0.9</v>
          </cell>
          <cell r="J138">
            <v>0.82</v>
          </cell>
          <cell r="K138">
            <v>0.7</v>
          </cell>
          <cell r="L138">
            <v>0.5</v>
          </cell>
          <cell r="M138">
            <v>0.17</v>
          </cell>
          <cell r="N138">
            <v>0.17</v>
          </cell>
          <cell r="O138">
            <v>0.2</v>
          </cell>
          <cell r="P138">
            <v>0.45</v>
          </cell>
          <cell r="Q138">
            <v>0.57999999999999996</v>
          </cell>
          <cell r="R138">
            <v>0.72</v>
          </cell>
          <cell r="S138">
            <v>0.9</v>
          </cell>
          <cell r="T138">
            <v>2.62</v>
          </cell>
          <cell r="U138">
            <v>1.3699999999999999</v>
          </cell>
          <cell r="V138">
            <v>0.82000000000000006</v>
          </cell>
          <cell r="W138">
            <v>2.1999999999999997</v>
          </cell>
          <cell r="X138">
            <v>7.0100000000000007</v>
          </cell>
        </row>
        <row r="139">
          <cell r="B139">
            <v>128</v>
          </cell>
          <cell r="C139">
            <v>23</v>
          </cell>
          <cell r="D139" t="str">
            <v>Непромышленные потребители СН2</v>
          </cell>
          <cell r="E139">
            <v>1004</v>
          </cell>
          <cell r="F139">
            <v>0</v>
          </cell>
          <cell r="G139">
            <v>0</v>
          </cell>
          <cell r="H139">
            <v>0.9</v>
          </cell>
          <cell r="I139">
            <v>0.9</v>
          </cell>
          <cell r="J139">
            <v>0.82</v>
          </cell>
          <cell r="K139">
            <v>0.7</v>
          </cell>
          <cell r="L139">
            <v>0.5</v>
          </cell>
          <cell r="M139">
            <v>0.17</v>
          </cell>
          <cell r="N139">
            <v>0.17</v>
          </cell>
          <cell r="O139">
            <v>0.2</v>
          </cell>
          <cell r="P139">
            <v>0.45</v>
          </cell>
          <cell r="Q139">
            <v>0.57999999999999996</v>
          </cell>
          <cell r="R139">
            <v>0.72</v>
          </cell>
          <cell r="S139">
            <v>0.9</v>
          </cell>
          <cell r="T139">
            <v>2.62</v>
          </cell>
          <cell r="U139">
            <v>1.3699999999999999</v>
          </cell>
          <cell r="V139">
            <v>0.82000000000000006</v>
          </cell>
          <cell r="W139">
            <v>2.1999999999999997</v>
          </cell>
          <cell r="X139">
            <v>7.0100000000000007</v>
          </cell>
        </row>
        <row r="140">
          <cell r="C140">
            <v>26</v>
          </cell>
          <cell r="D140" t="str">
            <v>Непромышленные потребители НН</v>
          </cell>
          <cell r="E140">
            <v>1007</v>
          </cell>
          <cell r="F140">
            <v>1004</v>
          </cell>
          <cell r="G140">
            <v>0</v>
          </cell>
          <cell r="H140">
            <v>8.6999999999999993</v>
          </cell>
          <cell r="I140">
            <v>8.5</v>
          </cell>
          <cell r="J140">
            <v>7</v>
          </cell>
          <cell r="K140">
            <v>5.8</v>
          </cell>
          <cell r="L140">
            <v>4.9000000000000004</v>
          </cell>
          <cell r="M140">
            <v>4.5</v>
          </cell>
          <cell r="N140">
            <v>4.5</v>
          </cell>
          <cell r="O140">
            <v>4.5</v>
          </cell>
          <cell r="P140">
            <v>5.5</v>
          </cell>
          <cell r="Q140">
            <v>7</v>
          </cell>
          <cell r="R140">
            <v>8</v>
          </cell>
          <cell r="S140">
            <v>8.5</v>
          </cell>
          <cell r="T140">
            <v>24.2</v>
          </cell>
          <cell r="U140">
            <v>15.2</v>
          </cell>
          <cell r="V140">
            <v>14.5</v>
          </cell>
          <cell r="W140">
            <v>23.5</v>
          </cell>
          <cell r="X140">
            <v>77.400000000000006</v>
          </cell>
        </row>
        <row r="141">
          <cell r="B141">
            <v>301</v>
          </cell>
          <cell r="C141">
            <v>27</v>
          </cell>
          <cell r="D141" t="str">
            <v>Непромышленные потребители НН</v>
          </cell>
          <cell r="E141">
            <v>1007</v>
          </cell>
          <cell r="F141">
            <v>1004</v>
          </cell>
          <cell r="G141">
            <v>0</v>
          </cell>
          <cell r="H141">
            <v>8</v>
          </cell>
          <cell r="I141">
            <v>7.5</v>
          </cell>
          <cell r="J141">
            <v>7</v>
          </cell>
          <cell r="K141">
            <v>6.8</v>
          </cell>
          <cell r="L141">
            <v>4</v>
          </cell>
          <cell r="M141">
            <v>3</v>
          </cell>
          <cell r="N141">
            <v>3</v>
          </cell>
          <cell r="O141">
            <v>3</v>
          </cell>
          <cell r="P141">
            <v>3</v>
          </cell>
          <cell r="Q141">
            <v>4</v>
          </cell>
          <cell r="R141">
            <v>6</v>
          </cell>
          <cell r="S141">
            <v>7.5</v>
          </cell>
          <cell r="T141">
            <v>22.5</v>
          </cell>
          <cell r="U141">
            <v>13.8</v>
          </cell>
          <cell r="V141">
            <v>9</v>
          </cell>
          <cell r="W141">
            <v>17.5</v>
          </cell>
          <cell r="X141">
            <v>62.8</v>
          </cell>
        </row>
        <row r="142">
          <cell r="B142">
            <v>129</v>
          </cell>
          <cell r="C142">
            <v>29</v>
          </cell>
          <cell r="D142" t="str">
            <v>Непромышленные потребители НН</v>
          </cell>
          <cell r="E142">
            <v>1007</v>
          </cell>
          <cell r="F142">
            <v>1012</v>
          </cell>
          <cell r="G142">
            <v>0</v>
          </cell>
          <cell r="H142">
            <v>1.2</v>
          </cell>
          <cell r="I142">
            <v>1</v>
          </cell>
          <cell r="J142">
            <v>0.8</v>
          </cell>
          <cell r="K142">
            <v>0.7</v>
          </cell>
          <cell r="L142">
            <v>0.6</v>
          </cell>
          <cell r="M142">
            <v>0.5</v>
          </cell>
          <cell r="N142">
            <v>0.5</v>
          </cell>
          <cell r="O142">
            <v>0.5</v>
          </cell>
          <cell r="P142">
            <v>0.7</v>
          </cell>
          <cell r="Q142">
            <v>0.8</v>
          </cell>
          <cell r="R142">
            <v>1.1000000000000001</v>
          </cell>
          <cell r="S142">
            <v>1.2</v>
          </cell>
          <cell r="T142">
            <v>3</v>
          </cell>
          <cell r="U142">
            <v>1.7999999999999998</v>
          </cell>
          <cell r="V142">
            <v>1.7</v>
          </cell>
          <cell r="W142">
            <v>3.1</v>
          </cell>
          <cell r="X142">
            <v>9.6</v>
          </cell>
        </row>
        <row r="143">
          <cell r="B143">
            <v>0</v>
          </cell>
          <cell r="C143">
            <v>87</v>
          </cell>
          <cell r="D143" t="str">
            <v>"Запсибкомбанк" ОАО</v>
          </cell>
          <cell r="E143">
            <v>1006</v>
          </cell>
          <cell r="F143">
            <v>0</v>
          </cell>
          <cell r="G143">
            <v>0</v>
          </cell>
          <cell r="H143">
            <v>38.24</v>
          </cell>
          <cell r="I143">
            <v>37.44</v>
          </cell>
          <cell r="J143">
            <v>27.54</v>
          </cell>
          <cell r="K143">
            <v>27.54</v>
          </cell>
          <cell r="L143">
            <v>20.22</v>
          </cell>
          <cell r="M143">
            <v>20.399999999999999</v>
          </cell>
          <cell r="N143">
            <v>23.4</v>
          </cell>
          <cell r="O143">
            <v>21.22</v>
          </cell>
          <cell r="P143">
            <v>23.24</v>
          </cell>
          <cell r="Q143">
            <v>28.04</v>
          </cell>
          <cell r="R143">
            <v>32.24</v>
          </cell>
          <cell r="S143">
            <v>33.44</v>
          </cell>
          <cell r="T143">
            <v>103.22</v>
          </cell>
          <cell r="U143">
            <v>68.16</v>
          </cell>
          <cell r="V143">
            <v>67.86</v>
          </cell>
          <cell r="W143">
            <v>93.72</v>
          </cell>
          <cell r="X143">
            <v>332.96000000000004</v>
          </cell>
        </row>
        <row r="144">
          <cell r="B144">
            <v>301</v>
          </cell>
          <cell r="C144">
            <v>26</v>
          </cell>
          <cell r="D144" t="str">
            <v>Непромышленные потребители НН</v>
          </cell>
          <cell r="E144">
            <v>1007</v>
          </cell>
          <cell r="F144">
            <v>0</v>
          </cell>
          <cell r="G144">
            <v>0</v>
          </cell>
          <cell r="H144">
            <v>36</v>
          </cell>
          <cell r="I144">
            <v>35</v>
          </cell>
          <cell r="J144">
            <v>26</v>
          </cell>
          <cell r="K144">
            <v>26</v>
          </cell>
          <cell r="L144">
            <v>19</v>
          </cell>
          <cell r="M144">
            <v>19</v>
          </cell>
          <cell r="N144">
            <v>22</v>
          </cell>
          <cell r="O144">
            <v>20</v>
          </cell>
          <cell r="P144">
            <v>22</v>
          </cell>
          <cell r="Q144">
            <v>26</v>
          </cell>
          <cell r="R144">
            <v>30</v>
          </cell>
          <cell r="S144">
            <v>31</v>
          </cell>
          <cell r="T144">
            <v>97</v>
          </cell>
          <cell r="U144">
            <v>64</v>
          </cell>
          <cell r="V144">
            <v>64</v>
          </cell>
          <cell r="W144">
            <v>87</v>
          </cell>
          <cell r="X144">
            <v>312</v>
          </cell>
        </row>
        <row r="145">
          <cell r="B145">
            <v>302</v>
          </cell>
          <cell r="C145">
            <v>26</v>
          </cell>
          <cell r="D145" t="str">
            <v>Непромышленные потребители НН</v>
          </cell>
          <cell r="E145">
            <v>1007</v>
          </cell>
          <cell r="F145">
            <v>0</v>
          </cell>
          <cell r="G145">
            <v>0</v>
          </cell>
          <cell r="H145">
            <v>36</v>
          </cell>
          <cell r="I145">
            <v>35</v>
          </cell>
          <cell r="J145">
            <v>26</v>
          </cell>
          <cell r="K145">
            <v>26</v>
          </cell>
          <cell r="L145">
            <v>19</v>
          </cell>
          <cell r="M145">
            <v>19</v>
          </cell>
          <cell r="N145">
            <v>22</v>
          </cell>
          <cell r="O145">
            <v>20</v>
          </cell>
          <cell r="P145">
            <v>22</v>
          </cell>
          <cell r="Q145">
            <v>26</v>
          </cell>
          <cell r="R145">
            <v>30</v>
          </cell>
          <cell r="S145">
            <v>31</v>
          </cell>
          <cell r="T145">
            <v>97</v>
          </cell>
          <cell r="U145">
            <v>64</v>
          </cell>
          <cell r="V145">
            <v>64</v>
          </cell>
          <cell r="W145">
            <v>87</v>
          </cell>
          <cell r="X145">
            <v>312</v>
          </cell>
        </row>
        <row r="146">
          <cell r="C146">
            <v>27</v>
          </cell>
          <cell r="D146" t="str">
            <v>Непромышленные потребители НН</v>
          </cell>
          <cell r="E146">
            <v>1006</v>
          </cell>
          <cell r="F146">
            <v>0</v>
          </cell>
          <cell r="G146">
            <v>0</v>
          </cell>
          <cell r="H146">
            <v>2.2000000000000002</v>
          </cell>
          <cell r="I146">
            <v>2.4</v>
          </cell>
          <cell r="J146">
            <v>1.5</v>
          </cell>
          <cell r="K146">
            <v>1.5</v>
          </cell>
          <cell r="L146">
            <v>1.2</v>
          </cell>
          <cell r="M146">
            <v>1.4</v>
          </cell>
          <cell r="N146">
            <v>1.4</v>
          </cell>
          <cell r="O146">
            <v>0.02</v>
          </cell>
          <cell r="P146">
            <v>0.04</v>
          </cell>
          <cell r="Q146">
            <v>0.04</v>
          </cell>
          <cell r="R146">
            <v>0.04</v>
          </cell>
          <cell r="S146">
            <v>0.04</v>
          </cell>
          <cell r="T146">
            <v>0.12</v>
          </cell>
          <cell r="U146">
            <v>0.06</v>
          </cell>
          <cell r="V146">
            <v>0.06</v>
          </cell>
          <cell r="W146">
            <v>0.12</v>
          </cell>
          <cell r="X146">
            <v>0.35999999999999993</v>
          </cell>
        </row>
        <row r="147">
          <cell r="B147">
            <v>0</v>
          </cell>
          <cell r="C147">
            <v>28</v>
          </cell>
          <cell r="D147" t="str">
            <v>УТКиЭ ООО НГП</v>
          </cell>
          <cell r="E147">
            <v>1004</v>
          </cell>
          <cell r="F147">
            <v>0</v>
          </cell>
          <cell r="G147">
            <v>0</v>
          </cell>
          <cell r="H147">
            <v>42</v>
          </cell>
          <cell r="I147">
            <v>38</v>
          </cell>
          <cell r="J147">
            <v>36</v>
          </cell>
          <cell r="K147">
            <v>36.5</v>
          </cell>
          <cell r="L147">
            <v>35.5</v>
          </cell>
          <cell r="M147">
            <v>25.5</v>
          </cell>
          <cell r="N147">
            <v>21.5</v>
          </cell>
          <cell r="O147">
            <v>23.5</v>
          </cell>
          <cell r="P147">
            <v>30.5</v>
          </cell>
          <cell r="Q147">
            <v>38</v>
          </cell>
          <cell r="R147">
            <v>40</v>
          </cell>
          <cell r="S147">
            <v>42</v>
          </cell>
          <cell r="T147">
            <v>116</v>
          </cell>
          <cell r="U147">
            <v>97.5</v>
          </cell>
          <cell r="V147">
            <v>75.5</v>
          </cell>
          <cell r="W147">
            <v>120</v>
          </cell>
          <cell r="X147">
            <v>409</v>
          </cell>
        </row>
        <row r="148">
          <cell r="B148">
            <v>302</v>
          </cell>
          <cell r="C148">
            <v>12</v>
          </cell>
          <cell r="D148" t="str">
            <v>Пром. до 750 кВА   СН2</v>
          </cell>
          <cell r="E148">
            <v>1007</v>
          </cell>
          <cell r="F148">
            <v>0</v>
          </cell>
          <cell r="G148">
            <v>0</v>
          </cell>
          <cell r="H148">
            <v>19</v>
          </cell>
          <cell r="I148">
            <v>19</v>
          </cell>
          <cell r="J148">
            <v>18</v>
          </cell>
          <cell r="K148">
            <v>18</v>
          </cell>
          <cell r="L148">
            <v>18</v>
          </cell>
          <cell r="M148">
            <v>13</v>
          </cell>
          <cell r="N148">
            <v>9</v>
          </cell>
          <cell r="O148">
            <v>9</v>
          </cell>
          <cell r="P148">
            <v>13</v>
          </cell>
          <cell r="Q148">
            <v>18</v>
          </cell>
          <cell r="R148">
            <v>19</v>
          </cell>
          <cell r="S148">
            <v>19</v>
          </cell>
          <cell r="T148">
            <v>56</v>
          </cell>
          <cell r="U148">
            <v>49</v>
          </cell>
          <cell r="V148">
            <v>31</v>
          </cell>
          <cell r="W148">
            <v>56</v>
          </cell>
          <cell r="X148">
            <v>192</v>
          </cell>
        </row>
        <row r="149">
          <cell r="B149">
            <v>303</v>
          </cell>
          <cell r="C149">
            <v>12</v>
          </cell>
          <cell r="D149" t="str">
            <v>Пром. до 750 кВА   СН2</v>
          </cell>
          <cell r="E149">
            <v>1007</v>
          </cell>
          <cell r="F149">
            <v>0</v>
          </cell>
          <cell r="G149">
            <v>0</v>
          </cell>
          <cell r="H149">
            <v>19</v>
          </cell>
          <cell r="I149">
            <v>19</v>
          </cell>
          <cell r="J149">
            <v>18</v>
          </cell>
          <cell r="K149">
            <v>18</v>
          </cell>
          <cell r="L149">
            <v>18</v>
          </cell>
          <cell r="M149">
            <v>13</v>
          </cell>
          <cell r="N149">
            <v>9</v>
          </cell>
          <cell r="O149">
            <v>9</v>
          </cell>
          <cell r="P149">
            <v>13</v>
          </cell>
          <cell r="Q149">
            <v>18</v>
          </cell>
          <cell r="R149">
            <v>19</v>
          </cell>
          <cell r="S149">
            <v>19</v>
          </cell>
          <cell r="T149">
            <v>56</v>
          </cell>
          <cell r="U149">
            <v>49</v>
          </cell>
          <cell r="V149">
            <v>31</v>
          </cell>
          <cell r="W149">
            <v>56</v>
          </cell>
          <cell r="X149">
            <v>192</v>
          </cell>
        </row>
        <row r="150">
          <cell r="C150">
            <v>13</v>
          </cell>
          <cell r="D150" t="str">
            <v>Пром. до 750 кВА   СН2</v>
          </cell>
          <cell r="E150">
            <v>1006</v>
          </cell>
          <cell r="F150">
            <v>0</v>
          </cell>
          <cell r="G150">
            <v>0</v>
          </cell>
          <cell r="H150">
            <v>13</v>
          </cell>
          <cell r="I150">
            <v>10</v>
          </cell>
          <cell r="J150">
            <v>10</v>
          </cell>
          <cell r="K150">
            <v>10</v>
          </cell>
          <cell r="L150">
            <v>10</v>
          </cell>
          <cell r="M150">
            <v>6</v>
          </cell>
          <cell r="N150">
            <v>6</v>
          </cell>
          <cell r="O150">
            <v>8</v>
          </cell>
          <cell r="P150">
            <v>10</v>
          </cell>
          <cell r="Q150">
            <v>10</v>
          </cell>
          <cell r="R150">
            <v>11</v>
          </cell>
          <cell r="S150">
            <v>13</v>
          </cell>
          <cell r="T150">
            <v>5</v>
          </cell>
          <cell r="U150">
            <v>5</v>
          </cell>
          <cell r="V150">
            <v>5</v>
          </cell>
          <cell r="W150">
            <v>5</v>
          </cell>
          <cell r="X150">
            <v>117</v>
          </cell>
        </row>
        <row r="151">
          <cell r="B151">
            <v>0</v>
          </cell>
          <cell r="C151">
            <v>14</v>
          </cell>
          <cell r="D151" t="str">
            <v>12 ОГПС МЧС РФ по ЯНАО</v>
          </cell>
          <cell r="E151">
            <v>1008</v>
          </cell>
          <cell r="F151">
            <v>0</v>
          </cell>
          <cell r="G151">
            <v>0</v>
          </cell>
          <cell r="H151">
            <v>26.5</v>
          </cell>
          <cell r="I151">
            <v>23.702999999999999</v>
          </cell>
          <cell r="J151">
            <v>23.7</v>
          </cell>
          <cell r="K151">
            <v>21.6</v>
          </cell>
          <cell r="L151">
            <v>19.2</v>
          </cell>
          <cell r="M151">
            <v>18</v>
          </cell>
          <cell r="N151">
            <v>16</v>
          </cell>
          <cell r="O151">
            <v>16</v>
          </cell>
          <cell r="P151">
            <v>18</v>
          </cell>
          <cell r="Q151">
            <v>21</v>
          </cell>
          <cell r="R151">
            <v>24.2</v>
          </cell>
          <cell r="S151">
            <v>25.5</v>
          </cell>
          <cell r="T151">
            <v>73.903000000000006</v>
          </cell>
          <cell r="U151">
            <v>58.8</v>
          </cell>
          <cell r="V151">
            <v>50</v>
          </cell>
          <cell r="W151">
            <v>70.7</v>
          </cell>
          <cell r="X151">
            <v>253.40300000000002</v>
          </cell>
        </row>
        <row r="152">
          <cell r="B152">
            <v>303</v>
          </cell>
          <cell r="C152">
            <v>33</v>
          </cell>
          <cell r="D152" t="str">
            <v>Непром. Бюджетные НН</v>
          </cell>
          <cell r="E152">
            <v>1004</v>
          </cell>
          <cell r="F152">
            <v>0</v>
          </cell>
          <cell r="G152">
            <v>0</v>
          </cell>
          <cell r="H152">
            <v>24.5</v>
          </cell>
          <cell r="I152">
            <v>22</v>
          </cell>
          <cell r="J152">
            <v>22</v>
          </cell>
          <cell r="K152">
            <v>20</v>
          </cell>
          <cell r="L152">
            <v>18</v>
          </cell>
          <cell r="M152">
            <v>17</v>
          </cell>
          <cell r="N152">
            <v>15</v>
          </cell>
          <cell r="O152">
            <v>15</v>
          </cell>
          <cell r="P152">
            <v>17</v>
          </cell>
          <cell r="Q152">
            <v>20</v>
          </cell>
          <cell r="R152">
            <v>23</v>
          </cell>
          <cell r="S152">
            <v>24</v>
          </cell>
          <cell r="T152">
            <v>68.5</v>
          </cell>
          <cell r="U152">
            <v>55</v>
          </cell>
          <cell r="V152">
            <v>47</v>
          </cell>
          <cell r="W152">
            <v>67</v>
          </cell>
          <cell r="X152">
            <v>237.5</v>
          </cell>
        </row>
        <row r="153">
          <cell r="B153">
            <v>304</v>
          </cell>
          <cell r="C153">
            <v>33</v>
          </cell>
          <cell r="D153" t="str">
            <v>Непром. Бюджетные НН</v>
          </cell>
          <cell r="E153">
            <v>1004</v>
          </cell>
          <cell r="F153">
            <v>0</v>
          </cell>
          <cell r="G153">
            <v>0</v>
          </cell>
          <cell r="H153">
            <v>24.5</v>
          </cell>
          <cell r="I153">
            <v>22</v>
          </cell>
          <cell r="J153">
            <v>22</v>
          </cell>
          <cell r="K153">
            <v>20</v>
          </cell>
          <cell r="L153">
            <v>18</v>
          </cell>
          <cell r="M153">
            <v>17</v>
          </cell>
          <cell r="N153">
            <v>15</v>
          </cell>
          <cell r="O153">
            <v>15</v>
          </cell>
          <cell r="P153">
            <v>17</v>
          </cell>
          <cell r="Q153">
            <v>20</v>
          </cell>
          <cell r="R153">
            <v>23</v>
          </cell>
          <cell r="S153">
            <v>24</v>
          </cell>
          <cell r="T153">
            <v>68.5</v>
          </cell>
          <cell r="U153">
            <v>3.8</v>
          </cell>
          <cell r="V153">
            <v>3</v>
          </cell>
          <cell r="W153">
            <v>3.7</v>
          </cell>
          <cell r="X153">
            <v>15.902999999999999</v>
          </cell>
        </row>
        <row r="154">
          <cell r="B154">
            <v>0</v>
          </cell>
          <cell r="C154">
            <v>34</v>
          </cell>
          <cell r="D154" t="str">
            <v>АБ "Газпромбанк" (ЗАО) г.Надым</v>
          </cell>
          <cell r="E154">
            <v>1001</v>
          </cell>
          <cell r="F154">
            <v>0</v>
          </cell>
          <cell r="G154">
            <v>0</v>
          </cell>
          <cell r="H154">
            <v>26</v>
          </cell>
          <cell r="I154">
            <v>26</v>
          </cell>
          <cell r="J154">
            <v>25</v>
          </cell>
          <cell r="K154">
            <v>25</v>
          </cell>
          <cell r="L154">
            <v>21</v>
          </cell>
          <cell r="M154">
            <v>22.5</v>
          </cell>
          <cell r="N154">
            <v>22.5</v>
          </cell>
          <cell r="O154">
            <v>22.5</v>
          </cell>
          <cell r="P154">
            <v>21.5</v>
          </cell>
          <cell r="Q154">
            <v>21</v>
          </cell>
          <cell r="R154">
            <v>23</v>
          </cell>
          <cell r="S154">
            <v>26</v>
          </cell>
          <cell r="T154">
            <v>77</v>
          </cell>
          <cell r="U154">
            <v>68.5</v>
          </cell>
          <cell r="V154">
            <v>66.5</v>
          </cell>
          <cell r="W154">
            <v>70</v>
          </cell>
          <cell r="X154">
            <v>282</v>
          </cell>
        </row>
        <row r="155">
          <cell r="B155">
            <v>304</v>
          </cell>
          <cell r="C155">
            <v>26</v>
          </cell>
          <cell r="D155" t="str">
            <v>Непромышленные потребители НН</v>
          </cell>
          <cell r="E155">
            <v>1004</v>
          </cell>
          <cell r="F155">
            <v>0</v>
          </cell>
          <cell r="G155">
            <v>0</v>
          </cell>
          <cell r="H155">
            <v>13</v>
          </cell>
          <cell r="I155">
            <v>13.5</v>
          </cell>
          <cell r="J155">
            <v>12.5</v>
          </cell>
          <cell r="K155">
            <v>12.5</v>
          </cell>
          <cell r="L155">
            <v>9</v>
          </cell>
          <cell r="M155">
            <v>9.5</v>
          </cell>
          <cell r="N155">
            <v>9.5</v>
          </cell>
          <cell r="O155">
            <v>9.5</v>
          </cell>
          <cell r="P155">
            <v>9.5</v>
          </cell>
          <cell r="Q155">
            <v>9</v>
          </cell>
          <cell r="R155">
            <v>10.5</v>
          </cell>
          <cell r="S155">
            <v>13</v>
          </cell>
          <cell r="T155">
            <v>39</v>
          </cell>
          <cell r="U155">
            <v>31</v>
          </cell>
          <cell r="V155">
            <v>28.5</v>
          </cell>
          <cell r="W155">
            <v>32.5</v>
          </cell>
          <cell r="X155">
            <v>131</v>
          </cell>
        </row>
        <row r="156">
          <cell r="C156">
            <v>26</v>
          </cell>
          <cell r="D156" t="str">
            <v>Непромышленные потребители НН</v>
          </cell>
          <cell r="E156">
            <v>1004</v>
          </cell>
          <cell r="F156">
            <v>0</v>
          </cell>
          <cell r="G156">
            <v>0</v>
          </cell>
          <cell r="H156">
            <v>13</v>
          </cell>
          <cell r="I156">
            <v>13.5</v>
          </cell>
          <cell r="J156">
            <v>12.5</v>
          </cell>
          <cell r="K156">
            <v>12.5</v>
          </cell>
          <cell r="L156">
            <v>9</v>
          </cell>
          <cell r="M156">
            <v>9.5</v>
          </cell>
          <cell r="N156">
            <v>9.5</v>
          </cell>
          <cell r="O156">
            <v>9.5</v>
          </cell>
          <cell r="P156">
            <v>9.5</v>
          </cell>
          <cell r="Q156">
            <v>9</v>
          </cell>
          <cell r="R156">
            <v>10.5</v>
          </cell>
          <cell r="S156">
            <v>13</v>
          </cell>
          <cell r="T156">
            <v>39</v>
          </cell>
          <cell r="U156">
            <v>31</v>
          </cell>
          <cell r="V156">
            <v>28.5</v>
          </cell>
          <cell r="W156">
            <v>32.5</v>
          </cell>
          <cell r="X156">
            <v>131</v>
          </cell>
        </row>
        <row r="157">
          <cell r="B157">
            <v>302</v>
          </cell>
          <cell r="C157">
            <v>28</v>
          </cell>
          <cell r="D157" t="str">
            <v>Непромышленные потребители НН</v>
          </cell>
          <cell r="E157">
            <v>1007</v>
          </cell>
          <cell r="F157">
            <v>1004</v>
          </cell>
          <cell r="G157">
            <v>0</v>
          </cell>
          <cell r="H157">
            <v>5</v>
          </cell>
          <cell r="I157">
            <v>4.5</v>
          </cell>
          <cell r="J157">
            <v>4.5</v>
          </cell>
          <cell r="K157">
            <v>4.5</v>
          </cell>
          <cell r="L157">
            <v>4</v>
          </cell>
          <cell r="M157">
            <v>4</v>
          </cell>
          <cell r="N157">
            <v>4</v>
          </cell>
          <cell r="O157">
            <v>4</v>
          </cell>
          <cell r="P157">
            <v>4</v>
          </cell>
          <cell r="Q157">
            <v>4</v>
          </cell>
          <cell r="R157">
            <v>4.5</v>
          </cell>
          <cell r="S157">
            <v>5</v>
          </cell>
          <cell r="T157">
            <v>14</v>
          </cell>
          <cell r="U157">
            <v>12.5</v>
          </cell>
          <cell r="V157">
            <v>12</v>
          </cell>
          <cell r="W157">
            <v>13.5</v>
          </cell>
          <cell r="X157">
            <v>52</v>
          </cell>
        </row>
        <row r="158">
          <cell r="B158">
            <v>305</v>
          </cell>
          <cell r="C158">
            <v>27</v>
          </cell>
          <cell r="D158" t="str">
            <v>Непромышленные потребители НН</v>
          </cell>
          <cell r="E158">
            <v>1007</v>
          </cell>
          <cell r="F158">
            <v>1004</v>
          </cell>
          <cell r="G158">
            <v>0</v>
          </cell>
          <cell r="H158">
            <v>5.5</v>
          </cell>
          <cell r="I158">
            <v>5.5</v>
          </cell>
          <cell r="J158">
            <v>5.5</v>
          </cell>
          <cell r="K158">
            <v>5.5</v>
          </cell>
          <cell r="L158">
            <v>5.5</v>
          </cell>
          <cell r="M158">
            <v>6.5</v>
          </cell>
          <cell r="N158">
            <v>6.5</v>
          </cell>
          <cell r="O158">
            <v>6.5</v>
          </cell>
          <cell r="P158">
            <v>5.5</v>
          </cell>
          <cell r="Q158">
            <v>5.5</v>
          </cell>
          <cell r="R158">
            <v>5.5</v>
          </cell>
          <cell r="S158">
            <v>5.5</v>
          </cell>
          <cell r="T158">
            <v>16.5</v>
          </cell>
          <cell r="U158">
            <v>17.5</v>
          </cell>
          <cell r="V158">
            <v>18.5</v>
          </cell>
          <cell r="W158">
            <v>16.5</v>
          </cell>
          <cell r="X158">
            <v>69</v>
          </cell>
        </row>
        <row r="159">
          <cell r="B159">
            <v>0</v>
          </cell>
          <cell r="C159">
            <v>29</v>
          </cell>
          <cell r="D159" t="str">
            <v>Регистрационная служба по Тюм.обл.</v>
          </cell>
          <cell r="E159">
            <v>1006</v>
          </cell>
          <cell r="F159">
            <v>0</v>
          </cell>
          <cell r="G159">
            <v>0</v>
          </cell>
          <cell r="H159">
            <v>2.7</v>
          </cell>
          <cell r="I159">
            <v>2.7</v>
          </cell>
          <cell r="J159">
            <v>2.7</v>
          </cell>
          <cell r="K159">
            <v>2.7</v>
          </cell>
          <cell r="L159">
            <v>2.7</v>
          </cell>
          <cell r="M159">
            <v>2.7</v>
          </cell>
          <cell r="N159">
            <v>2.7</v>
          </cell>
          <cell r="O159">
            <v>2.7</v>
          </cell>
          <cell r="P159">
            <v>2.7</v>
          </cell>
          <cell r="Q159">
            <v>2.7</v>
          </cell>
          <cell r="R159">
            <v>2.7</v>
          </cell>
          <cell r="S159">
            <v>2.7</v>
          </cell>
          <cell r="T159">
            <v>8.1000000000000014</v>
          </cell>
          <cell r="U159">
            <v>8.1000000000000014</v>
          </cell>
          <cell r="V159">
            <v>8.1000000000000014</v>
          </cell>
          <cell r="W159">
            <v>8.1000000000000014</v>
          </cell>
          <cell r="X159">
            <v>32.4</v>
          </cell>
        </row>
        <row r="160">
          <cell r="B160">
            <v>305</v>
          </cell>
          <cell r="C160">
            <v>33</v>
          </cell>
          <cell r="D160" t="str">
            <v>Непром. Бюджетные НН</v>
          </cell>
          <cell r="E160">
            <v>1007</v>
          </cell>
          <cell r="F160">
            <v>1004</v>
          </cell>
          <cell r="G160">
            <v>1012</v>
          </cell>
          <cell r="H160">
            <v>2.7</v>
          </cell>
          <cell r="I160">
            <v>2.7</v>
          </cell>
          <cell r="J160">
            <v>2.7</v>
          </cell>
          <cell r="K160">
            <v>2.7</v>
          </cell>
          <cell r="L160">
            <v>2.7</v>
          </cell>
          <cell r="M160">
            <v>2.7</v>
          </cell>
          <cell r="N160">
            <v>2.7</v>
          </cell>
          <cell r="O160">
            <v>2.7</v>
          </cell>
          <cell r="P160">
            <v>2.7</v>
          </cell>
          <cell r="Q160">
            <v>2.7</v>
          </cell>
          <cell r="R160">
            <v>2.7</v>
          </cell>
          <cell r="S160">
            <v>2.7</v>
          </cell>
          <cell r="T160">
            <v>8.1000000000000014</v>
          </cell>
          <cell r="U160">
            <v>8.1000000000000014</v>
          </cell>
          <cell r="V160">
            <v>8.1000000000000014</v>
          </cell>
          <cell r="W160">
            <v>8.1000000000000014</v>
          </cell>
          <cell r="X160">
            <v>32.4</v>
          </cell>
        </row>
        <row r="161">
          <cell r="B161">
            <v>306</v>
          </cell>
          <cell r="C161">
            <v>33</v>
          </cell>
          <cell r="D161" t="str">
            <v>Непром. Бюджетные НН</v>
          </cell>
          <cell r="E161">
            <v>1007</v>
          </cell>
          <cell r="F161">
            <v>1004</v>
          </cell>
          <cell r="G161">
            <v>1012</v>
          </cell>
          <cell r="H161">
            <v>2.7</v>
          </cell>
          <cell r="I161">
            <v>2.7</v>
          </cell>
          <cell r="J161">
            <v>2.7</v>
          </cell>
          <cell r="K161">
            <v>2.7</v>
          </cell>
          <cell r="L161">
            <v>2.7</v>
          </cell>
          <cell r="M161">
            <v>2.7</v>
          </cell>
          <cell r="N161">
            <v>2.7</v>
          </cell>
          <cell r="O161">
            <v>2.7</v>
          </cell>
          <cell r="P161">
            <v>2.7</v>
          </cell>
          <cell r="Q161">
            <v>2.7</v>
          </cell>
          <cell r="R161">
            <v>2.7</v>
          </cell>
          <cell r="S161">
            <v>2.7</v>
          </cell>
          <cell r="T161">
            <v>0</v>
          </cell>
          <cell r="U161">
            <v>0</v>
          </cell>
          <cell r="V161">
            <v>0</v>
          </cell>
          <cell r="W161">
            <v>0</v>
          </cell>
          <cell r="X161">
            <v>0</v>
          </cell>
        </row>
        <row r="162">
          <cell r="B162">
            <v>0</v>
          </cell>
          <cell r="C162">
            <v>12</v>
          </cell>
          <cell r="D162" t="str">
            <v>ГУП ЯНАО "ОЦТИ"</v>
          </cell>
          <cell r="E162">
            <v>0</v>
          </cell>
          <cell r="F162">
            <v>0</v>
          </cell>
          <cell r="G162">
            <v>0</v>
          </cell>
          <cell r="H162">
            <v>3</v>
          </cell>
          <cell r="I162">
            <v>3</v>
          </cell>
          <cell r="J162">
            <v>2.5</v>
          </cell>
          <cell r="K162">
            <v>2.5</v>
          </cell>
          <cell r="L162">
            <v>2.2999999999999998</v>
          </cell>
          <cell r="M162">
            <v>2.2999999999999998</v>
          </cell>
          <cell r="N162">
            <v>2.2999999999999998</v>
          </cell>
          <cell r="O162">
            <v>2.2999999999999998</v>
          </cell>
          <cell r="P162">
            <v>2.2999999999999998</v>
          </cell>
          <cell r="Q162">
            <v>2.5</v>
          </cell>
          <cell r="R162">
            <v>3</v>
          </cell>
          <cell r="S162">
            <v>3</v>
          </cell>
          <cell r="T162">
            <v>8.5</v>
          </cell>
          <cell r="U162">
            <v>7.1</v>
          </cell>
          <cell r="V162">
            <v>6.8999999999999995</v>
          </cell>
          <cell r="W162">
            <v>8.5</v>
          </cell>
          <cell r="X162">
            <v>31.000000000000004</v>
          </cell>
        </row>
        <row r="163">
          <cell r="B163">
            <v>306</v>
          </cell>
          <cell r="C163">
            <v>33</v>
          </cell>
          <cell r="D163" t="str">
            <v>Непром. Бюджетные НН</v>
          </cell>
          <cell r="E163">
            <v>1007</v>
          </cell>
          <cell r="F163">
            <v>1004</v>
          </cell>
          <cell r="G163">
            <v>1012</v>
          </cell>
          <cell r="H163">
            <v>3</v>
          </cell>
          <cell r="I163">
            <v>3</v>
          </cell>
          <cell r="J163">
            <v>2.5</v>
          </cell>
          <cell r="K163">
            <v>2.5</v>
          </cell>
          <cell r="L163">
            <v>2.2999999999999998</v>
          </cell>
          <cell r="M163">
            <v>2.2999999999999998</v>
          </cell>
          <cell r="N163">
            <v>2.2999999999999998</v>
          </cell>
          <cell r="O163">
            <v>2.2999999999999998</v>
          </cell>
          <cell r="P163">
            <v>2.2999999999999998</v>
          </cell>
          <cell r="Q163">
            <v>2.5</v>
          </cell>
          <cell r="R163">
            <v>3</v>
          </cell>
          <cell r="S163">
            <v>3</v>
          </cell>
          <cell r="T163">
            <v>8.5</v>
          </cell>
          <cell r="U163">
            <v>7.1</v>
          </cell>
          <cell r="V163">
            <v>6.8999999999999995</v>
          </cell>
          <cell r="W163">
            <v>8.5</v>
          </cell>
          <cell r="X163">
            <v>31.000000000000004</v>
          </cell>
        </row>
        <row r="164">
          <cell r="B164">
            <v>307</v>
          </cell>
          <cell r="C164">
            <v>33</v>
          </cell>
          <cell r="D164" t="str">
            <v>Непром. Бюджетные НН</v>
          </cell>
          <cell r="E164">
            <v>1007</v>
          </cell>
          <cell r="F164">
            <v>1004</v>
          </cell>
          <cell r="G164">
            <v>1012</v>
          </cell>
          <cell r="H164">
            <v>3</v>
          </cell>
          <cell r="I164">
            <v>3</v>
          </cell>
          <cell r="J164">
            <v>2.5</v>
          </cell>
          <cell r="K164">
            <v>2.5</v>
          </cell>
          <cell r="L164">
            <v>2.2999999999999998</v>
          </cell>
          <cell r="M164">
            <v>2.2999999999999998</v>
          </cell>
          <cell r="N164">
            <v>2.2999999999999998</v>
          </cell>
          <cell r="O164">
            <v>2.2999999999999998</v>
          </cell>
          <cell r="P164">
            <v>2.2999999999999998</v>
          </cell>
          <cell r="Q164">
            <v>2.5</v>
          </cell>
          <cell r="R164">
            <v>3</v>
          </cell>
          <cell r="S164">
            <v>3</v>
          </cell>
          <cell r="T164">
            <v>0</v>
          </cell>
          <cell r="U164">
            <v>0</v>
          </cell>
          <cell r="V164">
            <v>0</v>
          </cell>
          <cell r="W164">
            <v>0</v>
          </cell>
          <cell r="X164">
            <v>0</v>
          </cell>
        </row>
        <row r="165">
          <cell r="B165">
            <v>0</v>
          </cell>
          <cell r="C165">
            <v>34</v>
          </cell>
          <cell r="D165" t="str">
            <v>ЗАО  "МАКОЕР"</v>
          </cell>
          <cell r="E165">
            <v>0</v>
          </cell>
          <cell r="F165">
            <v>0</v>
          </cell>
          <cell r="G165">
            <v>0</v>
          </cell>
          <cell r="H165">
            <v>12</v>
          </cell>
          <cell r="I165">
            <v>16.8</v>
          </cell>
          <cell r="J165">
            <v>16.8</v>
          </cell>
          <cell r="K165">
            <v>11.2</v>
          </cell>
          <cell r="L165">
            <v>6.8</v>
          </cell>
          <cell r="M165">
            <v>6.8</v>
          </cell>
          <cell r="N165">
            <v>6.8</v>
          </cell>
          <cell r="O165">
            <v>6</v>
          </cell>
          <cell r="P165">
            <v>6.8</v>
          </cell>
          <cell r="Q165">
            <v>9.6</v>
          </cell>
          <cell r="R165">
            <v>11.2</v>
          </cell>
          <cell r="S165">
            <v>14.4</v>
          </cell>
          <cell r="T165">
            <v>45.6</v>
          </cell>
          <cell r="U165">
            <v>24.8</v>
          </cell>
          <cell r="V165">
            <v>19.600000000000001</v>
          </cell>
          <cell r="W165">
            <v>35.199999999999996</v>
          </cell>
          <cell r="X165">
            <v>125.19999999999999</v>
          </cell>
        </row>
        <row r="166">
          <cell r="B166">
            <v>307</v>
          </cell>
          <cell r="C166">
            <v>13</v>
          </cell>
          <cell r="D166" t="str">
            <v>Пром. до 750 кВА   СН2</v>
          </cell>
          <cell r="E166">
            <v>1007</v>
          </cell>
          <cell r="F166">
            <v>1004</v>
          </cell>
          <cell r="G166">
            <v>0</v>
          </cell>
          <cell r="H166">
            <v>12</v>
          </cell>
          <cell r="I166">
            <v>16.8</v>
          </cell>
          <cell r="J166">
            <v>16.8</v>
          </cell>
          <cell r="K166">
            <v>11.2</v>
          </cell>
          <cell r="L166">
            <v>6.8</v>
          </cell>
          <cell r="M166">
            <v>6.8</v>
          </cell>
          <cell r="N166">
            <v>6.8</v>
          </cell>
          <cell r="O166">
            <v>6</v>
          </cell>
          <cell r="P166">
            <v>6.8</v>
          </cell>
          <cell r="Q166">
            <v>9.6</v>
          </cell>
          <cell r="R166">
            <v>11.2</v>
          </cell>
          <cell r="S166">
            <v>14.4</v>
          </cell>
          <cell r="T166">
            <v>45.6</v>
          </cell>
          <cell r="U166">
            <v>24.8</v>
          </cell>
          <cell r="V166">
            <v>19.600000000000001</v>
          </cell>
          <cell r="W166">
            <v>35.199999999999996</v>
          </cell>
          <cell r="X166">
            <v>125.19999999999999</v>
          </cell>
        </row>
        <row r="167">
          <cell r="B167">
            <v>308</v>
          </cell>
          <cell r="C167">
            <v>13</v>
          </cell>
          <cell r="D167" t="str">
            <v>Пром. до 750 кВА   СН2</v>
          </cell>
          <cell r="E167">
            <v>1007</v>
          </cell>
          <cell r="F167">
            <v>1004</v>
          </cell>
          <cell r="G167">
            <v>0</v>
          </cell>
          <cell r="H167">
            <v>12</v>
          </cell>
          <cell r="I167">
            <v>16.8</v>
          </cell>
          <cell r="J167">
            <v>16.8</v>
          </cell>
          <cell r="K167">
            <v>11.2</v>
          </cell>
          <cell r="L167">
            <v>6.8</v>
          </cell>
          <cell r="M167">
            <v>6.8</v>
          </cell>
          <cell r="N167">
            <v>6.8</v>
          </cell>
          <cell r="O167">
            <v>6</v>
          </cell>
          <cell r="P167">
            <v>6.8</v>
          </cell>
          <cell r="Q167">
            <v>9.6</v>
          </cell>
          <cell r="R167">
            <v>11.2</v>
          </cell>
          <cell r="S167">
            <v>14.4</v>
          </cell>
          <cell r="T167">
            <v>0</v>
          </cell>
          <cell r="U167">
            <v>0</v>
          </cell>
          <cell r="V167">
            <v>0</v>
          </cell>
          <cell r="W167">
            <v>0</v>
          </cell>
          <cell r="X167">
            <v>0</v>
          </cell>
        </row>
        <row r="168">
          <cell r="B168">
            <v>0</v>
          </cell>
          <cell r="C168">
            <v>12</v>
          </cell>
          <cell r="D168" t="str">
            <v>ЗАО  "ЭКО - ГАЗ"</v>
          </cell>
          <cell r="E168">
            <v>0</v>
          </cell>
          <cell r="F168">
            <v>0</v>
          </cell>
          <cell r="G168">
            <v>0</v>
          </cell>
          <cell r="H168">
            <v>18</v>
          </cell>
          <cell r="I168">
            <v>25.2</v>
          </cell>
          <cell r="J168">
            <v>25.2</v>
          </cell>
          <cell r="K168">
            <v>16.8</v>
          </cell>
          <cell r="L168">
            <v>10.199999999999999</v>
          </cell>
          <cell r="M168">
            <v>10.199999999999999</v>
          </cell>
          <cell r="N168">
            <v>10.199999999999999</v>
          </cell>
          <cell r="O168">
            <v>9</v>
          </cell>
          <cell r="P168">
            <v>10.199999999999999</v>
          </cell>
          <cell r="Q168">
            <v>14.4</v>
          </cell>
          <cell r="R168">
            <v>16.8</v>
          </cell>
          <cell r="S168">
            <v>21.6</v>
          </cell>
          <cell r="T168">
            <v>68.400000000000006</v>
          </cell>
          <cell r="U168">
            <v>37.200000000000003</v>
          </cell>
          <cell r="V168">
            <v>29.4</v>
          </cell>
          <cell r="W168">
            <v>52.800000000000004</v>
          </cell>
          <cell r="X168">
            <v>187.8</v>
          </cell>
        </row>
        <row r="169">
          <cell r="B169">
            <v>308</v>
          </cell>
          <cell r="C169">
            <v>13</v>
          </cell>
          <cell r="D169" t="str">
            <v>Пром. до 750 кВА   СН2</v>
          </cell>
          <cell r="E169">
            <v>1007</v>
          </cell>
          <cell r="F169">
            <v>1004</v>
          </cell>
          <cell r="G169">
            <v>0</v>
          </cell>
          <cell r="H169">
            <v>18</v>
          </cell>
          <cell r="I169">
            <v>25.2</v>
          </cell>
          <cell r="J169">
            <v>25.2</v>
          </cell>
          <cell r="K169">
            <v>16.8</v>
          </cell>
          <cell r="L169">
            <v>10.199999999999999</v>
          </cell>
          <cell r="M169">
            <v>10.199999999999999</v>
          </cell>
          <cell r="N169">
            <v>10.199999999999999</v>
          </cell>
          <cell r="O169">
            <v>9</v>
          </cell>
          <cell r="P169">
            <v>10.199999999999999</v>
          </cell>
          <cell r="Q169">
            <v>14.4</v>
          </cell>
          <cell r="R169">
            <v>16.8</v>
          </cell>
          <cell r="S169">
            <v>21.6</v>
          </cell>
          <cell r="T169">
            <v>68.400000000000006</v>
          </cell>
          <cell r="U169">
            <v>37.200000000000003</v>
          </cell>
          <cell r="V169">
            <v>29.4</v>
          </cell>
          <cell r="W169">
            <v>52.800000000000004</v>
          </cell>
          <cell r="X169">
            <v>187.8</v>
          </cell>
        </row>
        <row r="170">
          <cell r="B170">
            <v>309</v>
          </cell>
          <cell r="C170">
            <v>13</v>
          </cell>
          <cell r="D170" t="str">
            <v>Пром. до 750 кВА   СН2</v>
          </cell>
          <cell r="E170">
            <v>1007</v>
          </cell>
          <cell r="F170">
            <v>1004</v>
          </cell>
          <cell r="G170">
            <v>0</v>
          </cell>
          <cell r="H170">
            <v>18</v>
          </cell>
          <cell r="I170">
            <v>25.2</v>
          </cell>
          <cell r="J170">
            <v>25.2</v>
          </cell>
          <cell r="K170">
            <v>16.8</v>
          </cell>
          <cell r="L170">
            <v>10.199999999999999</v>
          </cell>
          <cell r="M170">
            <v>10.199999999999999</v>
          </cell>
          <cell r="N170">
            <v>10.199999999999999</v>
          </cell>
          <cell r="O170">
            <v>9</v>
          </cell>
          <cell r="P170">
            <v>10.199999999999999</v>
          </cell>
          <cell r="Q170">
            <v>14.4</v>
          </cell>
          <cell r="R170">
            <v>16.8</v>
          </cell>
          <cell r="S170">
            <v>21.6</v>
          </cell>
          <cell r="T170">
            <v>0</v>
          </cell>
          <cell r="U170">
            <v>0</v>
          </cell>
          <cell r="V170">
            <v>0</v>
          </cell>
          <cell r="W170">
            <v>0</v>
          </cell>
          <cell r="X170">
            <v>0</v>
          </cell>
        </row>
        <row r="171">
          <cell r="B171">
            <v>0</v>
          </cell>
          <cell r="C171">
            <v>12</v>
          </cell>
          <cell r="D171" t="str">
            <v>"Югорское РНУ" ООО "ТТГ"</v>
          </cell>
          <cell r="E171">
            <v>0</v>
          </cell>
          <cell r="F171">
            <v>0</v>
          </cell>
          <cell r="G171">
            <v>0</v>
          </cell>
          <cell r="H171">
            <v>12.7</v>
          </cell>
          <cell r="I171">
            <v>14.2</v>
          </cell>
          <cell r="J171">
            <v>13.75</v>
          </cell>
          <cell r="K171">
            <v>13.2</v>
          </cell>
          <cell r="L171">
            <v>12.8</v>
          </cell>
          <cell r="M171">
            <v>15.6</v>
          </cell>
          <cell r="N171">
            <v>17.5</v>
          </cell>
          <cell r="O171">
            <v>17.5</v>
          </cell>
          <cell r="P171">
            <v>22.5</v>
          </cell>
          <cell r="Q171">
            <v>18.5</v>
          </cell>
          <cell r="R171">
            <v>14.5</v>
          </cell>
          <cell r="S171">
            <v>14.5</v>
          </cell>
          <cell r="T171">
            <v>40.65</v>
          </cell>
          <cell r="U171">
            <v>41.6</v>
          </cell>
          <cell r="V171">
            <v>57.5</v>
          </cell>
          <cell r="W171">
            <v>47.5</v>
          </cell>
          <cell r="X171">
            <v>187.25</v>
          </cell>
        </row>
        <row r="172">
          <cell r="B172">
            <v>309</v>
          </cell>
          <cell r="C172">
            <v>11</v>
          </cell>
          <cell r="D172" t="str">
            <v>Пром. до 750 кВА   ВН</v>
          </cell>
          <cell r="E172">
            <v>1000</v>
          </cell>
          <cell r="F172">
            <v>0</v>
          </cell>
          <cell r="G172">
            <v>0</v>
          </cell>
          <cell r="H172">
            <v>12.7</v>
          </cell>
          <cell r="I172">
            <v>14.2</v>
          </cell>
          <cell r="J172">
            <v>13.75</v>
          </cell>
          <cell r="K172">
            <v>13.2</v>
          </cell>
          <cell r="L172">
            <v>12.8</v>
          </cell>
          <cell r="M172">
            <v>15.6</v>
          </cell>
          <cell r="N172">
            <v>17.5</v>
          </cell>
          <cell r="O172">
            <v>17.5</v>
          </cell>
          <cell r="P172">
            <v>22.5</v>
          </cell>
          <cell r="Q172">
            <v>18.5</v>
          </cell>
          <cell r="R172">
            <v>14.5</v>
          </cell>
          <cell r="S172">
            <v>14.5</v>
          </cell>
          <cell r="T172">
            <v>40.65</v>
          </cell>
          <cell r="U172">
            <v>41.6</v>
          </cell>
          <cell r="V172">
            <v>57.5</v>
          </cell>
          <cell r="W172">
            <v>47.5</v>
          </cell>
          <cell r="X172">
            <v>187.25</v>
          </cell>
        </row>
        <row r="173">
          <cell r="B173">
            <v>310</v>
          </cell>
          <cell r="C173">
            <v>11</v>
          </cell>
          <cell r="D173" t="str">
            <v>Пром. до 750 кВА   ВН</v>
          </cell>
          <cell r="E173">
            <v>1000</v>
          </cell>
          <cell r="F173">
            <v>0</v>
          </cell>
          <cell r="G173">
            <v>0</v>
          </cell>
          <cell r="H173">
            <v>12.7</v>
          </cell>
          <cell r="I173">
            <v>14.2</v>
          </cell>
          <cell r="J173">
            <v>13.75</v>
          </cell>
          <cell r="K173">
            <v>13.2</v>
          </cell>
          <cell r="L173">
            <v>12.8</v>
          </cell>
          <cell r="M173">
            <v>15.6</v>
          </cell>
          <cell r="N173">
            <v>17.5</v>
          </cell>
          <cell r="O173">
            <v>17.5</v>
          </cell>
          <cell r="P173">
            <v>22.5</v>
          </cell>
          <cell r="Q173">
            <v>18.5</v>
          </cell>
          <cell r="R173">
            <v>14.5</v>
          </cell>
          <cell r="S173">
            <v>14.5</v>
          </cell>
          <cell r="T173">
            <v>0</v>
          </cell>
          <cell r="U173">
            <v>0</v>
          </cell>
          <cell r="V173">
            <v>0</v>
          </cell>
          <cell r="W173">
            <v>0</v>
          </cell>
          <cell r="X173">
            <v>0</v>
          </cell>
        </row>
        <row r="174">
          <cell r="B174">
            <v>0</v>
          </cell>
          <cell r="C174">
            <v>12</v>
          </cell>
          <cell r="D174" t="str">
            <v>ООО "АРУСС - Технострой"</v>
          </cell>
          <cell r="E174">
            <v>0</v>
          </cell>
          <cell r="F174">
            <v>0</v>
          </cell>
          <cell r="G174">
            <v>0</v>
          </cell>
          <cell r="H174">
            <v>5</v>
          </cell>
          <cell r="I174">
            <v>5</v>
          </cell>
          <cell r="J174">
            <v>5</v>
          </cell>
          <cell r="K174">
            <v>5</v>
          </cell>
          <cell r="L174">
            <v>4.5</v>
          </cell>
          <cell r="M174">
            <v>4</v>
          </cell>
          <cell r="N174">
            <v>4</v>
          </cell>
          <cell r="O174">
            <v>4</v>
          </cell>
          <cell r="P174">
            <v>4.5</v>
          </cell>
          <cell r="Q174">
            <v>5</v>
          </cell>
          <cell r="R174">
            <v>5</v>
          </cell>
          <cell r="S174">
            <v>5</v>
          </cell>
          <cell r="T174">
            <v>15</v>
          </cell>
          <cell r="U174">
            <v>13.5</v>
          </cell>
          <cell r="V174">
            <v>12.5</v>
          </cell>
          <cell r="W174">
            <v>15</v>
          </cell>
          <cell r="X174">
            <v>56</v>
          </cell>
        </row>
        <row r="175">
          <cell r="B175">
            <v>310</v>
          </cell>
          <cell r="C175">
            <v>23</v>
          </cell>
          <cell r="D175" t="str">
            <v>Непромышленные потребители СН2</v>
          </cell>
          <cell r="E175">
            <v>1007</v>
          </cell>
          <cell r="F175">
            <v>0</v>
          </cell>
          <cell r="G175">
            <v>0</v>
          </cell>
          <cell r="H175">
            <v>5</v>
          </cell>
          <cell r="I175">
            <v>5</v>
          </cell>
          <cell r="J175">
            <v>5</v>
          </cell>
          <cell r="K175">
            <v>5</v>
          </cell>
          <cell r="L175">
            <v>4.5</v>
          </cell>
          <cell r="M175">
            <v>4</v>
          </cell>
          <cell r="N175">
            <v>4</v>
          </cell>
          <cell r="O175">
            <v>4</v>
          </cell>
          <cell r="P175">
            <v>4.5</v>
          </cell>
          <cell r="Q175">
            <v>5</v>
          </cell>
          <cell r="R175">
            <v>5</v>
          </cell>
          <cell r="S175">
            <v>5</v>
          </cell>
          <cell r="T175">
            <v>15</v>
          </cell>
          <cell r="U175">
            <v>13.5</v>
          </cell>
          <cell r="V175">
            <v>12.5</v>
          </cell>
          <cell r="W175">
            <v>15</v>
          </cell>
          <cell r="X175">
            <v>56</v>
          </cell>
        </row>
        <row r="176">
          <cell r="B176">
            <v>311</v>
          </cell>
          <cell r="C176">
            <v>23</v>
          </cell>
          <cell r="D176" t="str">
            <v>Непромышленные потребители СН2</v>
          </cell>
          <cell r="E176">
            <v>1007</v>
          </cell>
          <cell r="F176">
            <v>0</v>
          </cell>
          <cell r="G176">
            <v>0</v>
          </cell>
          <cell r="H176">
            <v>5</v>
          </cell>
          <cell r="I176">
            <v>5</v>
          </cell>
          <cell r="J176">
            <v>5</v>
          </cell>
          <cell r="K176">
            <v>5</v>
          </cell>
          <cell r="L176">
            <v>4.5</v>
          </cell>
          <cell r="M176">
            <v>4</v>
          </cell>
          <cell r="N176">
            <v>4</v>
          </cell>
          <cell r="O176">
            <v>4</v>
          </cell>
          <cell r="P176">
            <v>4.5</v>
          </cell>
          <cell r="Q176">
            <v>5</v>
          </cell>
          <cell r="R176">
            <v>5</v>
          </cell>
          <cell r="S176">
            <v>5</v>
          </cell>
          <cell r="T176">
            <v>0</v>
          </cell>
          <cell r="U176">
            <v>0</v>
          </cell>
          <cell r="V176">
            <v>0</v>
          </cell>
          <cell r="W176">
            <v>0</v>
          </cell>
          <cell r="X176">
            <v>0</v>
          </cell>
        </row>
        <row r="177">
          <cell r="B177">
            <v>0</v>
          </cell>
          <cell r="C177">
            <v>12</v>
          </cell>
          <cell r="D177" t="str">
            <v>ЗАО "НАСТ"</v>
          </cell>
          <cell r="E177">
            <v>0</v>
          </cell>
          <cell r="F177">
            <v>0</v>
          </cell>
          <cell r="G177">
            <v>0</v>
          </cell>
          <cell r="H177">
            <v>60</v>
          </cell>
          <cell r="I177">
            <v>55</v>
          </cell>
          <cell r="J177">
            <v>60</v>
          </cell>
          <cell r="K177">
            <v>55</v>
          </cell>
          <cell r="L177">
            <v>35</v>
          </cell>
          <cell r="M177">
            <v>10</v>
          </cell>
          <cell r="N177">
            <v>10</v>
          </cell>
          <cell r="O177">
            <v>10</v>
          </cell>
          <cell r="P177">
            <v>35</v>
          </cell>
          <cell r="Q177">
            <v>50</v>
          </cell>
          <cell r="R177">
            <v>60</v>
          </cell>
          <cell r="S177">
            <v>60</v>
          </cell>
          <cell r="T177">
            <v>175</v>
          </cell>
          <cell r="U177">
            <v>100</v>
          </cell>
          <cell r="V177">
            <v>55</v>
          </cell>
          <cell r="W177">
            <v>170</v>
          </cell>
          <cell r="X177">
            <v>500</v>
          </cell>
        </row>
        <row r="178">
          <cell r="B178">
            <v>311</v>
          </cell>
          <cell r="C178">
            <v>11</v>
          </cell>
          <cell r="D178" t="str">
            <v>Пром. до 750 кВА   ВН</v>
          </cell>
          <cell r="E178">
            <v>1005</v>
          </cell>
          <cell r="F178">
            <v>0</v>
          </cell>
          <cell r="G178">
            <v>0</v>
          </cell>
          <cell r="H178">
            <v>60</v>
          </cell>
          <cell r="I178">
            <v>55</v>
          </cell>
          <cell r="J178">
            <v>60</v>
          </cell>
          <cell r="K178">
            <v>55</v>
          </cell>
          <cell r="L178">
            <v>35</v>
          </cell>
          <cell r="M178">
            <v>10</v>
          </cell>
          <cell r="N178">
            <v>10</v>
          </cell>
          <cell r="O178">
            <v>10</v>
          </cell>
          <cell r="P178">
            <v>35</v>
          </cell>
          <cell r="Q178">
            <v>50</v>
          </cell>
          <cell r="R178">
            <v>60</v>
          </cell>
          <cell r="S178">
            <v>60</v>
          </cell>
          <cell r="T178">
            <v>175</v>
          </cell>
          <cell r="U178">
            <v>100</v>
          </cell>
          <cell r="V178">
            <v>55</v>
          </cell>
          <cell r="W178">
            <v>170</v>
          </cell>
          <cell r="X178">
            <v>500</v>
          </cell>
        </row>
        <row r="179">
          <cell r="B179">
            <v>312</v>
          </cell>
          <cell r="C179">
            <v>11</v>
          </cell>
          <cell r="D179" t="str">
            <v>Пром. до 750 кВА   ВН</v>
          </cell>
          <cell r="E179">
            <v>1005</v>
          </cell>
          <cell r="F179">
            <v>0</v>
          </cell>
          <cell r="G179">
            <v>0</v>
          </cell>
          <cell r="H179">
            <v>60</v>
          </cell>
          <cell r="I179">
            <v>55</v>
          </cell>
          <cell r="J179">
            <v>60</v>
          </cell>
          <cell r="K179">
            <v>55</v>
          </cell>
          <cell r="L179">
            <v>35</v>
          </cell>
          <cell r="M179">
            <v>10</v>
          </cell>
          <cell r="N179">
            <v>10</v>
          </cell>
          <cell r="O179">
            <v>10</v>
          </cell>
          <cell r="P179">
            <v>35</v>
          </cell>
          <cell r="Q179">
            <v>50</v>
          </cell>
          <cell r="R179">
            <v>60</v>
          </cell>
          <cell r="S179">
            <v>60</v>
          </cell>
          <cell r="T179">
            <v>0</v>
          </cell>
          <cell r="U179">
            <v>0</v>
          </cell>
          <cell r="V179">
            <v>0</v>
          </cell>
          <cell r="W179">
            <v>0</v>
          </cell>
          <cell r="X179">
            <v>0</v>
          </cell>
        </row>
        <row r="180">
          <cell r="B180">
            <v>0</v>
          </cell>
          <cell r="C180">
            <v>12</v>
          </cell>
          <cell r="D180" t="str">
            <v>ООО "Северный гостинный двор"</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row>
        <row r="181">
          <cell r="B181">
            <v>312</v>
          </cell>
          <cell r="C181">
            <v>11</v>
          </cell>
          <cell r="D181" t="str">
            <v>Пром. до 750 кВА   ВН</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row>
        <row r="182">
          <cell r="B182">
            <v>313</v>
          </cell>
          <cell r="C182">
            <v>11</v>
          </cell>
          <cell r="D182" t="str">
            <v>Пром. до 750 кВА   ВН</v>
          </cell>
          <cell r="E182">
            <v>0</v>
          </cell>
          <cell r="F182">
            <v>0</v>
          </cell>
          <cell r="G182">
            <v>0</v>
          </cell>
          <cell r="H182">
            <v>4.915</v>
          </cell>
          <cell r="I182">
            <v>4.5440000000000005</v>
          </cell>
          <cell r="J182">
            <v>4.9180000000000001</v>
          </cell>
          <cell r="K182">
            <v>4.7560000000000002</v>
          </cell>
          <cell r="L182">
            <v>4.9180000000000001</v>
          </cell>
          <cell r="M182">
            <v>4.7560000000000002</v>
          </cell>
          <cell r="N182">
            <v>4.915</v>
          </cell>
          <cell r="O182">
            <v>4.915</v>
          </cell>
          <cell r="P182">
            <v>4.7560000000000002</v>
          </cell>
          <cell r="Q182">
            <v>4.915</v>
          </cell>
          <cell r="R182">
            <v>4.7560000000000002</v>
          </cell>
          <cell r="S182">
            <v>4.915</v>
          </cell>
          <cell r="T182">
            <v>0</v>
          </cell>
          <cell r="U182">
            <v>0</v>
          </cell>
          <cell r="V182">
            <v>0</v>
          </cell>
          <cell r="W182">
            <v>0</v>
          </cell>
          <cell r="X182">
            <v>0</v>
          </cell>
        </row>
        <row r="183">
          <cell r="B183">
            <v>0</v>
          </cell>
          <cell r="C183">
            <v>26</v>
          </cell>
          <cell r="D183" t="str">
            <v>ЗАО "Уральский Джи Эс Эм"</v>
          </cell>
          <cell r="E183">
            <v>0</v>
          </cell>
          <cell r="F183">
            <v>0</v>
          </cell>
          <cell r="G183">
            <v>0</v>
          </cell>
          <cell r="H183">
            <v>4.915</v>
          </cell>
          <cell r="I183">
            <v>4.5440000000000005</v>
          </cell>
          <cell r="J183">
            <v>4.9180000000000001</v>
          </cell>
          <cell r="K183">
            <v>4.7560000000000002</v>
          </cell>
          <cell r="L183">
            <v>4.9180000000000001</v>
          </cell>
          <cell r="M183">
            <v>4.7560000000000002</v>
          </cell>
          <cell r="N183">
            <v>4.915</v>
          </cell>
          <cell r="O183">
            <v>4.915</v>
          </cell>
          <cell r="P183">
            <v>4.7560000000000002</v>
          </cell>
          <cell r="Q183">
            <v>4.915</v>
          </cell>
          <cell r="R183">
            <v>4.7560000000000002</v>
          </cell>
          <cell r="S183">
            <v>4.915</v>
          </cell>
          <cell r="T183">
            <v>14.376999999999999</v>
          </cell>
          <cell r="U183">
            <v>14.43</v>
          </cell>
          <cell r="V183">
            <v>14.586</v>
          </cell>
          <cell r="W183">
            <v>14.585999999999999</v>
          </cell>
          <cell r="X183">
            <v>57.978999999999999</v>
          </cell>
        </row>
        <row r="184">
          <cell r="B184">
            <v>313</v>
          </cell>
          <cell r="C184">
            <v>15</v>
          </cell>
          <cell r="D184" t="str">
            <v>Пром. до 750 кВА   НН</v>
          </cell>
          <cell r="E184">
            <v>1000</v>
          </cell>
          <cell r="F184">
            <v>0</v>
          </cell>
          <cell r="G184">
            <v>0</v>
          </cell>
          <cell r="H184">
            <v>1.488</v>
          </cell>
          <cell r="I184">
            <v>1.3440000000000001</v>
          </cell>
          <cell r="J184">
            <v>1.488</v>
          </cell>
          <cell r="K184">
            <v>1.44</v>
          </cell>
          <cell r="L184">
            <v>1.488</v>
          </cell>
          <cell r="M184">
            <v>1.44</v>
          </cell>
          <cell r="N184">
            <v>1.488</v>
          </cell>
          <cell r="O184">
            <v>1.488</v>
          </cell>
          <cell r="P184">
            <v>1.44</v>
          </cell>
          <cell r="Q184">
            <v>1.488</v>
          </cell>
          <cell r="R184">
            <v>1.44</v>
          </cell>
          <cell r="S184">
            <v>1.488</v>
          </cell>
          <cell r="T184">
            <v>4.32</v>
          </cell>
          <cell r="U184">
            <v>4.3680000000000003</v>
          </cell>
          <cell r="V184">
            <v>4.4160000000000004</v>
          </cell>
          <cell r="W184">
            <v>4.4160000000000004</v>
          </cell>
          <cell r="X184">
            <v>17.519999999999996</v>
          </cell>
        </row>
        <row r="185">
          <cell r="B185">
            <v>307</v>
          </cell>
          <cell r="C185">
            <v>15</v>
          </cell>
          <cell r="D185" t="str">
            <v>Пром. до 750 кВА   НН</v>
          </cell>
          <cell r="E185">
            <v>1000</v>
          </cell>
          <cell r="F185">
            <v>0</v>
          </cell>
          <cell r="G185">
            <v>0</v>
          </cell>
          <cell r="H185">
            <v>1.488</v>
          </cell>
          <cell r="I185">
            <v>1.3440000000000001</v>
          </cell>
          <cell r="J185">
            <v>1.488</v>
          </cell>
          <cell r="K185">
            <v>1.44</v>
          </cell>
          <cell r="L185">
            <v>1.488</v>
          </cell>
          <cell r="M185">
            <v>1.44</v>
          </cell>
          <cell r="N185">
            <v>1.488</v>
          </cell>
          <cell r="O185">
            <v>1.488</v>
          </cell>
          <cell r="P185">
            <v>1.44</v>
          </cell>
          <cell r="Q185">
            <v>1.488</v>
          </cell>
          <cell r="R185">
            <v>1.44</v>
          </cell>
          <cell r="S185">
            <v>1.488</v>
          </cell>
          <cell r="T185">
            <v>4.32</v>
          </cell>
          <cell r="U185">
            <v>4.3680000000000003</v>
          </cell>
          <cell r="V185">
            <v>4.4160000000000004</v>
          </cell>
          <cell r="W185">
            <v>4.4160000000000004</v>
          </cell>
          <cell r="X185">
            <v>17.519999999999996</v>
          </cell>
        </row>
        <row r="186">
          <cell r="B186">
            <v>310</v>
          </cell>
          <cell r="C186">
            <v>16</v>
          </cell>
          <cell r="D186" t="str">
            <v>Пром. до 750 кВА   НН</v>
          </cell>
          <cell r="E186">
            <v>1004</v>
          </cell>
          <cell r="F186">
            <v>1012</v>
          </cell>
          <cell r="G186">
            <v>0</v>
          </cell>
          <cell r="H186">
            <v>1.22</v>
          </cell>
          <cell r="I186">
            <v>1.1399999999999999</v>
          </cell>
          <cell r="J186">
            <v>1.22</v>
          </cell>
          <cell r="K186">
            <v>1.18</v>
          </cell>
          <cell r="L186">
            <v>1.22</v>
          </cell>
          <cell r="M186">
            <v>1.18</v>
          </cell>
          <cell r="N186">
            <v>1.22</v>
          </cell>
          <cell r="O186">
            <v>1.22</v>
          </cell>
          <cell r="P186">
            <v>1.18</v>
          </cell>
          <cell r="Q186">
            <v>1.22</v>
          </cell>
          <cell r="R186">
            <v>1.18</v>
          </cell>
          <cell r="S186">
            <v>1.22</v>
          </cell>
          <cell r="T186">
            <v>3.58</v>
          </cell>
          <cell r="U186">
            <v>3.58</v>
          </cell>
          <cell r="V186">
            <v>3.62</v>
          </cell>
          <cell r="W186">
            <v>3.62</v>
          </cell>
          <cell r="X186">
            <v>14.4</v>
          </cell>
        </row>
        <row r="187">
          <cell r="B187">
            <v>314</v>
          </cell>
          <cell r="C187">
            <v>17</v>
          </cell>
          <cell r="D187" t="str">
            <v>Пром. до 750 кВА   НН</v>
          </cell>
          <cell r="E187">
            <v>1007</v>
          </cell>
          <cell r="F187">
            <v>1004</v>
          </cell>
          <cell r="G187">
            <v>1012</v>
          </cell>
          <cell r="H187">
            <v>1.24</v>
          </cell>
          <cell r="I187">
            <v>1.1599999999999999</v>
          </cell>
          <cell r="J187">
            <v>1.24</v>
          </cell>
          <cell r="K187">
            <v>1.2</v>
          </cell>
          <cell r="L187">
            <v>1.24</v>
          </cell>
          <cell r="M187">
            <v>1.2</v>
          </cell>
          <cell r="N187">
            <v>1.24</v>
          </cell>
          <cell r="O187">
            <v>1.24</v>
          </cell>
          <cell r="P187">
            <v>1.2</v>
          </cell>
          <cell r="Q187">
            <v>1.24</v>
          </cell>
          <cell r="R187">
            <v>1.2</v>
          </cell>
          <cell r="S187">
            <v>1.24</v>
          </cell>
          <cell r="T187">
            <v>3.6399999999999997</v>
          </cell>
          <cell r="U187">
            <v>3.6399999999999997</v>
          </cell>
          <cell r="V187">
            <v>3.6799999999999997</v>
          </cell>
          <cell r="W187">
            <v>3.6799999999999997</v>
          </cell>
          <cell r="X187">
            <v>14.639999999999999</v>
          </cell>
        </row>
        <row r="188">
          <cell r="B188">
            <v>0</v>
          </cell>
          <cell r="C188">
            <v>12</v>
          </cell>
          <cell r="D188" t="str">
            <v>Новый Абонент</v>
          </cell>
          <cell r="E188">
            <v>1006</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row>
        <row r="189">
          <cell r="B189">
            <v>314</v>
          </cell>
          <cell r="C189">
            <v>26</v>
          </cell>
          <cell r="D189" t="str">
            <v>Непромышленные потребители НН</v>
          </cell>
          <cell r="E189">
            <v>0</v>
          </cell>
          <cell r="F189">
            <v>0</v>
          </cell>
          <cell r="G189">
            <v>0</v>
          </cell>
          <cell r="H189">
            <v>180</v>
          </cell>
          <cell r="I189">
            <v>175</v>
          </cell>
          <cell r="J189">
            <v>165</v>
          </cell>
          <cell r="K189">
            <v>154</v>
          </cell>
          <cell r="L189">
            <v>145</v>
          </cell>
          <cell r="M189">
            <v>130</v>
          </cell>
          <cell r="N189">
            <v>130</v>
          </cell>
          <cell r="O189">
            <v>130</v>
          </cell>
          <cell r="P189">
            <v>140</v>
          </cell>
          <cell r="Q189">
            <v>156</v>
          </cell>
          <cell r="R189">
            <v>172</v>
          </cell>
          <cell r="S189">
            <v>173</v>
          </cell>
          <cell r="T189">
            <v>0</v>
          </cell>
          <cell r="U189">
            <v>0</v>
          </cell>
          <cell r="V189">
            <v>0</v>
          </cell>
          <cell r="W189">
            <v>0</v>
          </cell>
          <cell r="X189">
            <v>0</v>
          </cell>
        </row>
        <row r="190">
          <cell r="B190">
            <v>315</v>
          </cell>
          <cell r="C190">
            <v>12</v>
          </cell>
          <cell r="D190" t="str">
            <v>Пром. до 750 кВА   СН2</v>
          </cell>
          <cell r="E190">
            <v>1005</v>
          </cell>
          <cell r="F190">
            <v>0</v>
          </cell>
          <cell r="G190">
            <v>0</v>
          </cell>
          <cell r="H190">
            <v>180</v>
          </cell>
          <cell r="I190">
            <v>175</v>
          </cell>
          <cell r="J190">
            <v>165</v>
          </cell>
          <cell r="K190">
            <v>154</v>
          </cell>
          <cell r="L190">
            <v>145</v>
          </cell>
          <cell r="M190">
            <v>130</v>
          </cell>
          <cell r="N190">
            <v>130</v>
          </cell>
          <cell r="O190">
            <v>130</v>
          </cell>
          <cell r="P190">
            <v>140</v>
          </cell>
          <cell r="Q190">
            <v>156</v>
          </cell>
          <cell r="R190">
            <v>172</v>
          </cell>
          <cell r="S190">
            <v>173</v>
          </cell>
          <cell r="T190">
            <v>0</v>
          </cell>
          <cell r="U190">
            <v>0</v>
          </cell>
          <cell r="V190">
            <v>0</v>
          </cell>
          <cell r="W190">
            <v>0</v>
          </cell>
          <cell r="X190">
            <v>0</v>
          </cell>
        </row>
        <row r="191">
          <cell r="B191">
            <v>0</v>
          </cell>
          <cell r="C191">
            <v>13</v>
          </cell>
          <cell r="D191" t="str">
            <v>"Медвежинское  ГПУ" ООО НГП</v>
          </cell>
          <cell r="E191">
            <v>0</v>
          </cell>
          <cell r="F191">
            <v>0</v>
          </cell>
          <cell r="G191">
            <v>0</v>
          </cell>
          <cell r="H191">
            <v>4036</v>
          </cell>
          <cell r="I191">
            <v>3831</v>
          </cell>
          <cell r="J191">
            <v>3630</v>
          </cell>
          <cell r="K191">
            <v>3710</v>
          </cell>
          <cell r="L191">
            <v>3682</v>
          </cell>
          <cell r="M191">
            <v>3661</v>
          </cell>
          <cell r="N191">
            <v>3565</v>
          </cell>
          <cell r="O191">
            <v>3570</v>
          </cell>
          <cell r="P191">
            <v>3582</v>
          </cell>
          <cell r="Q191">
            <v>3785</v>
          </cell>
          <cell r="R191">
            <v>3900</v>
          </cell>
          <cell r="S191">
            <v>3931</v>
          </cell>
          <cell r="T191">
            <v>11497</v>
          </cell>
          <cell r="U191">
            <v>11053</v>
          </cell>
          <cell r="V191">
            <v>10717</v>
          </cell>
          <cell r="W191">
            <v>11616</v>
          </cell>
          <cell r="X191">
            <v>44883</v>
          </cell>
        </row>
        <row r="192">
          <cell r="B192">
            <v>315</v>
          </cell>
          <cell r="C192">
            <v>19</v>
          </cell>
          <cell r="D192" t="str">
            <v>Пром. свыше 750 кВА  (одноставочный) ВН</v>
          </cell>
          <cell r="E192">
            <v>1006</v>
          </cell>
          <cell r="F192">
            <v>0</v>
          </cell>
          <cell r="G192">
            <v>0</v>
          </cell>
          <cell r="H192">
            <v>3900</v>
          </cell>
          <cell r="I192">
            <v>3700</v>
          </cell>
          <cell r="J192">
            <v>3500</v>
          </cell>
          <cell r="K192">
            <v>3600</v>
          </cell>
          <cell r="L192">
            <v>3600</v>
          </cell>
          <cell r="M192">
            <v>3600</v>
          </cell>
          <cell r="N192">
            <v>3500</v>
          </cell>
          <cell r="O192">
            <v>3500</v>
          </cell>
          <cell r="P192">
            <v>3500</v>
          </cell>
          <cell r="Q192">
            <v>3700</v>
          </cell>
          <cell r="R192">
            <v>3800</v>
          </cell>
          <cell r="S192">
            <v>3800</v>
          </cell>
          <cell r="T192">
            <v>11100</v>
          </cell>
          <cell r="U192">
            <v>10800</v>
          </cell>
          <cell r="V192">
            <v>10500</v>
          </cell>
          <cell r="W192">
            <v>11300</v>
          </cell>
          <cell r="X192">
            <v>43700</v>
          </cell>
        </row>
        <row r="193">
          <cell r="C193">
            <v>19</v>
          </cell>
          <cell r="D193" t="str">
            <v>Пром. свыше 750 кВА  (одноставочный) ВН</v>
          </cell>
          <cell r="E193">
            <v>1006</v>
          </cell>
          <cell r="F193">
            <v>0</v>
          </cell>
          <cell r="G193">
            <v>0</v>
          </cell>
          <cell r="H193">
            <v>3900</v>
          </cell>
          <cell r="I193">
            <v>3700</v>
          </cell>
          <cell r="J193">
            <v>3500</v>
          </cell>
          <cell r="K193">
            <v>3600</v>
          </cell>
          <cell r="L193">
            <v>3600</v>
          </cell>
          <cell r="M193">
            <v>3600</v>
          </cell>
          <cell r="N193">
            <v>3500</v>
          </cell>
          <cell r="O193">
            <v>3500</v>
          </cell>
          <cell r="P193">
            <v>3500</v>
          </cell>
          <cell r="Q193">
            <v>3700</v>
          </cell>
          <cell r="R193">
            <v>3800</v>
          </cell>
          <cell r="S193">
            <v>3800</v>
          </cell>
          <cell r="T193">
            <v>11100</v>
          </cell>
          <cell r="U193">
            <v>10800</v>
          </cell>
          <cell r="V193">
            <v>10500</v>
          </cell>
          <cell r="W193">
            <v>11300</v>
          </cell>
          <cell r="X193">
            <v>43700</v>
          </cell>
        </row>
        <row r="194">
          <cell r="B194">
            <v>310</v>
          </cell>
          <cell r="C194">
            <v>12</v>
          </cell>
          <cell r="D194" t="str">
            <v>Пром. до 750 кВА   СН2</v>
          </cell>
          <cell r="E194">
            <v>1006</v>
          </cell>
          <cell r="F194">
            <v>0</v>
          </cell>
          <cell r="G194">
            <v>0</v>
          </cell>
          <cell r="H194">
            <v>75</v>
          </cell>
          <cell r="I194">
            <v>70</v>
          </cell>
          <cell r="J194">
            <v>70</v>
          </cell>
          <cell r="K194">
            <v>65</v>
          </cell>
          <cell r="L194">
            <v>60</v>
          </cell>
          <cell r="M194">
            <v>45</v>
          </cell>
          <cell r="N194">
            <v>45</v>
          </cell>
          <cell r="O194">
            <v>50</v>
          </cell>
          <cell r="P194">
            <v>55</v>
          </cell>
          <cell r="Q194">
            <v>60</v>
          </cell>
          <cell r="R194">
            <v>70</v>
          </cell>
          <cell r="S194">
            <v>75</v>
          </cell>
          <cell r="T194">
            <v>215</v>
          </cell>
          <cell r="U194">
            <v>170</v>
          </cell>
          <cell r="V194">
            <v>150</v>
          </cell>
          <cell r="W194">
            <v>205</v>
          </cell>
          <cell r="X194">
            <v>740</v>
          </cell>
        </row>
        <row r="195">
          <cell r="B195">
            <v>316</v>
          </cell>
          <cell r="C195">
            <v>15</v>
          </cell>
          <cell r="D195" t="str">
            <v>Пром. до 750 кВА   НН</v>
          </cell>
          <cell r="E195">
            <v>1006</v>
          </cell>
          <cell r="F195">
            <v>0</v>
          </cell>
          <cell r="G195">
            <v>0</v>
          </cell>
          <cell r="H195">
            <v>60.3</v>
          </cell>
          <cell r="I195">
            <v>60.3</v>
          </cell>
          <cell r="J195">
            <v>59.3</v>
          </cell>
          <cell r="K195">
            <v>44.3</v>
          </cell>
          <cell r="L195">
            <v>21.4</v>
          </cell>
          <cell r="M195">
            <v>15.5</v>
          </cell>
          <cell r="N195">
            <v>19.600000000000001</v>
          </cell>
          <cell r="O195">
            <v>19.600000000000001</v>
          </cell>
          <cell r="P195">
            <v>26.6</v>
          </cell>
          <cell r="Q195">
            <v>24.4</v>
          </cell>
          <cell r="R195">
            <v>29.3</v>
          </cell>
          <cell r="S195">
            <v>55.3</v>
          </cell>
          <cell r="T195">
            <v>179.89999999999998</v>
          </cell>
          <cell r="U195">
            <v>81.199999999999989</v>
          </cell>
          <cell r="V195">
            <v>65.800000000000011</v>
          </cell>
          <cell r="W195">
            <v>109</v>
          </cell>
          <cell r="X195">
            <v>435.90000000000009</v>
          </cell>
        </row>
        <row r="196">
          <cell r="B196">
            <v>0</v>
          </cell>
          <cell r="C196">
            <v>16</v>
          </cell>
          <cell r="D196" t="str">
            <v>Медико-Санитарная Часть ООО НГП</v>
          </cell>
          <cell r="E196">
            <v>1007</v>
          </cell>
          <cell r="F196">
            <v>0</v>
          </cell>
          <cell r="G196">
            <v>0</v>
          </cell>
          <cell r="H196">
            <v>123</v>
          </cell>
          <cell r="I196">
            <v>98</v>
          </cell>
          <cell r="J196">
            <v>92</v>
          </cell>
          <cell r="K196">
            <v>87</v>
          </cell>
          <cell r="L196">
            <v>74</v>
          </cell>
          <cell r="M196">
            <v>44</v>
          </cell>
          <cell r="N196">
            <v>42</v>
          </cell>
          <cell r="O196">
            <v>42</v>
          </cell>
          <cell r="P196">
            <v>76</v>
          </cell>
          <cell r="Q196">
            <v>84</v>
          </cell>
          <cell r="R196">
            <v>97</v>
          </cell>
          <cell r="S196">
            <v>98</v>
          </cell>
          <cell r="T196">
            <v>313</v>
          </cell>
          <cell r="U196">
            <v>205</v>
          </cell>
          <cell r="V196">
            <v>160</v>
          </cell>
          <cell r="W196">
            <v>279</v>
          </cell>
          <cell r="X196">
            <v>957</v>
          </cell>
        </row>
        <row r="197">
          <cell r="B197">
            <v>316</v>
          </cell>
          <cell r="C197">
            <v>27</v>
          </cell>
          <cell r="D197" t="str">
            <v>Непромышленные потребители НН</v>
          </cell>
          <cell r="E197">
            <v>1007</v>
          </cell>
          <cell r="F197">
            <v>0</v>
          </cell>
          <cell r="G197">
            <v>0</v>
          </cell>
          <cell r="H197">
            <v>30</v>
          </cell>
          <cell r="I197">
            <v>30</v>
          </cell>
          <cell r="J197">
            <v>29</v>
          </cell>
          <cell r="K197">
            <v>29</v>
          </cell>
          <cell r="L197">
            <v>22</v>
          </cell>
          <cell r="M197">
            <v>22</v>
          </cell>
          <cell r="N197">
            <v>22</v>
          </cell>
          <cell r="O197">
            <v>22</v>
          </cell>
          <cell r="P197">
            <v>25</v>
          </cell>
          <cell r="Q197">
            <v>27</v>
          </cell>
          <cell r="R197">
            <v>29</v>
          </cell>
          <cell r="S197">
            <v>30</v>
          </cell>
          <cell r="T197">
            <v>89</v>
          </cell>
          <cell r="U197">
            <v>73</v>
          </cell>
          <cell r="V197">
            <v>69</v>
          </cell>
          <cell r="W197">
            <v>86</v>
          </cell>
          <cell r="X197">
            <v>317</v>
          </cell>
        </row>
        <row r="198">
          <cell r="C198">
            <v>27</v>
          </cell>
          <cell r="D198" t="str">
            <v>Непромышленные потребители НН</v>
          </cell>
          <cell r="E198">
            <v>1007</v>
          </cell>
          <cell r="F198">
            <v>0</v>
          </cell>
          <cell r="G198">
            <v>0</v>
          </cell>
          <cell r="H198">
            <v>30</v>
          </cell>
          <cell r="I198">
            <v>30</v>
          </cell>
          <cell r="J198">
            <v>29</v>
          </cell>
          <cell r="K198">
            <v>29</v>
          </cell>
          <cell r="L198">
            <v>22</v>
          </cell>
          <cell r="M198">
            <v>22</v>
          </cell>
          <cell r="N198">
            <v>22</v>
          </cell>
          <cell r="O198">
            <v>22</v>
          </cell>
          <cell r="P198">
            <v>25</v>
          </cell>
          <cell r="Q198">
            <v>27</v>
          </cell>
          <cell r="R198">
            <v>29</v>
          </cell>
          <cell r="S198">
            <v>30</v>
          </cell>
          <cell r="T198">
            <v>89</v>
          </cell>
          <cell r="U198">
            <v>73</v>
          </cell>
          <cell r="V198">
            <v>69</v>
          </cell>
          <cell r="W198">
            <v>86</v>
          </cell>
          <cell r="X198">
            <v>317</v>
          </cell>
        </row>
        <row r="199">
          <cell r="B199">
            <v>317</v>
          </cell>
          <cell r="C199">
            <v>24</v>
          </cell>
          <cell r="D199" t="str">
            <v>Непромышленные потребители СН2</v>
          </cell>
          <cell r="E199">
            <v>1007</v>
          </cell>
          <cell r="F199">
            <v>0</v>
          </cell>
          <cell r="G199">
            <v>0</v>
          </cell>
          <cell r="H199">
            <v>85</v>
          </cell>
          <cell r="I199">
            <v>60</v>
          </cell>
          <cell r="J199">
            <v>55</v>
          </cell>
          <cell r="K199">
            <v>50</v>
          </cell>
          <cell r="L199">
            <v>45</v>
          </cell>
          <cell r="M199">
            <v>15</v>
          </cell>
          <cell r="N199">
            <v>15</v>
          </cell>
          <cell r="O199">
            <v>15</v>
          </cell>
          <cell r="P199">
            <v>45</v>
          </cell>
          <cell r="Q199">
            <v>50</v>
          </cell>
          <cell r="R199">
            <v>60</v>
          </cell>
          <cell r="S199">
            <v>60</v>
          </cell>
          <cell r="T199">
            <v>200</v>
          </cell>
          <cell r="U199">
            <v>110</v>
          </cell>
          <cell r="V199">
            <v>75</v>
          </cell>
          <cell r="W199">
            <v>170</v>
          </cell>
          <cell r="X199">
            <v>555</v>
          </cell>
        </row>
        <row r="200">
          <cell r="B200">
            <v>0</v>
          </cell>
          <cell r="C200">
            <v>26</v>
          </cell>
          <cell r="D200" t="str">
            <v>ООО "Луна"</v>
          </cell>
          <cell r="E200">
            <v>1006</v>
          </cell>
          <cell r="F200">
            <v>0</v>
          </cell>
          <cell r="G200">
            <v>0</v>
          </cell>
          <cell r="H200">
            <v>1.9</v>
          </cell>
          <cell r="I200">
            <v>1.7</v>
          </cell>
          <cell r="J200">
            <v>1.9</v>
          </cell>
          <cell r="K200">
            <v>1.8</v>
          </cell>
          <cell r="L200">
            <v>1.9</v>
          </cell>
          <cell r="M200">
            <v>1.8</v>
          </cell>
          <cell r="N200">
            <v>1.9</v>
          </cell>
          <cell r="O200">
            <v>1.9</v>
          </cell>
          <cell r="P200">
            <v>1.9</v>
          </cell>
          <cell r="Q200">
            <v>1.9</v>
          </cell>
          <cell r="R200">
            <v>1.8</v>
          </cell>
          <cell r="S200">
            <v>1.9</v>
          </cell>
          <cell r="T200">
            <v>5.5</v>
          </cell>
          <cell r="U200">
            <v>5.5</v>
          </cell>
          <cell r="V200">
            <v>5.6999999999999993</v>
          </cell>
          <cell r="W200">
            <v>5.6</v>
          </cell>
          <cell r="X200">
            <v>22.299999999999997</v>
          </cell>
        </row>
        <row r="201">
          <cell r="B201">
            <v>317</v>
          </cell>
          <cell r="C201">
            <v>26</v>
          </cell>
          <cell r="D201" t="str">
            <v>Непромышленные потребители НН</v>
          </cell>
          <cell r="E201">
            <v>1007</v>
          </cell>
          <cell r="F201">
            <v>1004</v>
          </cell>
          <cell r="G201">
            <v>0</v>
          </cell>
          <cell r="H201">
            <v>1.9</v>
          </cell>
          <cell r="I201">
            <v>1.7</v>
          </cell>
          <cell r="J201">
            <v>1.9</v>
          </cell>
          <cell r="K201">
            <v>1.8</v>
          </cell>
          <cell r="L201">
            <v>1.9</v>
          </cell>
          <cell r="M201">
            <v>1.8</v>
          </cell>
          <cell r="N201">
            <v>1.9</v>
          </cell>
          <cell r="O201">
            <v>1.9</v>
          </cell>
          <cell r="P201">
            <v>1.9</v>
          </cell>
          <cell r="Q201">
            <v>1.9</v>
          </cell>
          <cell r="R201">
            <v>1.8</v>
          </cell>
          <cell r="S201">
            <v>1.9</v>
          </cell>
          <cell r="T201">
            <v>5.5</v>
          </cell>
          <cell r="U201">
            <v>5.5</v>
          </cell>
          <cell r="V201">
            <v>5.6999999999999993</v>
          </cell>
          <cell r="W201">
            <v>5.6</v>
          </cell>
          <cell r="X201">
            <v>22.299999999999997</v>
          </cell>
        </row>
        <row r="202">
          <cell r="B202">
            <v>318</v>
          </cell>
          <cell r="C202">
            <v>26</v>
          </cell>
          <cell r="D202" t="str">
            <v>Непромышленные потребители НН</v>
          </cell>
          <cell r="E202">
            <v>1007</v>
          </cell>
          <cell r="F202">
            <v>1004</v>
          </cell>
          <cell r="G202">
            <v>0</v>
          </cell>
          <cell r="H202">
            <v>1.9</v>
          </cell>
          <cell r="I202">
            <v>1.7</v>
          </cell>
          <cell r="J202">
            <v>1.9</v>
          </cell>
          <cell r="K202">
            <v>1.8</v>
          </cell>
          <cell r="L202">
            <v>1.9</v>
          </cell>
          <cell r="M202">
            <v>1.8</v>
          </cell>
          <cell r="N202">
            <v>1.9</v>
          </cell>
          <cell r="O202">
            <v>1.9</v>
          </cell>
          <cell r="P202">
            <v>1.9</v>
          </cell>
          <cell r="Q202">
            <v>1.9</v>
          </cell>
          <cell r="R202">
            <v>1.8</v>
          </cell>
          <cell r="S202">
            <v>1.9</v>
          </cell>
          <cell r="T202">
            <v>0</v>
          </cell>
          <cell r="U202">
            <v>0</v>
          </cell>
          <cell r="V202">
            <v>0</v>
          </cell>
          <cell r="W202">
            <v>0</v>
          </cell>
          <cell r="X202">
            <v>0</v>
          </cell>
        </row>
        <row r="203">
          <cell r="B203">
            <v>0</v>
          </cell>
          <cell r="C203">
            <v>33</v>
          </cell>
          <cell r="D203" t="str">
            <v>Новый Абонент</v>
          </cell>
          <cell r="E203">
            <v>0</v>
          </cell>
          <cell r="F203">
            <v>0</v>
          </cell>
          <cell r="G203">
            <v>0</v>
          </cell>
          <cell r="H203">
            <v>0</v>
          </cell>
          <cell r="I203">
            <v>0</v>
          </cell>
          <cell r="J203">
            <v>0</v>
          </cell>
          <cell r="K203">
            <v>0</v>
          </cell>
          <cell r="L203">
            <v>0</v>
          </cell>
          <cell r="M203">
            <v>0</v>
          </cell>
          <cell r="N203">
            <v>0</v>
          </cell>
          <cell r="O203">
            <v>0</v>
          </cell>
          <cell r="P203">
            <v>0</v>
          </cell>
          <cell r="Q203">
            <v>0</v>
          </cell>
          <cell r="R203">
            <v>0</v>
          </cell>
          <cell r="S203">
            <v>0</v>
          </cell>
          <cell r="T203">
            <v>0</v>
          </cell>
          <cell r="U203">
            <v>0</v>
          </cell>
          <cell r="V203">
            <v>0</v>
          </cell>
          <cell r="W203">
            <v>0</v>
          </cell>
          <cell r="X203">
            <v>0</v>
          </cell>
        </row>
        <row r="204">
          <cell r="B204">
            <v>318</v>
          </cell>
          <cell r="C204">
            <v>11</v>
          </cell>
          <cell r="D204" t="str">
            <v>Пром. до 750 кВА   ВН</v>
          </cell>
          <cell r="E204">
            <v>0</v>
          </cell>
          <cell r="F204">
            <v>0</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row>
        <row r="205">
          <cell r="B205">
            <v>319</v>
          </cell>
          <cell r="C205">
            <v>11</v>
          </cell>
          <cell r="D205" t="str">
            <v>Пром. до 750 кВА   ВН</v>
          </cell>
          <cell r="E205">
            <v>0</v>
          </cell>
          <cell r="F205">
            <v>0</v>
          </cell>
          <cell r="G205">
            <v>0</v>
          </cell>
          <cell r="H205">
            <v>1.2</v>
          </cell>
          <cell r="I205">
            <v>1.2</v>
          </cell>
          <cell r="J205">
            <v>1.2</v>
          </cell>
          <cell r="K205">
            <v>1.45</v>
          </cell>
          <cell r="L205">
            <v>1.4</v>
          </cell>
          <cell r="M205">
            <v>1.28</v>
          </cell>
          <cell r="N205">
            <v>1.2</v>
          </cell>
          <cell r="O205">
            <v>1.45</v>
          </cell>
          <cell r="P205">
            <v>1.6</v>
          </cell>
          <cell r="Q205">
            <v>1.6</v>
          </cell>
          <cell r="R205">
            <v>1.6</v>
          </cell>
          <cell r="S205">
            <v>1.6</v>
          </cell>
          <cell r="T205">
            <v>0</v>
          </cell>
          <cell r="U205">
            <v>0</v>
          </cell>
          <cell r="V205">
            <v>0</v>
          </cell>
          <cell r="W205">
            <v>0</v>
          </cell>
          <cell r="X205">
            <v>0</v>
          </cell>
        </row>
        <row r="206">
          <cell r="B206">
            <v>0</v>
          </cell>
          <cell r="C206">
            <v>12</v>
          </cell>
          <cell r="D206" t="str">
            <v>МУП "Надежда"</v>
          </cell>
          <cell r="E206">
            <v>0</v>
          </cell>
          <cell r="F206">
            <v>0</v>
          </cell>
          <cell r="G206">
            <v>0</v>
          </cell>
          <cell r="H206">
            <v>1.2</v>
          </cell>
          <cell r="I206">
            <v>1.2</v>
          </cell>
          <cell r="J206">
            <v>1.2</v>
          </cell>
          <cell r="K206">
            <v>1.45</v>
          </cell>
          <cell r="L206">
            <v>1.4</v>
          </cell>
          <cell r="M206">
            <v>1.28</v>
          </cell>
          <cell r="N206">
            <v>1.2</v>
          </cell>
          <cell r="O206">
            <v>1.45</v>
          </cell>
          <cell r="P206">
            <v>1.6</v>
          </cell>
          <cell r="Q206">
            <v>1.6</v>
          </cell>
          <cell r="R206">
            <v>1.6</v>
          </cell>
          <cell r="S206">
            <v>1.6</v>
          </cell>
          <cell r="T206">
            <v>3.5999999999999996</v>
          </cell>
          <cell r="U206">
            <v>4.13</v>
          </cell>
          <cell r="V206">
            <v>4.25</v>
          </cell>
          <cell r="W206">
            <v>4.8000000000000007</v>
          </cell>
          <cell r="X206">
            <v>16.779999999999998</v>
          </cell>
        </row>
        <row r="207">
          <cell r="B207">
            <v>319</v>
          </cell>
          <cell r="C207">
            <v>26</v>
          </cell>
          <cell r="D207" t="str">
            <v>Непромышленные потребители НН</v>
          </cell>
          <cell r="E207">
            <v>1007</v>
          </cell>
          <cell r="F207">
            <v>0</v>
          </cell>
          <cell r="G207">
            <v>0</v>
          </cell>
          <cell r="H207">
            <v>1.2</v>
          </cell>
          <cell r="I207">
            <v>1.2</v>
          </cell>
          <cell r="J207">
            <v>1.2</v>
          </cell>
          <cell r="K207">
            <v>1.45</v>
          </cell>
          <cell r="L207">
            <v>1.4</v>
          </cell>
          <cell r="M207">
            <v>1.28</v>
          </cell>
          <cell r="N207">
            <v>1.2</v>
          </cell>
          <cell r="O207">
            <v>1.45</v>
          </cell>
          <cell r="P207">
            <v>1.6</v>
          </cell>
          <cell r="Q207">
            <v>1.6</v>
          </cell>
          <cell r="R207">
            <v>1.6</v>
          </cell>
          <cell r="S207">
            <v>1.6</v>
          </cell>
          <cell r="T207">
            <v>3.5999999999999996</v>
          </cell>
          <cell r="U207">
            <v>4.13</v>
          </cell>
          <cell r="V207">
            <v>4.25</v>
          </cell>
          <cell r="W207">
            <v>4.8000000000000007</v>
          </cell>
          <cell r="X207">
            <v>16.779999999999998</v>
          </cell>
        </row>
        <row r="208">
          <cell r="B208">
            <v>320</v>
          </cell>
          <cell r="C208">
            <v>26</v>
          </cell>
          <cell r="D208" t="str">
            <v>Непромышленные потребители НН</v>
          </cell>
          <cell r="E208">
            <v>1007</v>
          </cell>
          <cell r="F208">
            <v>0</v>
          </cell>
          <cell r="G208">
            <v>0</v>
          </cell>
          <cell r="H208">
            <v>1.2</v>
          </cell>
          <cell r="I208">
            <v>1.2</v>
          </cell>
          <cell r="J208">
            <v>1.2</v>
          </cell>
          <cell r="K208">
            <v>1.45</v>
          </cell>
          <cell r="L208">
            <v>1.4</v>
          </cell>
          <cell r="M208">
            <v>1.28</v>
          </cell>
          <cell r="N208">
            <v>1.2</v>
          </cell>
          <cell r="O208">
            <v>1.45</v>
          </cell>
          <cell r="P208">
            <v>1.6</v>
          </cell>
          <cell r="Q208">
            <v>1.6</v>
          </cell>
          <cell r="R208">
            <v>1.6</v>
          </cell>
          <cell r="S208">
            <v>1.6</v>
          </cell>
          <cell r="T208">
            <v>0</v>
          </cell>
          <cell r="U208">
            <v>0</v>
          </cell>
          <cell r="V208">
            <v>0</v>
          </cell>
          <cell r="W208">
            <v>0</v>
          </cell>
          <cell r="X208">
            <v>0</v>
          </cell>
        </row>
        <row r="209">
          <cell r="B209">
            <v>0</v>
          </cell>
          <cell r="C209">
            <v>12</v>
          </cell>
          <cell r="D209" t="str">
            <v>ООО "Промстройавтоматика"</v>
          </cell>
          <cell r="E209">
            <v>0</v>
          </cell>
          <cell r="F209">
            <v>0</v>
          </cell>
          <cell r="G209">
            <v>0</v>
          </cell>
          <cell r="H209">
            <v>0.55000000000000004</v>
          </cell>
          <cell r="I209">
            <v>0.6</v>
          </cell>
          <cell r="J209">
            <v>0.63</v>
          </cell>
          <cell r="K209">
            <v>0.63</v>
          </cell>
          <cell r="L209">
            <v>0.6</v>
          </cell>
          <cell r="M209">
            <v>0.48</v>
          </cell>
          <cell r="N209">
            <v>0.48</v>
          </cell>
          <cell r="O209">
            <v>0.48</v>
          </cell>
          <cell r="P209">
            <v>0.6</v>
          </cell>
          <cell r="Q209">
            <v>0.63</v>
          </cell>
          <cell r="R209">
            <v>0.63</v>
          </cell>
          <cell r="S209">
            <v>0.63</v>
          </cell>
          <cell r="T209">
            <v>1.7799999999999998</v>
          </cell>
          <cell r="U209">
            <v>1.71</v>
          </cell>
          <cell r="V209">
            <v>1.56</v>
          </cell>
          <cell r="W209">
            <v>1.8900000000000001</v>
          </cell>
          <cell r="X209">
            <v>6.9399999999999986</v>
          </cell>
        </row>
        <row r="210">
          <cell r="B210">
            <v>320</v>
          </cell>
          <cell r="C210">
            <v>26</v>
          </cell>
          <cell r="D210" t="str">
            <v>Непромышленные потребители НН</v>
          </cell>
          <cell r="E210">
            <v>0</v>
          </cell>
          <cell r="F210">
            <v>0</v>
          </cell>
          <cell r="G210">
            <v>0</v>
          </cell>
          <cell r="H210">
            <v>0.55000000000000004</v>
          </cell>
          <cell r="I210">
            <v>0.6</v>
          </cell>
          <cell r="J210">
            <v>0.63</v>
          </cell>
          <cell r="K210">
            <v>0.63</v>
          </cell>
          <cell r="L210">
            <v>0.6</v>
          </cell>
          <cell r="M210">
            <v>0.48</v>
          </cell>
          <cell r="N210">
            <v>0.48</v>
          </cell>
          <cell r="O210">
            <v>0.48</v>
          </cell>
          <cell r="P210">
            <v>0.6</v>
          </cell>
          <cell r="Q210">
            <v>0.63</v>
          </cell>
          <cell r="R210">
            <v>0.63</v>
          </cell>
          <cell r="S210">
            <v>0.63</v>
          </cell>
          <cell r="T210">
            <v>0</v>
          </cell>
          <cell r="U210">
            <v>0</v>
          </cell>
          <cell r="V210">
            <v>0</v>
          </cell>
          <cell r="W210">
            <v>0</v>
          </cell>
          <cell r="X210">
            <v>0</v>
          </cell>
        </row>
        <row r="211">
          <cell r="B211">
            <v>321</v>
          </cell>
          <cell r="C211">
            <v>26</v>
          </cell>
          <cell r="D211" t="str">
            <v>Непромышленные потребители НН</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row>
        <row r="212">
          <cell r="B212">
            <v>0</v>
          </cell>
          <cell r="C212">
            <v>15</v>
          </cell>
          <cell r="D212" t="str">
            <v>МУП Надымская городская типография</v>
          </cell>
          <cell r="E212">
            <v>1007</v>
          </cell>
          <cell r="F212">
            <v>1012</v>
          </cell>
          <cell r="G212">
            <v>0</v>
          </cell>
          <cell r="H212">
            <v>1.9</v>
          </cell>
          <cell r="I212">
            <v>2</v>
          </cell>
          <cell r="J212">
            <v>2.1</v>
          </cell>
          <cell r="K212">
            <v>1.8</v>
          </cell>
          <cell r="L212">
            <v>1.6</v>
          </cell>
          <cell r="M212">
            <v>1.7</v>
          </cell>
          <cell r="N212">
            <v>1.9</v>
          </cell>
          <cell r="O212">
            <v>1.8</v>
          </cell>
          <cell r="P212">
            <v>2</v>
          </cell>
          <cell r="Q212">
            <v>2.4</v>
          </cell>
          <cell r="R212">
            <v>2.5</v>
          </cell>
          <cell r="S212">
            <v>2.2999999999999998</v>
          </cell>
          <cell r="T212">
            <v>6</v>
          </cell>
          <cell r="U212">
            <v>5.1000000000000005</v>
          </cell>
          <cell r="V212">
            <v>5.7</v>
          </cell>
          <cell r="W212">
            <v>7.2</v>
          </cell>
          <cell r="X212">
            <v>24</v>
          </cell>
        </row>
        <row r="213">
          <cell r="B213">
            <v>321</v>
          </cell>
          <cell r="C213">
            <v>26</v>
          </cell>
          <cell r="D213" t="str">
            <v>Непромышленные потребители НН</v>
          </cell>
          <cell r="E213">
            <v>1007</v>
          </cell>
          <cell r="F213">
            <v>0</v>
          </cell>
          <cell r="G213">
            <v>0</v>
          </cell>
          <cell r="H213">
            <v>1.9</v>
          </cell>
          <cell r="I213">
            <v>2</v>
          </cell>
          <cell r="J213">
            <v>2.1</v>
          </cell>
          <cell r="K213">
            <v>1.8</v>
          </cell>
          <cell r="L213">
            <v>1.6</v>
          </cell>
          <cell r="M213">
            <v>1.7</v>
          </cell>
          <cell r="N213">
            <v>1.9</v>
          </cell>
          <cell r="O213">
            <v>1.8</v>
          </cell>
          <cell r="P213">
            <v>2</v>
          </cell>
          <cell r="Q213">
            <v>2.4</v>
          </cell>
          <cell r="R213">
            <v>2.5</v>
          </cell>
          <cell r="S213">
            <v>2.2999999999999998</v>
          </cell>
          <cell r="T213">
            <v>6</v>
          </cell>
          <cell r="U213">
            <v>5.1000000000000005</v>
          </cell>
          <cell r="V213">
            <v>5.7</v>
          </cell>
          <cell r="W213">
            <v>7.2</v>
          </cell>
          <cell r="X213">
            <v>24</v>
          </cell>
        </row>
        <row r="214">
          <cell r="B214">
            <v>322</v>
          </cell>
          <cell r="C214">
            <v>26</v>
          </cell>
          <cell r="D214" t="str">
            <v>Непромышленные потребители НН</v>
          </cell>
          <cell r="E214">
            <v>1007</v>
          </cell>
          <cell r="F214">
            <v>0</v>
          </cell>
          <cell r="G214">
            <v>0</v>
          </cell>
          <cell r="H214">
            <v>1.9</v>
          </cell>
          <cell r="I214">
            <v>2</v>
          </cell>
          <cell r="J214">
            <v>2.1</v>
          </cell>
          <cell r="K214">
            <v>1.8</v>
          </cell>
          <cell r="L214">
            <v>1.6</v>
          </cell>
          <cell r="M214">
            <v>1.7</v>
          </cell>
          <cell r="N214">
            <v>1.9</v>
          </cell>
          <cell r="O214">
            <v>1.8</v>
          </cell>
          <cell r="P214">
            <v>2</v>
          </cell>
          <cell r="Q214">
            <v>2.4</v>
          </cell>
          <cell r="R214">
            <v>2.5</v>
          </cell>
          <cell r="S214">
            <v>2.2999999999999998</v>
          </cell>
          <cell r="T214">
            <v>0</v>
          </cell>
          <cell r="U214">
            <v>0</v>
          </cell>
          <cell r="V214">
            <v>0</v>
          </cell>
          <cell r="W214">
            <v>0</v>
          </cell>
          <cell r="X214">
            <v>0</v>
          </cell>
        </row>
        <row r="215">
          <cell r="B215">
            <v>0</v>
          </cell>
          <cell r="C215">
            <v>13</v>
          </cell>
          <cell r="D215" t="str">
            <v>МУП УКС</v>
          </cell>
          <cell r="E215">
            <v>0</v>
          </cell>
          <cell r="F215">
            <v>0</v>
          </cell>
          <cell r="G215">
            <v>0</v>
          </cell>
          <cell r="H215">
            <v>3.5</v>
          </cell>
          <cell r="I215">
            <v>3.2</v>
          </cell>
          <cell r="J215">
            <v>2.5</v>
          </cell>
          <cell r="K215">
            <v>2</v>
          </cell>
          <cell r="L215">
            <v>1.8</v>
          </cell>
          <cell r="M215">
            <v>1.2</v>
          </cell>
          <cell r="N215">
            <v>1</v>
          </cell>
          <cell r="O215">
            <v>1.5</v>
          </cell>
          <cell r="P215">
            <v>2.2000000000000002</v>
          </cell>
          <cell r="Q215">
            <v>3</v>
          </cell>
          <cell r="R215">
            <v>3.2</v>
          </cell>
          <cell r="S215">
            <v>3.4</v>
          </cell>
          <cell r="T215">
            <v>9.1999999999999993</v>
          </cell>
          <cell r="U215">
            <v>5</v>
          </cell>
          <cell r="V215">
            <v>4.7</v>
          </cell>
          <cell r="W215">
            <v>9.6</v>
          </cell>
          <cell r="X215">
            <v>28.499999999999996</v>
          </cell>
        </row>
        <row r="216">
          <cell r="B216">
            <v>322</v>
          </cell>
          <cell r="C216">
            <v>15</v>
          </cell>
          <cell r="D216" t="str">
            <v>Пром. до 750 кВА   НН</v>
          </cell>
          <cell r="E216">
            <v>1007</v>
          </cell>
          <cell r="F216">
            <v>0</v>
          </cell>
          <cell r="G216">
            <v>0</v>
          </cell>
          <cell r="H216">
            <v>3.5</v>
          </cell>
          <cell r="I216">
            <v>3.2</v>
          </cell>
          <cell r="J216">
            <v>2.5</v>
          </cell>
          <cell r="K216">
            <v>2</v>
          </cell>
          <cell r="L216">
            <v>1.8</v>
          </cell>
          <cell r="M216">
            <v>1.2</v>
          </cell>
          <cell r="N216">
            <v>1</v>
          </cell>
          <cell r="O216">
            <v>1.5</v>
          </cell>
          <cell r="P216">
            <v>2.2000000000000002</v>
          </cell>
          <cell r="Q216">
            <v>3</v>
          </cell>
          <cell r="R216">
            <v>3.2</v>
          </cell>
          <cell r="S216">
            <v>3.4</v>
          </cell>
          <cell r="T216">
            <v>9.1999999999999993</v>
          </cell>
          <cell r="U216">
            <v>5</v>
          </cell>
          <cell r="V216">
            <v>4.7</v>
          </cell>
          <cell r="W216">
            <v>9.6</v>
          </cell>
          <cell r="X216">
            <v>28.499999999999996</v>
          </cell>
        </row>
        <row r="217">
          <cell r="B217">
            <v>323</v>
          </cell>
          <cell r="C217">
            <v>15</v>
          </cell>
          <cell r="D217" t="str">
            <v>Пром. до 750 кВА   НН</v>
          </cell>
          <cell r="E217">
            <v>1007</v>
          </cell>
          <cell r="F217">
            <v>0</v>
          </cell>
          <cell r="G217">
            <v>0</v>
          </cell>
          <cell r="H217">
            <v>3.5</v>
          </cell>
          <cell r="I217">
            <v>3.2</v>
          </cell>
          <cell r="J217">
            <v>2.5</v>
          </cell>
          <cell r="K217">
            <v>2</v>
          </cell>
          <cell r="L217">
            <v>1.8</v>
          </cell>
          <cell r="M217">
            <v>1.2</v>
          </cell>
          <cell r="N217">
            <v>1</v>
          </cell>
          <cell r="O217">
            <v>1.5</v>
          </cell>
          <cell r="P217">
            <v>2.2000000000000002</v>
          </cell>
          <cell r="Q217">
            <v>3</v>
          </cell>
          <cell r="R217">
            <v>3.2</v>
          </cell>
          <cell r="S217">
            <v>3.4</v>
          </cell>
          <cell r="T217">
            <v>0</v>
          </cell>
          <cell r="U217">
            <v>0</v>
          </cell>
          <cell r="V217">
            <v>0</v>
          </cell>
          <cell r="W217">
            <v>0</v>
          </cell>
          <cell r="X217">
            <v>0</v>
          </cell>
        </row>
        <row r="218">
          <cell r="B218">
            <v>0</v>
          </cell>
          <cell r="C218">
            <v>12</v>
          </cell>
          <cell r="D218" t="str">
            <v>ОАО "СГНС XXI"</v>
          </cell>
          <cell r="E218">
            <v>0</v>
          </cell>
          <cell r="F218">
            <v>0</v>
          </cell>
          <cell r="G218">
            <v>0</v>
          </cell>
          <cell r="H218">
            <v>102</v>
          </cell>
          <cell r="I218">
            <v>97</v>
          </cell>
          <cell r="J218">
            <v>87</v>
          </cell>
          <cell r="K218">
            <v>77</v>
          </cell>
          <cell r="L218">
            <v>67</v>
          </cell>
          <cell r="M218">
            <v>22</v>
          </cell>
          <cell r="N218">
            <v>18</v>
          </cell>
          <cell r="O218">
            <v>42</v>
          </cell>
          <cell r="P218">
            <v>38</v>
          </cell>
          <cell r="Q218">
            <v>57</v>
          </cell>
          <cell r="R218">
            <v>77</v>
          </cell>
          <cell r="S218">
            <v>82</v>
          </cell>
          <cell r="T218">
            <v>286</v>
          </cell>
          <cell r="U218">
            <v>166</v>
          </cell>
          <cell r="V218">
            <v>98</v>
          </cell>
          <cell r="W218">
            <v>216</v>
          </cell>
          <cell r="X218">
            <v>766</v>
          </cell>
        </row>
        <row r="219">
          <cell r="B219">
            <v>323</v>
          </cell>
          <cell r="C219">
            <v>15</v>
          </cell>
          <cell r="D219" t="str">
            <v>Пром. до 750 кВА   НН</v>
          </cell>
          <cell r="E219">
            <v>1005</v>
          </cell>
          <cell r="F219">
            <v>0</v>
          </cell>
          <cell r="G219">
            <v>0</v>
          </cell>
          <cell r="H219">
            <v>100</v>
          </cell>
          <cell r="I219">
            <v>95</v>
          </cell>
          <cell r="J219">
            <v>85</v>
          </cell>
          <cell r="K219">
            <v>75</v>
          </cell>
          <cell r="L219">
            <v>65</v>
          </cell>
          <cell r="M219">
            <v>20</v>
          </cell>
          <cell r="N219">
            <v>16</v>
          </cell>
          <cell r="O219">
            <v>40</v>
          </cell>
          <cell r="P219">
            <v>36</v>
          </cell>
          <cell r="Q219">
            <v>55</v>
          </cell>
          <cell r="R219">
            <v>75</v>
          </cell>
          <cell r="S219">
            <v>80</v>
          </cell>
          <cell r="T219">
            <v>280</v>
          </cell>
          <cell r="U219">
            <v>160</v>
          </cell>
          <cell r="V219">
            <v>92</v>
          </cell>
          <cell r="W219">
            <v>210</v>
          </cell>
          <cell r="X219">
            <v>742</v>
          </cell>
        </row>
        <row r="220">
          <cell r="B220">
            <v>324</v>
          </cell>
          <cell r="C220">
            <v>15</v>
          </cell>
          <cell r="D220" t="str">
            <v>Пром. до 750 кВА   НН</v>
          </cell>
          <cell r="E220">
            <v>1005</v>
          </cell>
          <cell r="F220">
            <v>0</v>
          </cell>
          <cell r="G220">
            <v>0</v>
          </cell>
          <cell r="H220">
            <v>100</v>
          </cell>
          <cell r="I220">
            <v>95</v>
          </cell>
          <cell r="J220">
            <v>85</v>
          </cell>
          <cell r="K220">
            <v>75</v>
          </cell>
          <cell r="L220">
            <v>65</v>
          </cell>
          <cell r="M220">
            <v>20</v>
          </cell>
          <cell r="N220">
            <v>16</v>
          </cell>
          <cell r="O220">
            <v>40</v>
          </cell>
          <cell r="P220">
            <v>36</v>
          </cell>
          <cell r="Q220">
            <v>55</v>
          </cell>
          <cell r="R220">
            <v>75</v>
          </cell>
          <cell r="S220">
            <v>80</v>
          </cell>
          <cell r="T220">
            <v>280</v>
          </cell>
          <cell r="U220">
            <v>160</v>
          </cell>
          <cell r="V220">
            <v>92</v>
          </cell>
          <cell r="W220">
            <v>210</v>
          </cell>
          <cell r="X220">
            <v>742</v>
          </cell>
        </row>
        <row r="221">
          <cell r="B221">
            <v>0</v>
          </cell>
          <cell r="C221">
            <v>100</v>
          </cell>
          <cell r="D221" t="str">
            <v>Надымское ЛПУ МГ</v>
          </cell>
          <cell r="E221">
            <v>1004</v>
          </cell>
          <cell r="F221">
            <v>1001</v>
          </cell>
          <cell r="G221">
            <v>0</v>
          </cell>
          <cell r="H221">
            <v>25.16</v>
          </cell>
          <cell r="I221">
            <v>23.08</v>
          </cell>
          <cell r="J221">
            <v>25.16</v>
          </cell>
          <cell r="K221">
            <v>24.8</v>
          </cell>
          <cell r="L221">
            <v>23.16</v>
          </cell>
          <cell r="M221">
            <v>13.8</v>
          </cell>
          <cell r="N221">
            <v>14.16</v>
          </cell>
          <cell r="O221">
            <v>14.16</v>
          </cell>
          <cell r="P221">
            <v>16.8</v>
          </cell>
          <cell r="Q221">
            <v>24.16</v>
          </cell>
          <cell r="R221">
            <v>23.8</v>
          </cell>
          <cell r="S221">
            <v>25.16</v>
          </cell>
          <cell r="T221">
            <v>73.399999999999991</v>
          </cell>
          <cell r="U221">
            <v>61.760000000000005</v>
          </cell>
          <cell r="V221">
            <v>45.120000000000005</v>
          </cell>
          <cell r="W221">
            <v>73.12</v>
          </cell>
          <cell r="X221">
            <v>253.4</v>
          </cell>
        </row>
        <row r="222">
          <cell r="B222">
            <v>324</v>
          </cell>
          <cell r="C222">
            <v>10</v>
          </cell>
          <cell r="D222" t="str">
            <v>Пром. до 750 кВА   ВН</v>
          </cell>
          <cell r="E222">
            <v>1005</v>
          </cell>
          <cell r="F222">
            <v>0</v>
          </cell>
          <cell r="G222">
            <v>0</v>
          </cell>
          <cell r="H222">
            <v>10.16</v>
          </cell>
          <cell r="I222">
            <v>9.08</v>
          </cell>
          <cell r="J222">
            <v>10.16</v>
          </cell>
          <cell r="K222">
            <v>9.8000000000000007</v>
          </cell>
          <cell r="L222">
            <v>10.16</v>
          </cell>
          <cell r="M222">
            <v>9.8000000000000007</v>
          </cell>
          <cell r="N222">
            <v>10.16</v>
          </cell>
          <cell r="O222">
            <v>10.16</v>
          </cell>
          <cell r="P222">
            <v>9.8000000000000007</v>
          </cell>
          <cell r="Q222">
            <v>10.16</v>
          </cell>
          <cell r="R222">
            <v>9.8000000000000007</v>
          </cell>
          <cell r="S222">
            <v>10.16</v>
          </cell>
          <cell r="T222">
            <v>29.400000000000002</v>
          </cell>
          <cell r="U222">
            <v>29.76</v>
          </cell>
          <cell r="V222">
            <v>30.12</v>
          </cell>
          <cell r="W222">
            <v>30.12</v>
          </cell>
          <cell r="X222">
            <v>119.39999999999998</v>
          </cell>
        </row>
        <row r="223">
          <cell r="B223">
            <v>318</v>
          </cell>
          <cell r="C223">
            <v>10</v>
          </cell>
          <cell r="D223" t="str">
            <v>Пром. до 750 кВА   ВН</v>
          </cell>
          <cell r="E223">
            <v>1005</v>
          </cell>
          <cell r="F223">
            <v>0</v>
          </cell>
          <cell r="G223">
            <v>0</v>
          </cell>
          <cell r="H223">
            <v>10.16</v>
          </cell>
          <cell r="I223">
            <v>9.08</v>
          </cell>
          <cell r="J223">
            <v>10.16</v>
          </cell>
          <cell r="K223">
            <v>9.8000000000000007</v>
          </cell>
          <cell r="L223">
            <v>10.16</v>
          </cell>
          <cell r="M223">
            <v>9.8000000000000007</v>
          </cell>
          <cell r="N223">
            <v>10.16</v>
          </cell>
          <cell r="O223">
            <v>10.16</v>
          </cell>
          <cell r="P223">
            <v>9.8000000000000007</v>
          </cell>
          <cell r="Q223">
            <v>10.16</v>
          </cell>
          <cell r="R223">
            <v>9.8000000000000007</v>
          </cell>
          <cell r="S223">
            <v>10.16</v>
          </cell>
          <cell r="T223">
            <v>29.400000000000002</v>
          </cell>
          <cell r="U223">
            <v>29.76</v>
          </cell>
          <cell r="V223">
            <v>30.12</v>
          </cell>
          <cell r="W223">
            <v>30.12</v>
          </cell>
          <cell r="X223">
            <v>119.39999999999998</v>
          </cell>
        </row>
        <row r="224">
          <cell r="B224">
            <v>325</v>
          </cell>
          <cell r="C224">
            <v>12</v>
          </cell>
          <cell r="D224" t="str">
            <v>Пром. до 750 кВА   СН2</v>
          </cell>
          <cell r="E224">
            <v>1007</v>
          </cell>
          <cell r="F224">
            <v>0</v>
          </cell>
          <cell r="G224">
            <v>0</v>
          </cell>
          <cell r="H224">
            <v>15</v>
          </cell>
          <cell r="I224">
            <v>14</v>
          </cell>
          <cell r="J224">
            <v>15</v>
          </cell>
          <cell r="K224">
            <v>15</v>
          </cell>
          <cell r="L224">
            <v>13</v>
          </cell>
          <cell r="M224">
            <v>4</v>
          </cell>
          <cell r="N224">
            <v>4</v>
          </cell>
          <cell r="O224">
            <v>4</v>
          </cell>
          <cell r="P224">
            <v>7</v>
          </cell>
          <cell r="Q224">
            <v>14</v>
          </cell>
          <cell r="R224">
            <v>14</v>
          </cell>
          <cell r="S224">
            <v>15</v>
          </cell>
          <cell r="T224">
            <v>0</v>
          </cell>
          <cell r="U224">
            <v>0</v>
          </cell>
          <cell r="V224">
            <v>0</v>
          </cell>
          <cell r="W224">
            <v>0</v>
          </cell>
          <cell r="X224">
            <v>0</v>
          </cell>
        </row>
        <row r="225">
          <cell r="B225">
            <v>0</v>
          </cell>
          <cell r="C225">
            <v>26</v>
          </cell>
          <cell r="D225" t="str">
            <v>Нефтегазодобывающее Управление ООО НГП</v>
          </cell>
          <cell r="E225">
            <v>0</v>
          </cell>
          <cell r="F225">
            <v>0</v>
          </cell>
          <cell r="G225">
            <v>0</v>
          </cell>
          <cell r="H225">
            <v>39</v>
          </cell>
          <cell r="I225">
            <v>36</v>
          </cell>
          <cell r="J225">
            <v>37</v>
          </cell>
          <cell r="K225">
            <v>35</v>
          </cell>
          <cell r="L225">
            <v>35</v>
          </cell>
          <cell r="M225">
            <v>29</v>
          </cell>
          <cell r="N225">
            <v>29</v>
          </cell>
          <cell r="O225">
            <v>32</v>
          </cell>
          <cell r="P225">
            <v>37</v>
          </cell>
          <cell r="Q225">
            <v>39</v>
          </cell>
          <cell r="R225">
            <v>43</v>
          </cell>
          <cell r="S225">
            <v>48</v>
          </cell>
          <cell r="T225">
            <v>112</v>
          </cell>
          <cell r="U225">
            <v>99</v>
          </cell>
          <cell r="V225">
            <v>98</v>
          </cell>
          <cell r="W225">
            <v>130</v>
          </cell>
          <cell r="X225">
            <v>439</v>
          </cell>
        </row>
        <row r="226">
          <cell r="B226">
            <v>325</v>
          </cell>
          <cell r="C226">
            <v>13</v>
          </cell>
          <cell r="D226" t="str">
            <v>Пром. до 750 кВА   СН2</v>
          </cell>
          <cell r="E226">
            <v>1007</v>
          </cell>
          <cell r="F226">
            <v>0</v>
          </cell>
          <cell r="G226">
            <v>0</v>
          </cell>
          <cell r="H226">
            <v>39</v>
          </cell>
          <cell r="I226">
            <v>36</v>
          </cell>
          <cell r="J226">
            <v>37</v>
          </cell>
          <cell r="K226">
            <v>35</v>
          </cell>
          <cell r="L226">
            <v>35</v>
          </cell>
          <cell r="M226">
            <v>29</v>
          </cell>
          <cell r="N226">
            <v>29</v>
          </cell>
          <cell r="O226">
            <v>32</v>
          </cell>
          <cell r="P226">
            <v>37</v>
          </cell>
          <cell r="Q226">
            <v>39</v>
          </cell>
          <cell r="R226">
            <v>43</v>
          </cell>
          <cell r="S226">
            <v>48</v>
          </cell>
          <cell r="T226">
            <v>112</v>
          </cell>
          <cell r="U226">
            <v>99</v>
          </cell>
          <cell r="V226">
            <v>98</v>
          </cell>
          <cell r="W226">
            <v>130</v>
          </cell>
          <cell r="X226">
            <v>439</v>
          </cell>
        </row>
        <row r="227">
          <cell r="B227">
            <v>326</v>
          </cell>
          <cell r="C227">
            <v>13</v>
          </cell>
          <cell r="D227" t="str">
            <v>Пром. до 750 кВА   СН2</v>
          </cell>
          <cell r="E227">
            <v>1007</v>
          </cell>
          <cell r="F227">
            <v>0</v>
          </cell>
          <cell r="G227">
            <v>0</v>
          </cell>
          <cell r="H227">
            <v>39</v>
          </cell>
          <cell r="I227">
            <v>36</v>
          </cell>
          <cell r="J227">
            <v>37</v>
          </cell>
          <cell r="K227">
            <v>35</v>
          </cell>
          <cell r="L227">
            <v>35</v>
          </cell>
          <cell r="M227">
            <v>29</v>
          </cell>
          <cell r="N227">
            <v>29</v>
          </cell>
          <cell r="O227">
            <v>32</v>
          </cell>
          <cell r="P227">
            <v>37</v>
          </cell>
          <cell r="Q227">
            <v>39</v>
          </cell>
          <cell r="R227">
            <v>43</v>
          </cell>
          <cell r="S227">
            <v>48</v>
          </cell>
          <cell r="T227">
            <v>0</v>
          </cell>
          <cell r="U227">
            <v>0</v>
          </cell>
          <cell r="V227">
            <v>0</v>
          </cell>
          <cell r="W227">
            <v>0</v>
          </cell>
          <cell r="X227">
            <v>0</v>
          </cell>
        </row>
        <row r="228">
          <cell r="B228">
            <v>0</v>
          </cell>
          <cell r="C228">
            <v>14</v>
          </cell>
          <cell r="D228" t="str">
            <v>НФ ООО "Авиаспецтехнология"</v>
          </cell>
          <cell r="E228">
            <v>0</v>
          </cell>
          <cell r="F228">
            <v>0</v>
          </cell>
          <cell r="G228">
            <v>0</v>
          </cell>
          <cell r="H228">
            <v>1.5499999999999998</v>
          </cell>
          <cell r="I228">
            <v>1.35</v>
          </cell>
          <cell r="J228">
            <v>1.35</v>
          </cell>
          <cell r="K228">
            <v>1.1499999999999999</v>
          </cell>
          <cell r="L228">
            <v>1.05</v>
          </cell>
          <cell r="M228">
            <v>0.7</v>
          </cell>
          <cell r="N228">
            <v>0.7</v>
          </cell>
          <cell r="O228">
            <v>0.7</v>
          </cell>
          <cell r="P228">
            <v>0.8</v>
          </cell>
          <cell r="Q228">
            <v>1.1000000000000001</v>
          </cell>
          <cell r="R228">
            <v>1.2999999999999998</v>
          </cell>
          <cell r="S228">
            <v>1.9</v>
          </cell>
          <cell r="T228">
            <v>4.25</v>
          </cell>
          <cell r="U228">
            <v>2.9000000000000004</v>
          </cell>
          <cell r="V228">
            <v>2.2000000000000002</v>
          </cell>
          <cell r="W228">
            <v>4.3</v>
          </cell>
          <cell r="X228">
            <v>13.65</v>
          </cell>
        </row>
        <row r="229">
          <cell r="B229">
            <v>326</v>
          </cell>
          <cell r="C229">
            <v>16</v>
          </cell>
          <cell r="D229" t="str">
            <v>Пром. до 750 кВА   НН</v>
          </cell>
          <cell r="E229">
            <v>1007</v>
          </cell>
          <cell r="F229">
            <v>1004</v>
          </cell>
          <cell r="G229">
            <v>0</v>
          </cell>
          <cell r="H229">
            <v>0.35</v>
          </cell>
          <cell r="I229">
            <v>0.45</v>
          </cell>
          <cell r="J229">
            <v>0.45</v>
          </cell>
          <cell r="K229">
            <v>0.45</v>
          </cell>
          <cell r="L229">
            <v>0.45</v>
          </cell>
          <cell r="M229">
            <v>0.25</v>
          </cell>
          <cell r="N229">
            <v>0.25</v>
          </cell>
          <cell r="O229">
            <v>0.25</v>
          </cell>
          <cell r="P229">
            <v>0.35</v>
          </cell>
          <cell r="Q229">
            <v>0.5</v>
          </cell>
          <cell r="R229">
            <v>0.7</v>
          </cell>
          <cell r="S229">
            <v>0.9</v>
          </cell>
          <cell r="T229">
            <v>1.25</v>
          </cell>
          <cell r="U229">
            <v>1.1499999999999999</v>
          </cell>
          <cell r="V229">
            <v>0.85</v>
          </cell>
          <cell r="W229">
            <v>2.1</v>
          </cell>
          <cell r="X229">
            <v>5.3500000000000005</v>
          </cell>
        </row>
        <row r="230">
          <cell r="B230">
            <v>327</v>
          </cell>
          <cell r="C230">
            <v>16</v>
          </cell>
          <cell r="D230" t="str">
            <v>Пром. до 750 кВА   НН</v>
          </cell>
          <cell r="E230">
            <v>1007</v>
          </cell>
          <cell r="F230">
            <v>1004</v>
          </cell>
          <cell r="G230">
            <v>0</v>
          </cell>
          <cell r="H230">
            <v>0.35</v>
          </cell>
          <cell r="I230">
            <v>0.45</v>
          </cell>
          <cell r="J230">
            <v>0.45</v>
          </cell>
          <cell r="K230">
            <v>0.45</v>
          </cell>
          <cell r="L230">
            <v>0.45</v>
          </cell>
          <cell r="M230">
            <v>0.25</v>
          </cell>
          <cell r="N230">
            <v>0.25</v>
          </cell>
          <cell r="O230">
            <v>0.25</v>
          </cell>
          <cell r="P230">
            <v>0.35</v>
          </cell>
          <cell r="Q230">
            <v>0.5</v>
          </cell>
          <cell r="R230">
            <v>0.7</v>
          </cell>
          <cell r="S230">
            <v>0.9</v>
          </cell>
          <cell r="T230">
            <v>1.25</v>
          </cell>
          <cell r="U230">
            <v>1.1499999999999999</v>
          </cell>
          <cell r="V230">
            <v>0.85</v>
          </cell>
          <cell r="W230">
            <v>2.1</v>
          </cell>
          <cell r="X230">
            <v>5.3500000000000005</v>
          </cell>
        </row>
        <row r="231">
          <cell r="B231">
            <v>0</v>
          </cell>
          <cell r="C231">
            <v>17</v>
          </cell>
          <cell r="D231" t="str">
            <v>ОАО "НЗКПД"</v>
          </cell>
          <cell r="E231">
            <v>1007</v>
          </cell>
          <cell r="F231">
            <v>1004</v>
          </cell>
          <cell r="G231">
            <v>1012</v>
          </cell>
          <cell r="H231">
            <v>330</v>
          </cell>
          <cell r="I231">
            <v>360</v>
          </cell>
          <cell r="J231">
            <v>350</v>
          </cell>
          <cell r="K231">
            <v>350</v>
          </cell>
          <cell r="L231">
            <v>300</v>
          </cell>
          <cell r="M231">
            <v>300</v>
          </cell>
          <cell r="N231">
            <v>280</v>
          </cell>
          <cell r="O231">
            <v>280</v>
          </cell>
          <cell r="P231">
            <v>280</v>
          </cell>
          <cell r="Q231">
            <v>320</v>
          </cell>
          <cell r="R231">
            <v>350</v>
          </cell>
          <cell r="S231">
            <v>370</v>
          </cell>
          <cell r="T231">
            <v>1040</v>
          </cell>
          <cell r="U231">
            <v>950</v>
          </cell>
          <cell r="V231">
            <v>840</v>
          </cell>
          <cell r="W231">
            <v>1040</v>
          </cell>
          <cell r="X231">
            <v>3870</v>
          </cell>
        </row>
        <row r="232">
          <cell r="B232">
            <v>327</v>
          </cell>
          <cell r="C232">
            <v>20</v>
          </cell>
          <cell r="D232" t="str">
            <v>Пром. свыше 750 кВА  (одноставочный) СН2</v>
          </cell>
          <cell r="E232">
            <v>1007</v>
          </cell>
          <cell r="F232">
            <v>0</v>
          </cell>
          <cell r="G232">
            <v>0</v>
          </cell>
          <cell r="H232">
            <v>330</v>
          </cell>
          <cell r="I232">
            <v>360</v>
          </cell>
          <cell r="J232">
            <v>350</v>
          </cell>
          <cell r="K232">
            <v>350</v>
          </cell>
          <cell r="L232">
            <v>300</v>
          </cell>
          <cell r="M232">
            <v>300</v>
          </cell>
          <cell r="N232">
            <v>280</v>
          </cell>
          <cell r="O232">
            <v>280</v>
          </cell>
          <cell r="P232">
            <v>280</v>
          </cell>
          <cell r="Q232">
            <v>320</v>
          </cell>
          <cell r="R232">
            <v>350</v>
          </cell>
          <cell r="S232">
            <v>370</v>
          </cell>
          <cell r="T232">
            <v>1040</v>
          </cell>
          <cell r="U232">
            <v>950</v>
          </cell>
          <cell r="V232">
            <v>840</v>
          </cell>
          <cell r="W232">
            <v>1040</v>
          </cell>
          <cell r="X232">
            <v>3870</v>
          </cell>
        </row>
        <row r="233">
          <cell r="B233">
            <v>328</v>
          </cell>
          <cell r="C233">
            <v>20</v>
          </cell>
          <cell r="D233" t="str">
            <v>Пром. свыше 750 кВА  (одноставочный) СН2</v>
          </cell>
          <cell r="E233">
            <v>1007</v>
          </cell>
          <cell r="F233">
            <v>0</v>
          </cell>
          <cell r="G233">
            <v>0</v>
          </cell>
          <cell r="H233">
            <v>330</v>
          </cell>
          <cell r="I233">
            <v>360</v>
          </cell>
          <cell r="J233">
            <v>350</v>
          </cell>
          <cell r="K233">
            <v>350</v>
          </cell>
          <cell r="L233">
            <v>300</v>
          </cell>
          <cell r="M233">
            <v>300</v>
          </cell>
          <cell r="N233">
            <v>280</v>
          </cell>
          <cell r="O233">
            <v>280</v>
          </cell>
          <cell r="P233">
            <v>280</v>
          </cell>
          <cell r="Q233">
            <v>320</v>
          </cell>
          <cell r="R233">
            <v>350</v>
          </cell>
          <cell r="S233">
            <v>370</v>
          </cell>
          <cell r="T233">
            <v>0</v>
          </cell>
          <cell r="U233">
            <v>0</v>
          </cell>
          <cell r="V233">
            <v>0</v>
          </cell>
          <cell r="W233">
            <v>0</v>
          </cell>
          <cell r="X233">
            <v>0</v>
          </cell>
        </row>
        <row r="234">
          <cell r="B234">
            <v>0</v>
          </cell>
          <cell r="C234">
            <v>12</v>
          </cell>
          <cell r="D234" t="str">
            <v>ОАО "Севергазстрой"</v>
          </cell>
          <cell r="E234">
            <v>0</v>
          </cell>
          <cell r="F234">
            <v>0</v>
          </cell>
          <cell r="G234">
            <v>0</v>
          </cell>
          <cell r="H234">
            <v>258.3</v>
          </cell>
          <cell r="I234">
            <v>233.29999999999998</v>
          </cell>
          <cell r="J234">
            <v>234.29999999999998</v>
          </cell>
          <cell r="K234">
            <v>226.2</v>
          </cell>
          <cell r="L234">
            <v>190.2</v>
          </cell>
          <cell r="M234">
            <v>180.2</v>
          </cell>
          <cell r="N234">
            <v>164.2</v>
          </cell>
          <cell r="O234">
            <v>137.19999999999999</v>
          </cell>
          <cell r="P234">
            <v>156.19999999999999</v>
          </cell>
          <cell r="Q234">
            <v>191.29999999999998</v>
          </cell>
          <cell r="R234">
            <v>232.29999999999998</v>
          </cell>
          <cell r="S234">
            <v>256.3</v>
          </cell>
          <cell r="T234">
            <v>725.9</v>
          </cell>
          <cell r="U234">
            <v>596.59999999999991</v>
          </cell>
          <cell r="V234">
            <v>457.59999999999997</v>
          </cell>
          <cell r="W234">
            <v>679.9</v>
          </cell>
          <cell r="X234">
            <v>2460.0000000000005</v>
          </cell>
        </row>
        <row r="235">
          <cell r="B235">
            <v>328</v>
          </cell>
          <cell r="C235">
            <v>10</v>
          </cell>
          <cell r="D235" t="str">
            <v>Пром. до 750 кВА   ВН</v>
          </cell>
          <cell r="E235">
            <v>1005</v>
          </cell>
          <cell r="F235">
            <v>0</v>
          </cell>
          <cell r="G235">
            <v>0</v>
          </cell>
          <cell r="H235">
            <v>100</v>
          </cell>
          <cell r="I235">
            <v>100</v>
          </cell>
          <cell r="J235">
            <v>110</v>
          </cell>
          <cell r="K235">
            <v>120</v>
          </cell>
          <cell r="L235">
            <v>100</v>
          </cell>
          <cell r="M235">
            <v>110</v>
          </cell>
          <cell r="N235">
            <v>100</v>
          </cell>
          <cell r="O235">
            <v>70</v>
          </cell>
          <cell r="P235">
            <v>70</v>
          </cell>
          <cell r="Q235">
            <v>80</v>
          </cell>
          <cell r="R235">
            <v>100</v>
          </cell>
          <cell r="S235">
            <v>110</v>
          </cell>
          <cell r="T235">
            <v>310</v>
          </cell>
          <cell r="U235">
            <v>330</v>
          </cell>
          <cell r="V235">
            <v>240</v>
          </cell>
          <cell r="W235">
            <v>290</v>
          </cell>
          <cell r="X235">
            <v>1170</v>
          </cell>
        </row>
        <row r="236">
          <cell r="B236">
            <v>325</v>
          </cell>
          <cell r="C236">
            <v>10</v>
          </cell>
          <cell r="D236" t="str">
            <v>Пром. до 750 кВА   ВН</v>
          </cell>
          <cell r="E236">
            <v>1005</v>
          </cell>
          <cell r="F236">
            <v>0</v>
          </cell>
          <cell r="G236">
            <v>0</v>
          </cell>
          <cell r="H236">
            <v>100</v>
          </cell>
          <cell r="I236">
            <v>100</v>
          </cell>
          <cell r="J236">
            <v>110</v>
          </cell>
          <cell r="K236">
            <v>120</v>
          </cell>
          <cell r="L236">
            <v>100</v>
          </cell>
          <cell r="M236">
            <v>110</v>
          </cell>
          <cell r="N236">
            <v>100</v>
          </cell>
          <cell r="O236">
            <v>70</v>
          </cell>
          <cell r="P236">
            <v>70</v>
          </cell>
          <cell r="Q236">
            <v>80</v>
          </cell>
          <cell r="R236">
            <v>100</v>
          </cell>
          <cell r="S236">
            <v>110</v>
          </cell>
          <cell r="T236">
            <v>310</v>
          </cell>
          <cell r="U236">
            <v>330</v>
          </cell>
          <cell r="V236">
            <v>240</v>
          </cell>
          <cell r="W236">
            <v>290</v>
          </cell>
          <cell r="X236">
            <v>1170</v>
          </cell>
        </row>
        <row r="237">
          <cell r="B237">
            <v>325</v>
          </cell>
          <cell r="C237">
            <v>104</v>
          </cell>
          <cell r="D237" t="str">
            <v>Население с эл.плитами   НН</v>
          </cell>
          <cell r="E237">
            <v>1007</v>
          </cell>
          <cell r="F237">
            <v>0</v>
          </cell>
          <cell r="G237">
            <v>0</v>
          </cell>
          <cell r="H237">
            <v>45</v>
          </cell>
          <cell r="I237">
            <v>40</v>
          </cell>
          <cell r="J237">
            <v>33</v>
          </cell>
          <cell r="K237">
            <v>26</v>
          </cell>
          <cell r="L237">
            <v>20</v>
          </cell>
          <cell r="M237">
            <v>18</v>
          </cell>
          <cell r="N237">
            <v>16</v>
          </cell>
          <cell r="O237">
            <v>17</v>
          </cell>
          <cell r="P237">
            <v>24</v>
          </cell>
          <cell r="Q237">
            <v>26</v>
          </cell>
          <cell r="R237">
            <v>34</v>
          </cell>
          <cell r="S237">
            <v>39</v>
          </cell>
          <cell r="T237">
            <v>118</v>
          </cell>
          <cell r="U237">
            <v>64</v>
          </cell>
          <cell r="V237">
            <v>57</v>
          </cell>
          <cell r="W237">
            <v>99</v>
          </cell>
          <cell r="X237">
            <v>338</v>
          </cell>
        </row>
        <row r="238">
          <cell r="B238">
            <v>323</v>
          </cell>
          <cell r="C238">
            <v>12</v>
          </cell>
          <cell r="D238" t="str">
            <v>Пром. до 750 кВА   СН2</v>
          </cell>
          <cell r="E238">
            <v>1004</v>
          </cell>
          <cell r="F238">
            <v>0</v>
          </cell>
          <cell r="G238">
            <v>0</v>
          </cell>
          <cell r="H238">
            <v>21.2</v>
          </cell>
          <cell r="I238">
            <v>19.2</v>
          </cell>
          <cell r="J238">
            <v>18.2</v>
          </cell>
          <cell r="K238">
            <v>15.1</v>
          </cell>
          <cell r="L238">
            <v>12.1</v>
          </cell>
          <cell r="M238">
            <v>5.0999999999999996</v>
          </cell>
          <cell r="N238">
            <v>3.1</v>
          </cell>
          <cell r="O238">
            <v>3.1</v>
          </cell>
          <cell r="P238">
            <v>9.1</v>
          </cell>
          <cell r="Q238">
            <v>15.2</v>
          </cell>
          <cell r="R238">
            <v>19.2</v>
          </cell>
          <cell r="S238">
            <v>21.2</v>
          </cell>
          <cell r="T238">
            <v>58.599999999999994</v>
          </cell>
          <cell r="U238">
            <v>32.299999999999997</v>
          </cell>
          <cell r="V238">
            <v>15.3</v>
          </cell>
          <cell r="W238">
            <v>55.599999999999994</v>
          </cell>
          <cell r="X238">
            <v>161.79999999999995</v>
          </cell>
        </row>
        <row r="239">
          <cell r="B239">
            <v>326</v>
          </cell>
          <cell r="C239">
            <v>13</v>
          </cell>
          <cell r="D239" t="str">
            <v>Пром. до 750 кВА   СН2</v>
          </cell>
          <cell r="E239">
            <v>1007</v>
          </cell>
          <cell r="F239">
            <v>1004</v>
          </cell>
          <cell r="G239">
            <v>0</v>
          </cell>
          <cell r="H239">
            <v>91</v>
          </cell>
          <cell r="I239">
            <v>73</v>
          </cell>
          <cell r="J239">
            <v>72</v>
          </cell>
          <cell r="K239">
            <v>64</v>
          </cell>
          <cell r="L239">
            <v>57</v>
          </cell>
          <cell r="M239">
            <v>46</v>
          </cell>
          <cell r="N239">
            <v>44</v>
          </cell>
          <cell r="O239">
            <v>46</v>
          </cell>
          <cell r="P239">
            <v>52</v>
          </cell>
          <cell r="Q239">
            <v>69</v>
          </cell>
          <cell r="R239">
            <v>78</v>
          </cell>
          <cell r="S239">
            <v>85</v>
          </cell>
          <cell r="T239">
            <v>236</v>
          </cell>
          <cell r="U239">
            <v>167</v>
          </cell>
          <cell r="V239">
            <v>142</v>
          </cell>
          <cell r="W239">
            <v>232</v>
          </cell>
          <cell r="X239">
            <v>777</v>
          </cell>
        </row>
        <row r="240">
          <cell r="B240">
            <v>329</v>
          </cell>
          <cell r="C240">
            <v>26</v>
          </cell>
          <cell r="D240" t="str">
            <v>Непромышленные потребители НН</v>
          </cell>
          <cell r="E240">
            <v>1007</v>
          </cell>
          <cell r="F240">
            <v>0</v>
          </cell>
          <cell r="G240">
            <v>0</v>
          </cell>
          <cell r="H240">
            <v>1</v>
          </cell>
          <cell r="I240">
            <v>1</v>
          </cell>
          <cell r="J240">
            <v>1</v>
          </cell>
          <cell r="K240">
            <v>1</v>
          </cell>
          <cell r="L240">
            <v>1</v>
          </cell>
          <cell r="M240">
            <v>1</v>
          </cell>
          <cell r="N240">
            <v>1</v>
          </cell>
          <cell r="O240">
            <v>1</v>
          </cell>
          <cell r="P240">
            <v>1</v>
          </cell>
          <cell r="Q240">
            <v>1</v>
          </cell>
          <cell r="R240">
            <v>1</v>
          </cell>
          <cell r="S240">
            <v>1</v>
          </cell>
          <cell r="T240">
            <v>3</v>
          </cell>
          <cell r="U240">
            <v>3</v>
          </cell>
          <cell r="V240">
            <v>3</v>
          </cell>
          <cell r="W240">
            <v>3</v>
          </cell>
          <cell r="X240">
            <v>12</v>
          </cell>
        </row>
        <row r="241">
          <cell r="B241">
            <v>0</v>
          </cell>
          <cell r="C241">
            <v>28</v>
          </cell>
          <cell r="D241" t="str">
            <v>ОАО "Северстроймонтаж"</v>
          </cell>
          <cell r="E241">
            <v>1007</v>
          </cell>
          <cell r="F241">
            <v>1012</v>
          </cell>
          <cell r="G241">
            <v>0</v>
          </cell>
          <cell r="H241">
            <v>26</v>
          </cell>
          <cell r="I241">
            <v>26</v>
          </cell>
          <cell r="J241">
            <v>26</v>
          </cell>
          <cell r="K241">
            <v>21</v>
          </cell>
          <cell r="L241">
            <v>21</v>
          </cell>
          <cell r="M241">
            <v>19</v>
          </cell>
          <cell r="N241">
            <v>19</v>
          </cell>
          <cell r="O241">
            <v>19</v>
          </cell>
          <cell r="P241">
            <v>19</v>
          </cell>
          <cell r="Q241">
            <v>19</v>
          </cell>
          <cell r="R241">
            <v>21</v>
          </cell>
          <cell r="S241">
            <v>21</v>
          </cell>
          <cell r="T241">
            <v>78</v>
          </cell>
          <cell r="U241">
            <v>61</v>
          </cell>
          <cell r="V241">
            <v>57</v>
          </cell>
          <cell r="W241">
            <v>61</v>
          </cell>
          <cell r="X241">
            <v>257</v>
          </cell>
        </row>
        <row r="242">
          <cell r="B242">
            <v>329</v>
          </cell>
          <cell r="C242">
            <v>26</v>
          </cell>
          <cell r="D242" t="str">
            <v>Непромышленные потребители НН</v>
          </cell>
          <cell r="E242">
            <v>1004</v>
          </cell>
          <cell r="F242">
            <v>1001</v>
          </cell>
          <cell r="G242">
            <v>0</v>
          </cell>
          <cell r="H242">
            <v>1</v>
          </cell>
          <cell r="I242">
            <v>1</v>
          </cell>
          <cell r="J242">
            <v>1</v>
          </cell>
          <cell r="K242">
            <v>1</v>
          </cell>
          <cell r="L242">
            <v>1</v>
          </cell>
          <cell r="M242">
            <v>1</v>
          </cell>
          <cell r="N242">
            <v>1</v>
          </cell>
          <cell r="O242">
            <v>1</v>
          </cell>
          <cell r="P242">
            <v>1</v>
          </cell>
          <cell r="Q242">
            <v>1</v>
          </cell>
          <cell r="R242">
            <v>1</v>
          </cell>
          <cell r="S242">
            <v>1</v>
          </cell>
          <cell r="T242">
            <v>3</v>
          </cell>
          <cell r="U242">
            <v>3</v>
          </cell>
          <cell r="V242">
            <v>3</v>
          </cell>
          <cell r="W242">
            <v>3</v>
          </cell>
          <cell r="X242">
            <v>12</v>
          </cell>
        </row>
        <row r="243">
          <cell r="B243">
            <v>330</v>
          </cell>
          <cell r="C243">
            <v>26</v>
          </cell>
          <cell r="D243" t="str">
            <v>Непромышленные потребители НН</v>
          </cell>
          <cell r="E243">
            <v>1004</v>
          </cell>
          <cell r="F243">
            <v>1001</v>
          </cell>
          <cell r="G243">
            <v>0</v>
          </cell>
          <cell r="H243">
            <v>1</v>
          </cell>
          <cell r="I243">
            <v>1</v>
          </cell>
          <cell r="J243">
            <v>1</v>
          </cell>
          <cell r="K243">
            <v>1</v>
          </cell>
          <cell r="L243">
            <v>1</v>
          </cell>
          <cell r="M243">
            <v>1</v>
          </cell>
          <cell r="N243">
            <v>1</v>
          </cell>
          <cell r="O243">
            <v>1</v>
          </cell>
          <cell r="P243">
            <v>1</v>
          </cell>
          <cell r="Q243">
            <v>1</v>
          </cell>
          <cell r="R243">
            <v>1</v>
          </cell>
          <cell r="S243">
            <v>1</v>
          </cell>
          <cell r="T243">
            <v>3</v>
          </cell>
          <cell r="U243">
            <v>3</v>
          </cell>
          <cell r="V243">
            <v>3</v>
          </cell>
          <cell r="W243">
            <v>3</v>
          </cell>
          <cell r="X243">
            <v>12</v>
          </cell>
        </row>
        <row r="244">
          <cell r="B244">
            <v>0</v>
          </cell>
          <cell r="C244">
            <v>12</v>
          </cell>
          <cell r="D244" t="str">
            <v>ОАО "Уралсвязьинформ"</v>
          </cell>
          <cell r="E244">
            <v>1005</v>
          </cell>
          <cell r="F244">
            <v>0</v>
          </cell>
          <cell r="G244">
            <v>0</v>
          </cell>
          <cell r="H244">
            <v>132</v>
          </cell>
          <cell r="I244">
            <v>126</v>
          </cell>
          <cell r="J244">
            <v>125</v>
          </cell>
          <cell r="K244">
            <v>116</v>
          </cell>
          <cell r="L244">
            <v>114</v>
          </cell>
          <cell r="M244">
            <v>104.5</v>
          </cell>
          <cell r="N244">
            <v>103.5</v>
          </cell>
          <cell r="O244">
            <v>104</v>
          </cell>
          <cell r="P244">
            <v>110.5</v>
          </cell>
          <cell r="Q244">
            <v>117</v>
          </cell>
          <cell r="R244">
            <v>122</v>
          </cell>
          <cell r="S244">
            <v>133</v>
          </cell>
          <cell r="T244">
            <v>383</v>
          </cell>
          <cell r="U244">
            <v>334.5</v>
          </cell>
          <cell r="V244">
            <v>318</v>
          </cell>
          <cell r="W244">
            <v>372</v>
          </cell>
          <cell r="X244">
            <v>1407.5</v>
          </cell>
        </row>
        <row r="245">
          <cell r="B245">
            <v>330</v>
          </cell>
          <cell r="C245">
            <v>12</v>
          </cell>
          <cell r="D245" t="str">
            <v>Пром. до 750 кВА   СН2</v>
          </cell>
          <cell r="E245">
            <v>1007</v>
          </cell>
          <cell r="F245">
            <v>1004</v>
          </cell>
          <cell r="G245">
            <v>0</v>
          </cell>
          <cell r="H245">
            <v>85</v>
          </cell>
          <cell r="I245">
            <v>80</v>
          </cell>
          <cell r="J245">
            <v>80</v>
          </cell>
          <cell r="K245">
            <v>75</v>
          </cell>
          <cell r="L245">
            <v>75</v>
          </cell>
          <cell r="M245">
            <v>70</v>
          </cell>
          <cell r="N245">
            <v>70</v>
          </cell>
          <cell r="O245">
            <v>70</v>
          </cell>
          <cell r="P245">
            <v>75</v>
          </cell>
          <cell r="Q245">
            <v>75</v>
          </cell>
          <cell r="R245">
            <v>80</v>
          </cell>
          <cell r="S245">
            <v>85</v>
          </cell>
          <cell r="T245">
            <v>245</v>
          </cell>
          <cell r="U245">
            <v>220</v>
          </cell>
          <cell r="V245">
            <v>215</v>
          </cell>
          <cell r="W245">
            <v>240</v>
          </cell>
          <cell r="X245">
            <v>920</v>
          </cell>
        </row>
        <row r="246">
          <cell r="B246">
            <v>328</v>
          </cell>
          <cell r="C246">
            <v>12</v>
          </cell>
          <cell r="D246" t="str">
            <v>Пром. до 750 кВА   СН2</v>
          </cell>
          <cell r="E246">
            <v>1007</v>
          </cell>
          <cell r="F246">
            <v>1004</v>
          </cell>
          <cell r="G246">
            <v>0</v>
          </cell>
          <cell r="H246">
            <v>85</v>
          </cell>
          <cell r="I246">
            <v>80</v>
          </cell>
          <cell r="J246">
            <v>80</v>
          </cell>
          <cell r="K246">
            <v>75</v>
          </cell>
          <cell r="L246">
            <v>75</v>
          </cell>
          <cell r="M246">
            <v>70</v>
          </cell>
          <cell r="N246">
            <v>70</v>
          </cell>
          <cell r="O246">
            <v>70</v>
          </cell>
          <cell r="P246">
            <v>75</v>
          </cell>
          <cell r="Q246">
            <v>75</v>
          </cell>
          <cell r="R246">
            <v>80</v>
          </cell>
          <cell r="S246">
            <v>85</v>
          </cell>
          <cell r="T246">
            <v>245</v>
          </cell>
          <cell r="U246">
            <v>220</v>
          </cell>
          <cell r="V246">
            <v>215</v>
          </cell>
          <cell r="W246">
            <v>240</v>
          </cell>
          <cell r="X246">
            <v>920</v>
          </cell>
        </row>
        <row r="247">
          <cell r="C247">
            <v>13</v>
          </cell>
          <cell r="D247" t="str">
            <v>Пром. до 750 кВА   СН2</v>
          </cell>
          <cell r="E247">
            <v>1006</v>
          </cell>
          <cell r="F247">
            <v>0</v>
          </cell>
          <cell r="G247">
            <v>0</v>
          </cell>
          <cell r="H247">
            <v>19</v>
          </cell>
          <cell r="I247">
            <v>19</v>
          </cell>
          <cell r="J247">
            <v>19</v>
          </cell>
          <cell r="K247">
            <v>17</v>
          </cell>
          <cell r="L247">
            <v>15</v>
          </cell>
          <cell r="M247">
            <v>11</v>
          </cell>
          <cell r="N247">
            <v>10</v>
          </cell>
          <cell r="O247">
            <v>10.5</v>
          </cell>
          <cell r="P247">
            <v>11</v>
          </cell>
          <cell r="Q247">
            <v>15</v>
          </cell>
          <cell r="R247">
            <v>15</v>
          </cell>
          <cell r="S247">
            <v>20</v>
          </cell>
          <cell r="T247">
            <v>57</v>
          </cell>
          <cell r="U247">
            <v>43</v>
          </cell>
          <cell r="V247">
            <v>31.5</v>
          </cell>
          <cell r="W247">
            <v>50</v>
          </cell>
          <cell r="X247">
            <v>181.5</v>
          </cell>
        </row>
        <row r="248">
          <cell r="B248">
            <v>331</v>
          </cell>
          <cell r="C248">
            <v>15</v>
          </cell>
          <cell r="D248" t="str">
            <v>Пром. до 750 кВА   НН</v>
          </cell>
          <cell r="E248">
            <v>1006</v>
          </cell>
          <cell r="F248">
            <v>0</v>
          </cell>
          <cell r="G248">
            <v>0</v>
          </cell>
          <cell r="H248">
            <v>5</v>
          </cell>
          <cell r="I248">
            <v>5</v>
          </cell>
          <cell r="J248">
            <v>4</v>
          </cell>
          <cell r="K248">
            <v>3</v>
          </cell>
          <cell r="L248">
            <v>3</v>
          </cell>
          <cell r="M248">
            <v>3</v>
          </cell>
          <cell r="N248">
            <v>3</v>
          </cell>
          <cell r="O248">
            <v>3</v>
          </cell>
          <cell r="P248">
            <v>4</v>
          </cell>
          <cell r="Q248">
            <v>5</v>
          </cell>
          <cell r="R248">
            <v>5</v>
          </cell>
          <cell r="S248">
            <v>5</v>
          </cell>
          <cell r="T248">
            <v>14</v>
          </cell>
          <cell r="U248">
            <v>9</v>
          </cell>
          <cell r="V248">
            <v>10</v>
          </cell>
          <cell r="W248">
            <v>15</v>
          </cell>
          <cell r="X248">
            <v>48</v>
          </cell>
        </row>
        <row r="249">
          <cell r="B249">
            <v>0</v>
          </cell>
          <cell r="C249">
            <v>26</v>
          </cell>
          <cell r="D249" t="str">
            <v>ОАО "АК СУС - 19"</v>
          </cell>
          <cell r="E249">
            <v>1004</v>
          </cell>
          <cell r="F249">
            <v>1012</v>
          </cell>
          <cell r="G249">
            <v>0</v>
          </cell>
          <cell r="H249">
            <v>30.3</v>
          </cell>
          <cell r="I249">
            <v>30.3</v>
          </cell>
          <cell r="J249">
            <v>26.3</v>
          </cell>
          <cell r="K249">
            <v>25.3</v>
          </cell>
          <cell r="L249">
            <v>18.2</v>
          </cell>
          <cell r="M249">
            <v>18.2</v>
          </cell>
          <cell r="N249">
            <v>18.2</v>
          </cell>
          <cell r="O249">
            <v>18.2</v>
          </cell>
          <cell r="P249">
            <v>20.2</v>
          </cell>
          <cell r="Q249">
            <v>22.2</v>
          </cell>
          <cell r="R249">
            <v>27.3</v>
          </cell>
          <cell r="S249">
            <v>30.3</v>
          </cell>
          <cell r="T249">
            <v>86.9</v>
          </cell>
          <cell r="U249">
            <v>61.7</v>
          </cell>
          <cell r="V249">
            <v>56.599999999999994</v>
          </cell>
          <cell r="W249">
            <v>79.8</v>
          </cell>
          <cell r="X249">
            <v>284.99999999999994</v>
          </cell>
        </row>
        <row r="250">
          <cell r="B250">
            <v>331</v>
          </cell>
          <cell r="C250">
            <v>10</v>
          </cell>
          <cell r="D250" t="str">
            <v>Пром. до 750 кВА   ВН</v>
          </cell>
          <cell r="E250">
            <v>1008</v>
          </cell>
          <cell r="F250">
            <v>0</v>
          </cell>
          <cell r="G250">
            <v>0</v>
          </cell>
          <cell r="H250">
            <v>28</v>
          </cell>
          <cell r="I250">
            <v>28</v>
          </cell>
          <cell r="J250">
            <v>24</v>
          </cell>
          <cell r="K250">
            <v>23</v>
          </cell>
          <cell r="L250">
            <v>17</v>
          </cell>
          <cell r="M250">
            <v>17</v>
          </cell>
          <cell r="N250">
            <v>17</v>
          </cell>
          <cell r="O250">
            <v>17</v>
          </cell>
          <cell r="P250">
            <v>18</v>
          </cell>
          <cell r="Q250">
            <v>20</v>
          </cell>
          <cell r="R250">
            <v>25</v>
          </cell>
          <cell r="S250">
            <v>28</v>
          </cell>
          <cell r="T250">
            <v>80</v>
          </cell>
          <cell r="U250">
            <v>57</v>
          </cell>
          <cell r="V250">
            <v>52</v>
          </cell>
          <cell r="W250">
            <v>73</v>
          </cell>
          <cell r="X250">
            <v>262</v>
          </cell>
        </row>
        <row r="251">
          <cell r="B251">
            <v>327</v>
          </cell>
          <cell r="C251">
            <v>10</v>
          </cell>
          <cell r="D251" t="str">
            <v>Пром. до 750 кВА   ВН</v>
          </cell>
          <cell r="E251">
            <v>1008</v>
          </cell>
          <cell r="F251">
            <v>0</v>
          </cell>
          <cell r="G251">
            <v>0</v>
          </cell>
          <cell r="H251">
            <v>28</v>
          </cell>
          <cell r="I251">
            <v>28</v>
          </cell>
          <cell r="J251">
            <v>24</v>
          </cell>
          <cell r="K251">
            <v>23</v>
          </cell>
          <cell r="L251">
            <v>17</v>
          </cell>
          <cell r="M251">
            <v>17</v>
          </cell>
          <cell r="N251">
            <v>17</v>
          </cell>
          <cell r="O251">
            <v>17</v>
          </cell>
          <cell r="P251">
            <v>18</v>
          </cell>
          <cell r="Q251">
            <v>20</v>
          </cell>
          <cell r="R251">
            <v>25</v>
          </cell>
          <cell r="S251">
            <v>28</v>
          </cell>
          <cell r="T251">
            <v>80</v>
          </cell>
          <cell r="U251">
            <v>57</v>
          </cell>
          <cell r="V251">
            <v>52</v>
          </cell>
          <cell r="W251">
            <v>73</v>
          </cell>
          <cell r="X251">
            <v>262</v>
          </cell>
        </row>
        <row r="252">
          <cell r="B252">
            <v>332</v>
          </cell>
          <cell r="C252">
            <v>15</v>
          </cell>
          <cell r="D252" t="str">
            <v>Пром. до 750 кВА   НН</v>
          </cell>
          <cell r="E252">
            <v>1007</v>
          </cell>
          <cell r="F252">
            <v>0</v>
          </cell>
          <cell r="G252">
            <v>0</v>
          </cell>
          <cell r="H252">
            <v>2</v>
          </cell>
          <cell r="I252">
            <v>2</v>
          </cell>
          <cell r="J252">
            <v>2</v>
          </cell>
          <cell r="K252">
            <v>2</v>
          </cell>
          <cell r="L252">
            <v>1</v>
          </cell>
          <cell r="M252">
            <v>1</v>
          </cell>
          <cell r="N252">
            <v>1</v>
          </cell>
          <cell r="O252">
            <v>1</v>
          </cell>
          <cell r="P252">
            <v>2</v>
          </cell>
          <cell r="Q252">
            <v>2</v>
          </cell>
          <cell r="R252">
            <v>2</v>
          </cell>
          <cell r="S252">
            <v>2</v>
          </cell>
          <cell r="T252">
            <v>6</v>
          </cell>
          <cell r="U252">
            <v>4</v>
          </cell>
          <cell r="V252">
            <v>4</v>
          </cell>
          <cell r="W252">
            <v>6</v>
          </cell>
          <cell r="X252">
            <v>20</v>
          </cell>
        </row>
        <row r="253">
          <cell r="B253">
            <v>0</v>
          </cell>
          <cell r="C253">
            <v>16</v>
          </cell>
          <cell r="D253" t="str">
            <v>ООО  "Тюменьсвязьмонтаж"</v>
          </cell>
          <cell r="E253">
            <v>1007</v>
          </cell>
          <cell r="F253">
            <v>1012</v>
          </cell>
          <cell r="G253">
            <v>0</v>
          </cell>
          <cell r="H253">
            <v>0.1</v>
          </cell>
          <cell r="I253">
            <v>0.1</v>
          </cell>
          <cell r="J253">
            <v>0.1</v>
          </cell>
          <cell r="K253">
            <v>0.1</v>
          </cell>
          <cell r="L253">
            <v>0.1</v>
          </cell>
          <cell r="M253">
            <v>0.1</v>
          </cell>
          <cell r="N253">
            <v>0.1</v>
          </cell>
          <cell r="O253">
            <v>0.1</v>
          </cell>
          <cell r="P253">
            <v>0.1</v>
          </cell>
          <cell r="Q253">
            <v>0.1</v>
          </cell>
          <cell r="R253">
            <v>0.1</v>
          </cell>
          <cell r="S253">
            <v>0.1</v>
          </cell>
          <cell r="T253">
            <v>0.30000000000000004</v>
          </cell>
          <cell r="U253">
            <v>0.30000000000000004</v>
          </cell>
          <cell r="V253">
            <v>0.30000000000000004</v>
          </cell>
          <cell r="W253">
            <v>0.30000000000000004</v>
          </cell>
          <cell r="X253">
            <v>1.2</v>
          </cell>
        </row>
        <row r="254">
          <cell r="B254">
            <v>332</v>
          </cell>
          <cell r="C254">
            <v>13</v>
          </cell>
          <cell r="D254" t="str">
            <v>Пром. до 750 кВА   СН2</v>
          </cell>
          <cell r="E254">
            <v>1007</v>
          </cell>
          <cell r="F254">
            <v>0</v>
          </cell>
          <cell r="G254">
            <v>0</v>
          </cell>
          <cell r="H254">
            <v>0.1</v>
          </cell>
          <cell r="I254">
            <v>0.1</v>
          </cell>
          <cell r="J254">
            <v>0.1</v>
          </cell>
          <cell r="K254">
            <v>0.1</v>
          </cell>
          <cell r="L254">
            <v>0.1</v>
          </cell>
          <cell r="M254">
            <v>0.1</v>
          </cell>
          <cell r="N254">
            <v>0.1</v>
          </cell>
          <cell r="O254">
            <v>0.1</v>
          </cell>
          <cell r="P254">
            <v>0.1</v>
          </cell>
          <cell r="Q254">
            <v>0.1</v>
          </cell>
          <cell r="R254">
            <v>0.1</v>
          </cell>
          <cell r="S254">
            <v>0.1</v>
          </cell>
          <cell r="T254">
            <v>0.30000000000000004</v>
          </cell>
          <cell r="U254">
            <v>0.30000000000000004</v>
          </cell>
          <cell r="V254">
            <v>0.30000000000000004</v>
          </cell>
          <cell r="W254">
            <v>0.30000000000000004</v>
          </cell>
          <cell r="X254">
            <v>1.2</v>
          </cell>
        </row>
        <row r="255">
          <cell r="B255">
            <v>333</v>
          </cell>
          <cell r="C255">
            <v>13</v>
          </cell>
          <cell r="D255" t="str">
            <v>Пром. до 750 кВА   СН2</v>
          </cell>
          <cell r="E255">
            <v>1007</v>
          </cell>
          <cell r="F255">
            <v>0</v>
          </cell>
          <cell r="G255">
            <v>0</v>
          </cell>
          <cell r="H255">
            <v>0.1</v>
          </cell>
          <cell r="I255">
            <v>0.1</v>
          </cell>
          <cell r="J255">
            <v>0.1</v>
          </cell>
          <cell r="K255">
            <v>0.1</v>
          </cell>
          <cell r="L255">
            <v>0.1</v>
          </cell>
          <cell r="M255">
            <v>0.1</v>
          </cell>
          <cell r="N255">
            <v>0.1</v>
          </cell>
          <cell r="O255">
            <v>0.1</v>
          </cell>
          <cell r="P255">
            <v>0.1</v>
          </cell>
          <cell r="Q255">
            <v>0.1</v>
          </cell>
          <cell r="R255">
            <v>0.1</v>
          </cell>
          <cell r="S255">
            <v>0.1</v>
          </cell>
          <cell r="T255">
            <v>0</v>
          </cell>
          <cell r="U255">
            <v>0</v>
          </cell>
          <cell r="V255">
            <v>0</v>
          </cell>
          <cell r="W255">
            <v>0</v>
          </cell>
          <cell r="X255">
            <v>0</v>
          </cell>
        </row>
        <row r="256">
          <cell r="B256">
            <v>0</v>
          </cell>
          <cell r="C256">
            <v>12</v>
          </cell>
          <cell r="D256" t="str">
            <v>ООО "Технопром"</v>
          </cell>
          <cell r="E256">
            <v>0</v>
          </cell>
          <cell r="F256">
            <v>0</v>
          </cell>
          <cell r="G256">
            <v>0</v>
          </cell>
          <cell r="H256">
            <v>0.5</v>
          </cell>
          <cell r="I256">
            <v>0.5</v>
          </cell>
          <cell r="J256">
            <v>0.45</v>
          </cell>
          <cell r="K256">
            <v>0.45</v>
          </cell>
          <cell r="L256">
            <v>0.45</v>
          </cell>
          <cell r="M256">
            <v>0.4</v>
          </cell>
          <cell r="N256">
            <v>0.4</v>
          </cell>
          <cell r="O256">
            <v>0.4</v>
          </cell>
          <cell r="P256">
            <v>0.45</v>
          </cell>
          <cell r="Q256">
            <v>0.45</v>
          </cell>
          <cell r="R256">
            <v>0.5</v>
          </cell>
          <cell r="S256">
            <v>0.5</v>
          </cell>
          <cell r="T256">
            <v>1.45</v>
          </cell>
          <cell r="U256">
            <v>1.3</v>
          </cell>
          <cell r="V256">
            <v>1.25</v>
          </cell>
          <cell r="W256">
            <v>1.45</v>
          </cell>
          <cell r="X256">
            <v>5.45</v>
          </cell>
        </row>
        <row r="257">
          <cell r="B257">
            <v>333</v>
          </cell>
          <cell r="C257">
            <v>26</v>
          </cell>
          <cell r="D257" t="str">
            <v>Непромышленные потребители НН</v>
          </cell>
          <cell r="E257">
            <v>1007</v>
          </cell>
          <cell r="F257">
            <v>1012</v>
          </cell>
          <cell r="G257">
            <v>0</v>
          </cell>
          <cell r="H257">
            <v>0.5</v>
          </cell>
          <cell r="I257">
            <v>0.5</v>
          </cell>
          <cell r="J257">
            <v>0.45</v>
          </cell>
          <cell r="K257">
            <v>0.45</v>
          </cell>
          <cell r="L257">
            <v>0.45</v>
          </cell>
          <cell r="M257">
            <v>0.4</v>
          </cell>
          <cell r="N257">
            <v>0.4</v>
          </cell>
          <cell r="O257">
            <v>0.4</v>
          </cell>
          <cell r="P257">
            <v>0.45</v>
          </cell>
          <cell r="Q257">
            <v>0.45</v>
          </cell>
          <cell r="R257">
            <v>0.5</v>
          </cell>
          <cell r="S257">
            <v>0.5</v>
          </cell>
          <cell r="T257">
            <v>1.45</v>
          </cell>
          <cell r="U257">
            <v>1.3</v>
          </cell>
          <cell r="V257">
            <v>1.25</v>
          </cell>
          <cell r="W257">
            <v>1.45</v>
          </cell>
          <cell r="X257">
            <v>5.45</v>
          </cell>
        </row>
        <row r="258">
          <cell r="B258">
            <v>334</v>
          </cell>
          <cell r="C258">
            <v>26</v>
          </cell>
          <cell r="D258" t="str">
            <v>Непромышленные потребители НН</v>
          </cell>
          <cell r="E258">
            <v>1007</v>
          </cell>
          <cell r="F258">
            <v>1012</v>
          </cell>
          <cell r="G258">
            <v>0</v>
          </cell>
          <cell r="H258">
            <v>0.5</v>
          </cell>
          <cell r="I258">
            <v>0.5</v>
          </cell>
          <cell r="J258">
            <v>0.45</v>
          </cell>
          <cell r="K258">
            <v>0.45</v>
          </cell>
          <cell r="L258">
            <v>0.45</v>
          </cell>
          <cell r="M258">
            <v>0.4</v>
          </cell>
          <cell r="N258">
            <v>0.4</v>
          </cell>
          <cell r="O258">
            <v>0.4</v>
          </cell>
          <cell r="P258">
            <v>0.45</v>
          </cell>
          <cell r="Q258">
            <v>0.45</v>
          </cell>
          <cell r="R258">
            <v>0.5</v>
          </cell>
          <cell r="S258">
            <v>0.5</v>
          </cell>
          <cell r="T258">
            <v>0</v>
          </cell>
          <cell r="U258">
            <v>0</v>
          </cell>
          <cell r="V258">
            <v>0</v>
          </cell>
          <cell r="W258">
            <v>0</v>
          </cell>
          <cell r="X258">
            <v>0</v>
          </cell>
        </row>
        <row r="259">
          <cell r="B259">
            <v>0</v>
          </cell>
          <cell r="C259">
            <v>12</v>
          </cell>
          <cell r="D259" t="str">
            <v>ООО "Батыр"</v>
          </cell>
          <cell r="E259">
            <v>0</v>
          </cell>
          <cell r="F259">
            <v>0</v>
          </cell>
          <cell r="G259">
            <v>0</v>
          </cell>
          <cell r="H259">
            <v>13</v>
          </cell>
          <cell r="I259">
            <v>13</v>
          </cell>
          <cell r="J259">
            <v>10</v>
          </cell>
          <cell r="K259">
            <v>9</v>
          </cell>
          <cell r="L259">
            <v>5</v>
          </cell>
          <cell r="M259">
            <v>3</v>
          </cell>
          <cell r="N259">
            <v>3</v>
          </cell>
          <cell r="O259">
            <v>3</v>
          </cell>
          <cell r="P259">
            <v>3</v>
          </cell>
          <cell r="Q259">
            <v>9</v>
          </cell>
          <cell r="R259">
            <v>10</v>
          </cell>
          <cell r="S259">
            <v>13</v>
          </cell>
          <cell r="T259">
            <v>36</v>
          </cell>
          <cell r="U259">
            <v>17</v>
          </cell>
          <cell r="V259">
            <v>9</v>
          </cell>
          <cell r="W259">
            <v>32</v>
          </cell>
          <cell r="X259">
            <v>94</v>
          </cell>
        </row>
        <row r="260">
          <cell r="B260">
            <v>334</v>
          </cell>
          <cell r="C260">
            <v>23</v>
          </cell>
          <cell r="D260" t="str">
            <v>Непромышленные потребители СН2</v>
          </cell>
          <cell r="E260">
            <v>1007</v>
          </cell>
          <cell r="F260">
            <v>0</v>
          </cell>
          <cell r="G260">
            <v>0</v>
          </cell>
          <cell r="H260">
            <v>13</v>
          </cell>
          <cell r="I260">
            <v>13</v>
          </cell>
          <cell r="J260">
            <v>10</v>
          </cell>
          <cell r="K260">
            <v>9</v>
          </cell>
          <cell r="L260">
            <v>5</v>
          </cell>
          <cell r="M260">
            <v>3</v>
          </cell>
          <cell r="N260">
            <v>3</v>
          </cell>
          <cell r="O260">
            <v>3</v>
          </cell>
          <cell r="P260">
            <v>3</v>
          </cell>
          <cell r="Q260">
            <v>9</v>
          </cell>
          <cell r="R260">
            <v>10</v>
          </cell>
          <cell r="S260">
            <v>13</v>
          </cell>
          <cell r="T260">
            <v>36</v>
          </cell>
          <cell r="U260">
            <v>17</v>
          </cell>
          <cell r="V260">
            <v>9</v>
          </cell>
          <cell r="W260">
            <v>32</v>
          </cell>
          <cell r="X260">
            <v>94</v>
          </cell>
        </row>
        <row r="261">
          <cell r="B261">
            <v>335</v>
          </cell>
          <cell r="C261">
            <v>23</v>
          </cell>
          <cell r="D261" t="str">
            <v>Непромышленные потребители СН2</v>
          </cell>
          <cell r="E261">
            <v>1007</v>
          </cell>
          <cell r="F261">
            <v>0</v>
          </cell>
          <cell r="G261">
            <v>0</v>
          </cell>
          <cell r="H261">
            <v>13</v>
          </cell>
          <cell r="I261">
            <v>13</v>
          </cell>
          <cell r="J261">
            <v>10</v>
          </cell>
          <cell r="K261">
            <v>9</v>
          </cell>
          <cell r="L261">
            <v>5</v>
          </cell>
          <cell r="M261">
            <v>3</v>
          </cell>
          <cell r="N261">
            <v>3</v>
          </cell>
          <cell r="O261">
            <v>3</v>
          </cell>
          <cell r="P261">
            <v>3</v>
          </cell>
          <cell r="Q261">
            <v>9</v>
          </cell>
          <cell r="R261">
            <v>10</v>
          </cell>
          <cell r="S261">
            <v>13</v>
          </cell>
          <cell r="T261">
            <v>0</v>
          </cell>
          <cell r="U261">
            <v>0</v>
          </cell>
          <cell r="V261">
            <v>0</v>
          </cell>
          <cell r="W261">
            <v>0</v>
          </cell>
          <cell r="X261">
            <v>0</v>
          </cell>
        </row>
        <row r="262">
          <cell r="B262">
            <v>0</v>
          </cell>
          <cell r="C262">
            <v>12</v>
          </cell>
          <cell r="D262" t="str">
            <v>ООО "Визит-С"</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row>
        <row r="263">
          <cell r="B263">
            <v>335</v>
          </cell>
          <cell r="C263">
            <v>23</v>
          </cell>
          <cell r="D263" t="str">
            <v>Непромышленные потребители СН2</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row>
        <row r="264">
          <cell r="B264">
            <v>336</v>
          </cell>
          <cell r="C264">
            <v>23</v>
          </cell>
          <cell r="D264" t="str">
            <v>Непромышленные потребители СН2</v>
          </cell>
          <cell r="E264">
            <v>0</v>
          </cell>
          <cell r="F264">
            <v>0</v>
          </cell>
          <cell r="G264">
            <v>0</v>
          </cell>
          <cell r="H264">
            <v>4</v>
          </cell>
          <cell r="I264">
            <v>4.4000000000000004</v>
          </cell>
          <cell r="J264">
            <v>3.7</v>
          </cell>
          <cell r="K264">
            <v>3.7</v>
          </cell>
          <cell r="L264">
            <v>3.2</v>
          </cell>
          <cell r="M264">
            <v>3</v>
          </cell>
          <cell r="N264">
            <v>1.6</v>
          </cell>
          <cell r="O264">
            <v>1.5</v>
          </cell>
          <cell r="P264">
            <v>4</v>
          </cell>
          <cell r="Q264">
            <v>2.9</v>
          </cell>
          <cell r="R264">
            <v>2.9</v>
          </cell>
          <cell r="S264">
            <v>2.9</v>
          </cell>
          <cell r="T264">
            <v>0</v>
          </cell>
          <cell r="U264">
            <v>0</v>
          </cell>
          <cell r="V264">
            <v>0</v>
          </cell>
          <cell r="W264">
            <v>0</v>
          </cell>
          <cell r="X264">
            <v>0</v>
          </cell>
        </row>
        <row r="265">
          <cell r="B265">
            <v>0</v>
          </cell>
          <cell r="C265">
            <v>12</v>
          </cell>
          <cell r="D265" t="str">
            <v>ООО "Дентамед-Надым"</v>
          </cell>
          <cell r="E265">
            <v>0</v>
          </cell>
          <cell r="F265">
            <v>0</v>
          </cell>
          <cell r="G265">
            <v>0</v>
          </cell>
          <cell r="H265">
            <v>4</v>
          </cell>
          <cell r="I265">
            <v>4.4000000000000004</v>
          </cell>
          <cell r="J265">
            <v>3.7</v>
          </cell>
          <cell r="K265">
            <v>3.7</v>
          </cell>
          <cell r="L265">
            <v>3.2</v>
          </cell>
          <cell r="M265">
            <v>3</v>
          </cell>
          <cell r="N265">
            <v>1.6</v>
          </cell>
          <cell r="O265">
            <v>1.5</v>
          </cell>
          <cell r="P265">
            <v>4</v>
          </cell>
          <cell r="Q265">
            <v>2.9</v>
          </cell>
          <cell r="R265">
            <v>2.9</v>
          </cell>
          <cell r="S265">
            <v>2.9</v>
          </cell>
          <cell r="T265">
            <v>12.100000000000001</v>
          </cell>
          <cell r="U265">
            <v>9.9</v>
          </cell>
          <cell r="V265">
            <v>7.1</v>
          </cell>
          <cell r="W265">
            <v>8.6999999999999993</v>
          </cell>
          <cell r="X265">
            <v>37.799999999999997</v>
          </cell>
        </row>
        <row r="266">
          <cell r="B266">
            <v>336</v>
          </cell>
          <cell r="C266">
            <v>26</v>
          </cell>
          <cell r="D266" t="str">
            <v>Непромышленные потребители НН</v>
          </cell>
          <cell r="E266">
            <v>1007</v>
          </cell>
          <cell r="F266">
            <v>1004</v>
          </cell>
          <cell r="G266">
            <v>0</v>
          </cell>
          <cell r="H266">
            <v>4</v>
          </cell>
          <cell r="I266">
            <v>4.4000000000000004</v>
          </cell>
          <cell r="J266">
            <v>3.7</v>
          </cell>
          <cell r="K266">
            <v>3.7</v>
          </cell>
          <cell r="L266">
            <v>3.2</v>
          </cell>
          <cell r="M266">
            <v>3</v>
          </cell>
          <cell r="N266">
            <v>1.6</v>
          </cell>
          <cell r="O266">
            <v>1.5</v>
          </cell>
          <cell r="P266">
            <v>4</v>
          </cell>
          <cell r="Q266">
            <v>2.9</v>
          </cell>
          <cell r="R266">
            <v>2.9</v>
          </cell>
          <cell r="S266">
            <v>2.9</v>
          </cell>
          <cell r="T266">
            <v>12.100000000000001</v>
          </cell>
          <cell r="U266">
            <v>9.9</v>
          </cell>
          <cell r="V266">
            <v>7.1</v>
          </cell>
          <cell r="W266">
            <v>8.6999999999999993</v>
          </cell>
          <cell r="X266">
            <v>37.799999999999997</v>
          </cell>
        </row>
        <row r="267">
          <cell r="B267">
            <v>337</v>
          </cell>
          <cell r="C267">
            <v>26</v>
          </cell>
          <cell r="D267" t="str">
            <v>Непромышленные потребители НН</v>
          </cell>
          <cell r="E267">
            <v>1007</v>
          </cell>
          <cell r="F267">
            <v>1004</v>
          </cell>
          <cell r="G267">
            <v>0</v>
          </cell>
          <cell r="H267">
            <v>4</v>
          </cell>
          <cell r="I267">
            <v>4.4000000000000004</v>
          </cell>
          <cell r="J267">
            <v>3.7</v>
          </cell>
          <cell r="K267">
            <v>3.7</v>
          </cell>
          <cell r="L267">
            <v>3.2</v>
          </cell>
          <cell r="M267">
            <v>3</v>
          </cell>
          <cell r="N267">
            <v>1.6</v>
          </cell>
          <cell r="O267">
            <v>1.5</v>
          </cell>
          <cell r="P267">
            <v>4</v>
          </cell>
          <cell r="Q267">
            <v>2.9</v>
          </cell>
          <cell r="R267">
            <v>2.9</v>
          </cell>
          <cell r="S267">
            <v>2.9</v>
          </cell>
          <cell r="T267">
            <v>0</v>
          </cell>
          <cell r="U267">
            <v>0</v>
          </cell>
          <cell r="V267">
            <v>0</v>
          </cell>
          <cell r="W267">
            <v>0</v>
          </cell>
          <cell r="X267">
            <v>0</v>
          </cell>
        </row>
        <row r="268">
          <cell r="B268">
            <v>0</v>
          </cell>
          <cell r="C268">
            <v>27</v>
          </cell>
          <cell r="D268" t="str">
            <v xml:space="preserve">Надымское отделение ОСБ №8028 </v>
          </cell>
          <cell r="E268">
            <v>0</v>
          </cell>
          <cell r="F268">
            <v>0</v>
          </cell>
          <cell r="G268">
            <v>0</v>
          </cell>
          <cell r="H268">
            <v>19.600000000000001</v>
          </cell>
          <cell r="I268">
            <v>17.5</v>
          </cell>
          <cell r="J268">
            <v>19.2</v>
          </cell>
          <cell r="K268">
            <v>17</v>
          </cell>
          <cell r="L268">
            <v>15.5</v>
          </cell>
          <cell r="M268">
            <v>12.5</v>
          </cell>
          <cell r="N268">
            <v>12.5</v>
          </cell>
          <cell r="O268">
            <v>12.5</v>
          </cell>
          <cell r="P268">
            <v>16</v>
          </cell>
          <cell r="Q268">
            <v>16.5</v>
          </cell>
          <cell r="R268">
            <v>17.5</v>
          </cell>
          <cell r="S268">
            <v>20.100000000000001</v>
          </cell>
          <cell r="T268">
            <v>56.3</v>
          </cell>
          <cell r="U268">
            <v>45</v>
          </cell>
          <cell r="V268">
            <v>41</v>
          </cell>
          <cell r="W268">
            <v>54.1</v>
          </cell>
          <cell r="X268">
            <v>196.4</v>
          </cell>
        </row>
        <row r="269">
          <cell r="B269">
            <v>337</v>
          </cell>
          <cell r="C269">
            <v>26</v>
          </cell>
          <cell r="D269" t="str">
            <v>Непромышленные потребители НН</v>
          </cell>
          <cell r="E269">
            <v>1004</v>
          </cell>
          <cell r="F269">
            <v>1012</v>
          </cell>
          <cell r="G269">
            <v>0</v>
          </cell>
          <cell r="H269">
            <v>3</v>
          </cell>
          <cell r="I269">
            <v>2.7</v>
          </cell>
          <cell r="J269">
            <v>3</v>
          </cell>
          <cell r="K269">
            <v>2.7</v>
          </cell>
          <cell r="L269">
            <v>2.5</v>
          </cell>
          <cell r="M269">
            <v>2</v>
          </cell>
          <cell r="N269">
            <v>2</v>
          </cell>
          <cell r="O269">
            <v>2</v>
          </cell>
          <cell r="P269">
            <v>2.5</v>
          </cell>
          <cell r="Q269">
            <v>2.5</v>
          </cell>
          <cell r="R269">
            <v>2.7</v>
          </cell>
          <cell r="S269">
            <v>3.1</v>
          </cell>
          <cell r="T269">
            <v>8.6999999999999993</v>
          </cell>
          <cell r="U269">
            <v>7.2</v>
          </cell>
          <cell r="V269">
            <v>6.5</v>
          </cell>
          <cell r="W269">
            <v>8.3000000000000007</v>
          </cell>
          <cell r="X269">
            <v>30.7</v>
          </cell>
        </row>
        <row r="270">
          <cell r="B270">
            <v>334</v>
          </cell>
          <cell r="C270">
            <v>26</v>
          </cell>
          <cell r="D270" t="str">
            <v>Непромышленные потребители НН</v>
          </cell>
          <cell r="E270">
            <v>1004</v>
          </cell>
          <cell r="F270">
            <v>1012</v>
          </cell>
          <cell r="G270">
            <v>0</v>
          </cell>
          <cell r="H270">
            <v>3</v>
          </cell>
          <cell r="I270">
            <v>2.7</v>
          </cell>
          <cell r="J270">
            <v>3</v>
          </cell>
          <cell r="K270">
            <v>2.7</v>
          </cell>
          <cell r="L270">
            <v>2.5</v>
          </cell>
          <cell r="M270">
            <v>2</v>
          </cell>
          <cell r="N270">
            <v>2</v>
          </cell>
          <cell r="O270">
            <v>2</v>
          </cell>
          <cell r="P270">
            <v>2.5</v>
          </cell>
          <cell r="Q270">
            <v>2.5</v>
          </cell>
          <cell r="R270">
            <v>2.7</v>
          </cell>
          <cell r="S270">
            <v>3.1</v>
          </cell>
          <cell r="T270">
            <v>8.6999999999999993</v>
          </cell>
          <cell r="U270">
            <v>7.2</v>
          </cell>
          <cell r="V270">
            <v>6.5</v>
          </cell>
          <cell r="W270">
            <v>8.3000000000000007</v>
          </cell>
          <cell r="X270">
            <v>30.7</v>
          </cell>
        </row>
        <row r="271">
          <cell r="C271">
            <v>28</v>
          </cell>
          <cell r="D271" t="str">
            <v>Непромышленные потребители НН</v>
          </cell>
          <cell r="E271">
            <v>1007</v>
          </cell>
          <cell r="F271">
            <v>1012</v>
          </cell>
          <cell r="G271">
            <v>0</v>
          </cell>
          <cell r="H271">
            <v>9</v>
          </cell>
          <cell r="I271">
            <v>8.1</v>
          </cell>
          <cell r="J271">
            <v>9</v>
          </cell>
          <cell r="K271">
            <v>8.1</v>
          </cell>
          <cell r="L271">
            <v>7.5</v>
          </cell>
          <cell r="M271">
            <v>6</v>
          </cell>
          <cell r="N271">
            <v>6</v>
          </cell>
          <cell r="O271">
            <v>6</v>
          </cell>
          <cell r="P271">
            <v>7.5</v>
          </cell>
          <cell r="Q271">
            <v>7.5</v>
          </cell>
          <cell r="R271">
            <v>8.1</v>
          </cell>
          <cell r="S271">
            <v>9.3000000000000007</v>
          </cell>
          <cell r="T271">
            <v>26.1</v>
          </cell>
          <cell r="U271">
            <v>21.6</v>
          </cell>
          <cell r="V271">
            <v>19.5</v>
          </cell>
          <cell r="W271">
            <v>24.9</v>
          </cell>
          <cell r="X271">
            <v>92.1</v>
          </cell>
        </row>
        <row r="272">
          <cell r="B272">
            <v>338</v>
          </cell>
          <cell r="C272">
            <v>29</v>
          </cell>
          <cell r="D272" t="str">
            <v>Непромышленные потребители НН</v>
          </cell>
          <cell r="E272">
            <v>1007</v>
          </cell>
          <cell r="F272">
            <v>1004</v>
          </cell>
          <cell r="G272">
            <v>1012</v>
          </cell>
          <cell r="H272">
            <v>5</v>
          </cell>
          <cell r="I272">
            <v>4.5</v>
          </cell>
          <cell r="J272">
            <v>4.8</v>
          </cell>
          <cell r="K272">
            <v>4</v>
          </cell>
          <cell r="L272">
            <v>3.5</v>
          </cell>
          <cell r="M272">
            <v>3</v>
          </cell>
          <cell r="N272">
            <v>3</v>
          </cell>
          <cell r="O272">
            <v>3</v>
          </cell>
          <cell r="P272">
            <v>4.2</v>
          </cell>
          <cell r="Q272">
            <v>4.5</v>
          </cell>
          <cell r="R272">
            <v>4.5</v>
          </cell>
          <cell r="S272">
            <v>5.0999999999999996</v>
          </cell>
          <cell r="T272">
            <v>14.3</v>
          </cell>
          <cell r="U272">
            <v>10.5</v>
          </cell>
          <cell r="V272">
            <v>10.199999999999999</v>
          </cell>
          <cell r="W272">
            <v>14.1</v>
          </cell>
          <cell r="X272">
            <v>49.1</v>
          </cell>
        </row>
        <row r="273">
          <cell r="B273">
            <v>0</v>
          </cell>
          <cell r="C273">
            <v>27</v>
          </cell>
          <cell r="D273" t="str">
            <v>Новый Абонент</v>
          </cell>
          <cell r="E273">
            <v>1006</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row>
        <row r="274">
          <cell r="B274">
            <v>338</v>
          </cell>
          <cell r="C274">
            <v>11</v>
          </cell>
          <cell r="D274" t="str">
            <v>Пром. до 750 кВА   ВН</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row>
        <row r="275">
          <cell r="B275">
            <v>339</v>
          </cell>
          <cell r="C275">
            <v>11</v>
          </cell>
          <cell r="D275" t="str">
            <v>Пром. до 750 кВА   ВН</v>
          </cell>
          <cell r="E275">
            <v>0</v>
          </cell>
          <cell r="F275">
            <v>0</v>
          </cell>
          <cell r="G275">
            <v>0</v>
          </cell>
          <cell r="H275">
            <v>8</v>
          </cell>
          <cell r="I275">
            <v>7.4</v>
          </cell>
          <cell r="J275">
            <v>6.8</v>
          </cell>
          <cell r="K275">
            <v>6.5</v>
          </cell>
          <cell r="L275">
            <v>6.1</v>
          </cell>
          <cell r="M275">
            <v>5.8</v>
          </cell>
          <cell r="N275">
            <v>4.5</v>
          </cell>
          <cell r="O275">
            <v>4.7</v>
          </cell>
          <cell r="P275">
            <v>5.2</v>
          </cell>
          <cell r="Q275">
            <v>8.5</v>
          </cell>
          <cell r="R275">
            <v>8.7000000000000011</v>
          </cell>
          <cell r="S275">
            <v>8.8000000000000007</v>
          </cell>
          <cell r="T275">
            <v>0</v>
          </cell>
          <cell r="U275">
            <v>0</v>
          </cell>
          <cell r="V275">
            <v>0</v>
          </cell>
          <cell r="W275">
            <v>0</v>
          </cell>
          <cell r="X275">
            <v>0</v>
          </cell>
        </row>
        <row r="276">
          <cell r="B276">
            <v>0</v>
          </cell>
          <cell r="C276">
            <v>17</v>
          </cell>
          <cell r="D276" t="str">
            <v>ООО "Надымгоргаз"</v>
          </cell>
          <cell r="E276">
            <v>0</v>
          </cell>
          <cell r="F276">
            <v>0</v>
          </cell>
          <cell r="G276">
            <v>0</v>
          </cell>
          <cell r="H276">
            <v>8</v>
          </cell>
          <cell r="I276">
            <v>7.4</v>
          </cell>
          <cell r="J276">
            <v>6.8</v>
          </cell>
          <cell r="K276">
            <v>6.5</v>
          </cell>
          <cell r="L276">
            <v>6.1</v>
          </cell>
          <cell r="M276">
            <v>5.8</v>
          </cell>
          <cell r="N276">
            <v>4.5</v>
          </cell>
          <cell r="O276">
            <v>4.7</v>
          </cell>
          <cell r="P276">
            <v>5.2</v>
          </cell>
          <cell r="Q276">
            <v>8.5</v>
          </cell>
          <cell r="R276">
            <v>8.7000000000000011</v>
          </cell>
          <cell r="S276">
            <v>8.8000000000000007</v>
          </cell>
          <cell r="T276">
            <v>22.2</v>
          </cell>
          <cell r="U276">
            <v>18.399999999999999</v>
          </cell>
          <cell r="V276">
            <v>14.399999999999999</v>
          </cell>
          <cell r="W276">
            <v>26.000000000000004</v>
          </cell>
          <cell r="X276">
            <v>81</v>
          </cell>
        </row>
        <row r="277">
          <cell r="B277">
            <v>339</v>
          </cell>
          <cell r="C277">
            <v>24</v>
          </cell>
          <cell r="D277" t="str">
            <v>Непромышленные потребители СН2</v>
          </cell>
          <cell r="E277">
            <v>1008</v>
          </cell>
          <cell r="F277">
            <v>0</v>
          </cell>
          <cell r="G277">
            <v>0</v>
          </cell>
          <cell r="H277">
            <v>1.9</v>
          </cell>
          <cell r="I277">
            <v>1.9</v>
          </cell>
          <cell r="J277">
            <v>1.7</v>
          </cell>
          <cell r="K277">
            <v>1.7</v>
          </cell>
          <cell r="L277">
            <v>1.6</v>
          </cell>
          <cell r="M277">
            <v>1.5</v>
          </cell>
          <cell r="N277">
            <v>1</v>
          </cell>
          <cell r="O277">
            <v>1.2</v>
          </cell>
          <cell r="P277">
            <v>1.2</v>
          </cell>
          <cell r="Q277">
            <v>1.6</v>
          </cell>
          <cell r="R277">
            <v>1.8</v>
          </cell>
          <cell r="S277">
            <v>1.9</v>
          </cell>
          <cell r="T277">
            <v>5.5</v>
          </cell>
          <cell r="U277">
            <v>4.8</v>
          </cell>
          <cell r="V277">
            <v>3.4000000000000004</v>
          </cell>
          <cell r="W277">
            <v>5.3000000000000007</v>
          </cell>
          <cell r="X277">
            <v>18.999999999999996</v>
          </cell>
        </row>
        <row r="278">
          <cell r="B278">
            <v>340</v>
          </cell>
          <cell r="C278">
            <v>24</v>
          </cell>
          <cell r="D278" t="str">
            <v>Непромышленные потребители СН2</v>
          </cell>
          <cell r="E278">
            <v>1008</v>
          </cell>
          <cell r="F278">
            <v>0</v>
          </cell>
          <cell r="G278">
            <v>0</v>
          </cell>
          <cell r="H278">
            <v>1.9</v>
          </cell>
          <cell r="I278">
            <v>1.9</v>
          </cell>
          <cell r="J278">
            <v>1.7</v>
          </cell>
          <cell r="K278">
            <v>1.7</v>
          </cell>
          <cell r="L278">
            <v>1.6</v>
          </cell>
          <cell r="M278">
            <v>1.5</v>
          </cell>
          <cell r="N278">
            <v>1</v>
          </cell>
          <cell r="O278">
            <v>1.2</v>
          </cell>
          <cell r="P278">
            <v>1.2</v>
          </cell>
          <cell r="Q278">
            <v>1.6</v>
          </cell>
          <cell r="R278">
            <v>1.8</v>
          </cell>
          <cell r="S278">
            <v>1.9</v>
          </cell>
          <cell r="T278">
            <v>5.5</v>
          </cell>
          <cell r="U278">
            <v>4.8</v>
          </cell>
          <cell r="V278">
            <v>3.4000000000000004</v>
          </cell>
          <cell r="W278">
            <v>5.3000000000000007</v>
          </cell>
          <cell r="X278">
            <v>18.999999999999996</v>
          </cell>
        </row>
        <row r="279">
          <cell r="B279">
            <v>0</v>
          </cell>
          <cell r="C279">
            <v>26</v>
          </cell>
          <cell r="D279" t="str">
            <v>ООО "НИГО"</v>
          </cell>
          <cell r="E279">
            <v>1004</v>
          </cell>
          <cell r="F279">
            <v>0</v>
          </cell>
          <cell r="G279">
            <v>0</v>
          </cell>
          <cell r="H279">
            <v>149.44</v>
          </cell>
          <cell r="I279">
            <v>114.44</v>
          </cell>
          <cell r="J279">
            <v>105.44</v>
          </cell>
          <cell r="K279">
            <v>103.44</v>
          </cell>
          <cell r="L279">
            <v>101.44</v>
          </cell>
          <cell r="M279">
            <v>90.44</v>
          </cell>
          <cell r="N279">
            <v>90.44</v>
          </cell>
          <cell r="O279">
            <v>94.44</v>
          </cell>
          <cell r="P279">
            <v>101.44</v>
          </cell>
          <cell r="Q279">
            <v>113.44</v>
          </cell>
          <cell r="R279">
            <v>141.44</v>
          </cell>
          <cell r="S279">
            <v>149.44</v>
          </cell>
          <cell r="T279">
            <v>369.32</v>
          </cell>
          <cell r="U279">
            <v>295.32</v>
          </cell>
          <cell r="V279">
            <v>286.32</v>
          </cell>
          <cell r="W279">
            <v>404.32</v>
          </cell>
          <cell r="X279">
            <v>1355.2800000000004</v>
          </cell>
        </row>
        <row r="280">
          <cell r="B280">
            <v>340</v>
          </cell>
          <cell r="C280">
            <v>24</v>
          </cell>
          <cell r="D280" t="str">
            <v>Непромышленные потребители СН2</v>
          </cell>
          <cell r="E280">
            <v>1007</v>
          </cell>
          <cell r="F280">
            <v>0</v>
          </cell>
          <cell r="G280">
            <v>0</v>
          </cell>
          <cell r="H280">
            <v>69</v>
          </cell>
          <cell r="I280">
            <v>59</v>
          </cell>
          <cell r="J280">
            <v>53</v>
          </cell>
          <cell r="K280">
            <v>51</v>
          </cell>
          <cell r="L280">
            <v>51</v>
          </cell>
          <cell r="M280">
            <v>40</v>
          </cell>
          <cell r="N280">
            <v>40</v>
          </cell>
          <cell r="O280">
            <v>44</v>
          </cell>
          <cell r="P280">
            <v>51</v>
          </cell>
          <cell r="Q280">
            <v>53</v>
          </cell>
          <cell r="R280">
            <v>61</v>
          </cell>
          <cell r="S280">
            <v>69</v>
          </cell>
          <cell r="T280">
            <v>181</v>
          </cell>
          <cell r="U280">
            <v>142</v>
          </cell>
          <cell r="V280">
            <v>135</v>
          </cell>
          <cell r="W280">
            <v>183</v>
          </cell>
          <cell r="X280">
            <v>641</v>
          </cell>
        </row>
        <row r="281">
          <cell r="B281">
            <v>337</v>
          </cell>
          <cell r="C281">
            <v>24</v>
          </cell>
          <cell r="D281" t="str">
            <v>Непромышленные потребители СН2</v>
          </cell>
          <cell r="E281">
            <v>1007</v>
          </cell>
          <cell r="F281">
            <v>0</v>
          </cell>
          <cell r="G281">
            <v>0</v>
          </cell>
          <cell r="H281">
            <v>69</v>
          </cell>
          <cell r="I281">
            <v>59</v>
          </cell>
          <cell r="J281">
            <v>53</v>
          </cell>
          <cell r="K281">
            <v>51</v>
          </cell>
          <cell r="L281">
            <v>51</v>
          </cell>
          <cell r="M281">
            <v>40</v>
          </cell>
          <cell r="N281">
            <v>40</v>
          </cell>
          <cell r="O281">
            <v>44</v>
          </cell>
          <cell r="P281">
            <v>51</v>
          </cell>
          <cell r="Q281">
            <v>53</v>
          </cell>
          <cell r="R281">
            <v>61</v>
          </cell>
          <cell r="S281">
            <v>69</v>
          </cell>
          <cell r="T281">
            <v>181</v>
          </cell>
          <cell r="U281">
            <v>142</v>
          </cell>
          <cell r="V281">
            <v>135</v>
          </cell>
          <cell r="W281">
            <v>183</v>
          </cell>
          <cell r="X281">
            <v>641</v>
          </cell>
        </row>
        <row r="282">
          <cell r="B282">
            <v>341</v>
          </cell>
          <cell r="C282">
            <v>23</v>
          </cell>
          <cell r="D282" t="str">
            <v>Непромышленные потребители СН2</v>
          </cell>
          <cell r="E282">
            <v>1004</v>
          </cell>
          <cell r="F282">
            <v>0</v>
          </cell>
          <cell r="G282">
            <v>0</v>
          </cell>
          <cell r="H282">
            <v>80</v>
          </cell>
          <cell r="I282">
            <v>55</v>
          </cell>
          <cell r="J282">
            <v>52</v>
          </cell>
          <cell r="K282">
            <v>52</v>
          </cell>
          <cell r="L282">
            <v>50</v>
          </cell>
          <cell r="M282">
            <v>50</v>
          </cell>
          <cell r="N282">
            <v>50</v>
          </cell>
          <cell r="O282">
            <v>50</v>
          </cell>
          <cell r="P282">
            <v>50</v>
          </cell>
          <cell r="Q282">
            <v>60</v>
          </cell>
          <cell r="R282">
            <v>80</v>
          </cell>
          <cell r="S282">
            <v>80</v>
          </cell>
          <cell r="T282">
            <v>187</v>
          </cell>
          <cell r="U282">
            <v>152</v>
          </cell>
          <cell r="V282">
            <v>150</v>
          </cell>
          <cell r="W282">
            <v>220</v>
          </cell>
          <cell r="X282">
            <v>709</v>
          </cell>
        </row>
        <row r="283">
          <cell r="B283">
            <v>0</v>
          </cell>
          <cell r="C283">
            <v>26</v>
          </cell>
          <cell r="D283" t="str">
            <v>ООО "НИГО-1"</v>
          </cell>
          <cell r="E283">
            <v>1004</v>
          </cell>
          <cell r="F283">
            <v>1001</v>
          </cell>
          <cell r="G283">
            <v>0</v>
          </cell>
          <cell r="H283">
            <v>69</v>
          </cell>
          <cell r="I283">
            <v>66</v>
          </cell>
          <cell r="J283">
            <v>55</v>
          </cell>
          <cell r="K283">
            <v>53</v>
          </cell>
          <cell r="L283">
            <v>49</v>
          </cell>
          <cell r="M283">
            <v>48</v>
          </cell>
          <cell r="N283">
            <v>50</v>
          </cell>
          <cell r="O283">
            <v>50</v>
          </cell>
          <cell r="P283">
            <v>55</v>
          </cell>
          <cell r="Q283">
            <v>58</v>
          </cell>
          <cell r="R283">
            <v>60</v>
          </cell>
          <cell r="S283">
            <v>62</v>
          </cell>
          <cell r="T283">
            <v>190</v>
          </cell>
          <cell r="U283">
            <v>150</v>
          </cell>
          <cell r="V283">
            <v>155</v>
          </cell>
          <cell r="W283">
            <v>180</v>
          </cell>
          <cell r="X283">
            <v>675</v>
          </cell>
        </row>
        <row r="284">
          <cell r="B284">
            <v>341</v>
          </cell>
          <cell r="C284">
            <v>23</v>
          </cell>
          <cell r="D284" t="str">
            <v>Непромышленные потребители СН2</v>
          </cell>
          <cell r="E284">
            <v>1007</v>
          </cell>
          <cell r="F284">
            <v>0</v>
          </cell>
          <cell r="G284">
            <v>0</v>
          </cell>
          <cell r="H284">
            <v>26</v>
          </cell>
          <cell r="I284">
            <v>23</v>
          </cell>
          <cell r="J284">
            <v>18</v>
          </cell>
          <cell r="K284">
            <v>16</v>
          </cell>
          <cell r="L284">
            <v>16</v>
          </cell>
          <cell r="M284">
            <v>15</v>
          </cell>
          <cell r="N284">
            <v>17</v>
          </cell>
          <cell r="O284">
            <v>17</v>
          </cell>
          <cell r="P284">
            <v>20</v>
          </cell>
          <cell r="Q284">
            <v>21</v>
          </cell>
          <cell r="R284">
            <v>23</v>
          </cell>
          <cell r="S284">
            <v>25</v>
          </cell>
          <cell r="T284">
            <v>67</v>
          </cell>
          <cell r="U284">
            <v>47</v>
          </cell>
          <cell r="V284">
            <v>54</v>
          </cell>
          <cell r="W284">
            <v>69</v>
          </cell>
          <cell r="X284">
            <v>237</v>
          </cell>
        </row>
        <row r="285">
          <cell r="C285">
            <v>23</v>
          </cell>
          <cell r="D285" t="str">
            <v>Непромышленные потребители СН2</v>
          </cell>
          <cell r="E285">
            <v>1007</v>
          </cell>
          <cell r="F285">
            <v>0</v>
          </cell>
          <cell r="G285">
            <v>0</v>
          </cell>
          <cell r="H285">
            <v>26</v>
          </cell>
          <cell r="I285">
            <v>23</v>
          </cell>
          <cell r="J285">
            <v>18</v>
          </cell>
          <cell r="K285">
            <v>16</v>
          </cell>
          <cell r="L285">
            <v>16</v>
          </cell>
          <cell r="M285">
            <v>15</v>
          </cell>
          <cell r="N285">
            <v>17</v>
          </cell>
          <cell r="O285">
            <v>17</v>
          </cell>
          <cell r="P285">
            <v>20</v>
          </cell>
          <cell r="Q285">
            <v>21</v>
          </cell>
          <cell r="R285">
            <v>23</v>
          </cell>
          <cell r="S285">
            <v>25</v>
          </cell>
          <cell r="T285">
            <v>67</v>
          </cell>
          <cell r="U285">
            <v>47</v>
          </cell>
          <cell r="V285">
            <v>54</v>
          </cell>
          <cell r="W285">
            <v>69</v>
          </cell>
          <cell r="X285">
            <v>237</v>
          </cell>
        </row>
        <row r="286">
          <cell r="B286">
            <v>336</v>
          </cell>
          <cell r="C286">
            <v>24</v>
          </cell>
          <cell r="D286" t="str">
            <v>Непромышленные потребители СН2</v>
          </cell>
          <cell r="E286">
            <v>1004</v>
          </cell>
          <cell r="F286">
            <v>0</v>
          </cell>
          <cell r="G286">
            <v>0</v>
          </cell>
          <cell r="H286">
            <v>20</v>
          </cell>
          <cell r="I286">
            <v>20</v>
          </cell>
          <cell r="J286">
            <v>14</v>
          </cell>
          <cell r="K286">
            <v>14</v>
          </cell>
          <cell r="L286">
            <v>10</v>
          </cell>
          <cell r="M286">
            <v>10</v>
          </cell>
          <cell r="N286">
            <v>10</v>
          </cell>
          <cell r="O286">
            <v>10</v>
          </cell>
          <cell r="P286">
            <v>12</v>
          </cell>
          <cell r="Q286">
            <v>14</v>
          </cell>
          <cell r="R286">
            <v>14</v>
          </cell>
          <cell r="S286">
            <v>14</v>
          </cell>
          <cell r="T286">
            <v>54</v>
          </cell>
          <cell r="U286">
            <v>34</v>
          </cell>
          <cell r="V286">
            <v>32</v>
          </cell>
          <cell r="W286">
            <v>42</v>
          </cell>
          <cell r="X286">
            <v>162</v>
          </cell>
        </row>
        <row r="287">
          <cell r="B287">
            <v>342</v>
          </cell>
          <cell r="C287">
            <v>26</v>
          </cell>
          <cell r="D287" t="str">
            <v>Непромышленные потребители НН</v>
          </cell>
          <cell r="E287">
            <v>1004</v>
          </cell>
          <cell r="F287">
            <v>1012</v>
          </cell>
          <cell r="G287">
            <v>0</v>
          </cell>
          <cell r="H287">
            <v>11.5</v>
          </cell>
          <cell r="I287">
            <v>11.5</v>
          </cell>
          <cell r="J287">
            <v>11.5</v>
          </cell>
          <cell r="K287">
            <v>11.5</v>
          </cell>
          <cell r="L287">
            <v>11.5</v>
          </cell>
          <cell r="M287">
            <v>11.5</v>
          </cell>
          <cell r="N287">
            <v>11.5</v>
          </cell>
          <cell r="O287">
            <v>11.5</v>
          </cell>
          <cell r="P287">
            <v>11.5</v>
          </cell>
          <cell r="Q287">
            <v>11.5</v>
          </cell>
          <cell r="R287">
            <v>11.5</v>
          </cell>
          <cell r="S287">
            <v>11.5</v>
          </cell>
          <cell r="T287">
            <v>34.5</v>
          </cell>
          <cell r="U287">
            <v>34.5</v>
          </cell>
          <cell r="V287">
            <v>34.5</v>
          </cell>
          <cell r="W287">
            <v>34.5</v>
          </cell>
          <cell r="X287">
            <v>138</v>
          </cell>
        </row>
        <row r="288">
          <cell r="B288">
            <v>0</v>
          </cell>
          <cell r="C288">
            <v>27</v>
          </cell>
          <cell r="D288" t="str">
            <v>ООО "НИГО-2"</v>
          </cell>
          <cell r="E288">
            <v>1007</v>
          </cell>
          <cell r="F288">
            <v>1012</v>
          </cell>
          <cell r="G288">
            <v>0</v>
          </cell>
          <cell r="H288">
            <v>34</v>
          </cell>
          <cell r="I288">
            <v>34</v>
          </cell>
          <cell r="J288">
            <v>33</v>
          </cell>
          <cell r="K288">
            <v>33</v>
          </cell>
          <cell r="L288">
            <v>33</v>
          </cell>
          <cell r="M288">
            <v>33</v>
          </cell>
          <cell r="N288">
            <v>33</v>
          </cell>
          <cell r="O288">
            <v>33</v>
          </cell>
          <cell r="P288">
            <v>34</v>
          </cell>
          <cell r="Q288">
            <v>34</v>
          </cell>
          <cell r="R288">
            <v>34</v>
          </cell>
          <cell r="S288">
            <v>34</v>
          </cell>
          <cell r="T288">
            <v>101</v>
          </cell>
          <cell r="U288">
            <v>99</v>
          </cell>
          <cell r="V288">
            <v>100</v>
          </cell>
          <cell r="W288">
            <v>102</v>
          </cell>
          <cell r="X288">
            <v>402</v>
          </cell>
        </row>
        <row r="289">
          <cell r="B289">
            <v>342</v>
          </cell>
          <cell r="C289">
            <v>23</v>
          </cell>
          <cell r="D289" t="str">
            <v>Непромышленные потребители СН2</v>
          </cell>
          <cell r="E289">
            <v>1007</v>
          </cell>
          <cell r="F289">
            <v>0</v>
          </cell>
          <cell r="G289">
            <v>0</v>
          </cell>
          <cell r="H289">
            <v>34</v>
          </cell>
          <cell r="I289">
            <v>34</v>
          </cell>
          <cell r="J289">
            <v>33</v>
          </cell>
          <cell r="K289">
            <v>33</v>
          </cell>
          <cell r="L289">
            <v>33</v>
          </cell>
          <cell r="M289">
            <v>33</v>
          </cell>
          <cell r="N289">
            <v>33</v>
          </cell>
          <cell r="O289">
            <v>33</v>
          </cell>
          <cell r="P289">
            <v>34</v>
          </cell>
          <cell r="Q289">
            <v>34</v>
          </cell>
          <cell r="R289">
            <v>34</v>
          </cell>
          <cell r="S289">
            <v>34</v>
          </cell>
          <cell r="T289">
            <v>34</v>
          </cell>
          <cell r="U289">
            <v>34</v>
          </cell>
          <cell r="V289">
            <v>34</v>
          </cell>
          <cell r="W289">
            <v>34</v>
          </cell>
          <cell r="X289">
            <v>402</v>
          </cell>
        </row>
        <row r="290">
          <cell r="B290">
            <v>343</v>
          </cell>
          <cell r="C290">
            <v>23</v>
          </cell>
          <cell r="D290" t="str">
            <v>Непромышленные потребители СН2</v>
          </cell>
          <cell r="E290">
            <v>1007</v>
          </cell>
          <cell r="F290">
            <v>0</v>
          </cell>
          <cell r="G290">
            <v>0</v>
          </cell>
          <cell r="H290">
            <v>34</v>
          </cell>
          <cell r="I290">
            <v>34</v>
          </cell>
          <cell r="J290">
            <v>33</v>
          </cell>
          <cell r="K290">
            <v>33</v>
          </cell>
          <cell r="L290">
            <v>33</v>
          </cell>
          <cell r="M290">
            <v>33</v>
          </cell>
          <cell r="N290">
            <v>33</v>
          </cell>
          <cell r="O290">
            <v>33</v>
          </cell>
          <cell r="P290">
            <v>34</v>
          </cell>
          <cell r="Q290">
            <v>34</v>
          </cell>
          <cell r="R290">
            <v>34</v>
          </cell>
          <cell r="S290">
            <v>34</v>
          </cell>
          <cell r="T290">
            <v>0</v>
          </cell>
          <cell r="U290">
            <v>0</v>
          </cell>
          <cell r="V290">
            <v>0</v>
          </cell>
          <cell r="W290">
            <v>0</v>
          </cell>
          <cell r="X290">
            <v>0</v>
          </cell>
        </row>
        <row r="291">
          <cell r="B291">
            <v>0</v>
          </cell>
          <cell r="C291">
            <v>27</v>
          </cell>
          <cell r="D291" t="str">
            <v>ООО "Надымское бюро оценки"</v>
          </cell>
          <cell r="E291">
            <v>0</v>
          </cell>
          <cell r="F291">
            <v>0</v>
          </cell>
          <cell r="G291">
            <v>0</v>
          </cell>
          <cell r="H291">
            <v>3.3</v>
          </cell>
          <cell r="I291">
            <v>2.1</v>
          </cell>
          <cell r="J291">
            <v>2.48</v>
          </cell>
          <cell r="K291">
            <v>1.36</v>
          </cell>
          <cell r="L291">
            <v>2.58</v>
          </cell>
          <cell r="M291">
            <v>2.6</v>
          </cell>
          <cell r="N291">
            <v>1.7</v>
          </cell>
          <cell r="O291">
            <v>1.9</v>
          </cell>
          <cell r="P291">
            <v>3.2</v>
          </cell>
          <cell r="Q291">
            <v>4.5999999999999996</v>
          </cell>
          <cell r="R291">
            <v>4.2</v>
          </cell>
          <cell r="S291">
            <v>4.5</v>
          </cell>
          <cell r="T291">
            <v>7.8800000000000008</v>
          </cell>
          <cell r="U291">
            <v>6.5400000000000009</v>
          </cell>
          <cell r="V291">
            <v>6.8</v>
          </cell>
          <cell r="W291">
            <v>13.3</v>
          </cell>
          <cell r="X291">
            <v>34.519999999999996</v>
          </cell>
        </row>
        <row r="292">
          <cell r="B292">
            <v>343</v>
          </cell>
          <cell r="C292">
            <v>26</v>
          </cell>
          <cell r="D292" t="str">
            <v>Непромышленные потребители НН</v>
          </cell>
          <cell r="E292">
            <v>1007</v>
          </cell>
          <cell r="F292">
            <v>0</v>
          </cell>
          <cell r="G292">
            <v>0</v>
          </cell>
          <cell r="H292">
            <v>3.3</v>
          </cell>
          <cell r="I292">
            <v>2.1</v>
          </cell>
          <cell r="J292">
            <v>2.48</v>
          </cell>
          <cell r="K292">
            <v>1.36</v>
          </cell>
          <cell r="L292">
            <v>2.58</v>
          </cell>
          <cell r="M292">
            <v>2.6</v>
          </cell>
          <cell r="N292">
            <v>1.7</v>
          </cell>
          <cell r="O292">
            <v>1.9</v>
          </cell>
          <cell r="P292">
            <v>3.2</v>
          </cell>
          <cell r="Q292">
            <v>4.5999999999999996</v>
          </cell>
          <cell r="R292">
            <v>4.2</v>
          </cell>
          <cell r="S292">
            <v>4.5</v>
          </cell>
          <cell r="T292">
            <v>7.8800000000000008</v>
          </cell>
          <cell r="U292">
            <v>6.5400000000000009</v>
          </cell>
          <cell r="V292">
            <v>6.8</v>
          </cell>
          <cell r="W292">
            <v>13.3</v>
          </cell>
          <cell r="X292">
            <v>34.519999999999996</v>
          </cell>
        </row>
        <row r="293">
          <cell r="B293">
            <v>344</v>
          </cell>
          <cell r="C293">
            <v>26</v>
          </cell>
          <cell r="D293" t="str">
            <v>Непромышленные потребители НН</v>
          </cell>
          <cell r="E293">
            <v>1007</v>
          </cell>
          <cell r="F293">
            <v>0</v>
          </cell>
          <cell r="G293">
            <v>0</v>
          </cell>
          <cell r="H293">
            <v>3.3</v>
          </cell>
          <cell r="I293">
            <v>2.1</v>
          </cell>
          <cell r="J293">
            <v>2.48</v>
          </cell>
          <cell r="K293">
            <v>1.36</v>
          </cell>
          <cell r="L293">
            <v>2.58</v>
          </cell>
          <cell r="M293">
            <v>2.6</v>
          </cell>
          <cell r="N293">
            <v>1.7</v>
          </cell>
          <cell r="O293">
            <v>1.9</v>
          </cell>
          <cell r="P293">
            <v>3.2</v>
          </cell>
          <cell r="Q293">
            <v>4.5999999999999996</v>
          </cell>
          <cell r="R293">
            <v>4.2</v>
          </cell>
          <cell r="S293">
            <v>4.5</v>
          </cell>
          <cell r="T293">
            <v>0</v>
          </cell>
          <cell r="U293">
            <v>0</v>
          </cell>
          <cell r="V293">
            <v>0</v>
          </cell>
          <cell r="W293">
            <v>0</v>
          </cell>
          <cell r="X293">
            <v>0</v>
          </cell>
        </row>
        <row r="294">
          <cell r="B294">
            <v>0</v>
          </cell>
          <cell r="C294">
            <v>13</v>
          </cell>
          <cell r="D294" t="str">
            <v>ОАО "Роснефть"</v>
          </cell>
          <cell r="E294">
            <v>0</v>
          </cell>
          <cell r="F294">
            <v>0</v>
          </cell>
          <cell r="G294">
            <v>0</v>
          </cell>
          <cell r="H294">
            <v>22</v>
          </cell>
          <cell r="I294">
            <v>22</v>
          </cell>
          <cell r="J294">
            <v>20</v>
          </cell>
          <cell r="K294">
            <v>15</v>
          </cell>
          <cell r="L294">
            <v>10</v>
          </cell>
          <cell r="M294">
            <v>6</v>
          </cell>
          <cell r="N294">
            <v>6</v>
          </cell>
          <cell r="O294">
            <v>6</v>
          </cell>
          <cell r="P294">
            <v>10</v>
          </cell>
          <cell r="Q294">
            <v>15</v>
          </cell>
          <cell r="R294">
            <v>20</v>
          </cell>
          <cell r="S294">
            <v>20</v>
          </cell>
          <cell r="T294">
            <v>64</v>
          </cell>
          <cell r="U294">
            <v>31</v>
          </cell>
          <cell r="V294">
            <v>22</v>
          </cell>
          <cell r="W294">
            <v>55</v>
          </cell>
          <cell r="X294">
            <v>172</v>
          </cell>
        </row>
        <row r="295">
          <cell r="B295">
            <v>344</v>
          </cell>
          <cell r="C295">
            <v>11</v>
          </cell>
          <cell r="D295" t="str">
            <v>Пром. до 750 кВА   ВН</v>
          </cell>
          <cell r="E295">
            <v>1005</v>
          </cell>
          <cell r="F295">
            <v>0</v>
          </cell>
          <cell r="G295">
            <v>0</v>
          </cell>
          <cell r="H295">
            <v>22</v>
          </cell>
          <cell r="I295">
            <v>22</v>
          </cell>
          <cell r="J295">
            <v>20</v>
          </cell>
          <cell r="K295">
            <v>15</v>
          </cell>
          <cell r="L295">
            <v>10</v>
          </cell>
          <cell r="M295">
            <v>6</v>
          </cell>
          <cell r="N295">
            <v>6</v>
          </cell>
          <cell r="O295">
            <v>6</v>
          </cell>
          <cell r="P295">
            <v>10</v>
          </cell>
          <cell r="Q295">
            <v>15</v>
          </cell>
          <cell r="R295">
            <v>20</v>
          </cell>
          <cell r="S295">
            <v>20</v>
          </cell>
          <cell r="T295">
            <v>64</v>
          </cell>
          <cell r="U295">
            <v>31</v>
          </cell>
          <cell r="V295">
            <v>22</v>
          </cell>
          <cell r="W295">
            <v>55</v>
          </cell>
          <cell r="X295">
            <v>172</v>
          </cell>
        </row>
        <row r="296">
          <cell r="B296">
            <v>345</v>
          </cell>
          <cell r="C296">
            <v>11</v>
          </cell>
          <cell r="D296" t="str">
            <v>Пром. до 750 кВА   ВН</v>
          </cell>
          <cell r="E296">
            <v>1005</v>
          </cell>
          <cell r="F296">
            <v>0</v>
          </cell>
          <cell r="G296">
            <v>0</v>
          </cell>
          <cell r="H296">
            <v>22</v>
          </cell>
          <cell r="I296">
            <v>22</v>
          </cell>
          <cell r="J296">
            <v>20</v>
          </cell>
          <cell r="K296">
            <v>15</v>
          </cell>
          <cell r="L296">
            <v>10</v>
          </cell>
          <cell r="M296">
            <v>6</v>
          </cell>
          <cell r="N296">
            <v>6</v>
          </cell>
          <cell r="O296">
            <v>6</v>
          </cell>
          <cell r="P296">
            <v>10</v>
          </cell>
          <cell r="Q296">
            <v>15</v>
          </cell>
          <cell r="R296">
            <v>20</v>
          </cell>
          <cell r="S296">
            <v>20</v>
          </cell>
          <cell r="T296">
            <v>0</v>
          </cell>
          <cell r="U296">
            <v>0</v>
          </cell>
          <cell r="V296">
            <v>0</v>
          </cell>
          <cell r="W296">
            <v>0</v>
          </cell>
          <cell r="X296">
            <v>0</v>
          </cell>
        </row>
        <row r="297">
          <cell r="B297">
            <v>0</v>
          </cell>
          <cell r="C297">
            <v>12</v>
          </cell>
          <cell r="D297" t="str">
            <v>Газпромбанк (ЗАО) г. Белоярский</v>
          </cell>
          <cell r="E297">
            <v>0</v>
          </cell>
          <cell r="F297">
            <v>0</v>
          </cell>
          <cell r="G297">
            <v>0</v>
          </cell>
          <cell r="H297">
            <v>1.18</v>
          </cell>
          <cell r="I297">
            <v>1.08</v>
          </cell>
          <cell r="J297">
            <v>0.87</v>
          </cell>
          <cell r="K297">
            <v>0.76</v>
          </cell>
          <cell r="L297">
            <v>0.65</v>
          </cell>
          <cell r="M297">
            <v>0.65</v>
          </cell>
          <cell r="N297">
            <v>0.65</v>
          </cell>
          <cell r="O297">
            <v>0.76</v>
          </cell>
          <cell r="P297">
            <v>0.86</v>
          </cell>
          <cell r="Q297">
            <v>0.87</v>
          </cell>
          <cell r="R297">
            <v>1.07</v>
          </cell>
          <cell r="S297">
            <v>1.18</v>
          </cell>
          <cell r="T297">
            <v>3.13</v>
          </cell>
          <cell r="U297">
            <v>2.06</v>
          </cell>
          <cell r="V297">
            <v>2.27</v>
          </cell>
          <cell r="W297">
            <v>3.12</v>
          </cell>
          <cell r="X297">
            <v>10.58</v>
          </cell>
        </row>
        <row r="298">
          <cell r="B298">
            <v>345</v>
          </cell>
          <cell r="C298">
            <v>15</v>
          </cell>
          <cell r="D298" t="str">
            <v>Пром. до 750 кВА   НН</v>
          </cell>
          <cell r="E298">
            <v>1004</v>
          </cell>
          <cell r="F298">
            <v>1001</v>
          </cell>
          <cell r="G298">
            <v>0</v>
          </cell>
          <cell r="H298">
            <v>0.18</v>
          </cell>
          <cell r="I298">
            <v>0.18</v>
          </cell>
          <cell r="J298">
            <v>0.17</v>
          </cell>
          <cell r="K298">
            <v>0.16</v>
          </cell>
          <cell r="L298">
            <v>0.15</v>
          </cell>
          <cell r="M298">
            <v>0.15</v>
          </cell>
          <cell r="N298">
            <v>0.15</v>
          </cell>
          <cell r="O298">
            <v>0.16</v>
          </cell>
          <cell r="P298">
            <v>0.16</v>
          </cell>
          <cell r="Q298">
            <v>0.17</v>
          </cell>
          <cell r="R298">
            <v>0.17</v>
          </cell>
          <cell r="S298">
            <v>0.18</v>
          </cell>
          <cell r="T298">
            <v>0.53</v>
          </cell>
          <cell r="U298">
            <v>0.45999999999999996</v>
          </cell>
          <cell r="V298">
            <v>0.47</v>
          </cell>
          <cell r="W298">
            <v>0.52</v>
          </cell>
          <cell r="X298">
            <v>1.9799999999999998</v>
          </cell>
        </row>
        <row r="299">
          <cell r="B299">
            <v>346</v>
          </cell>
          <cell r="C299">
            <v>15</v>
          </cell>
          <cell r="D299" t="str">
            <v>Пром. до 750 кВА   НН</v>
          </cell>
          <cell r="E299">
            <v>1004</v>
          </cell>
          <cell r="F299">
            <v>1001</v>
          </cell>
          <cell r="G299">
            <v>0</v>
          </cell>
          <cell r="H299">
            <v>0.18</v>
          </cell>
          <cell r="I299">
            <v>0.18</v>
          </cell>
          <cell r="J299">
            <v>0.17</v>
          </cell>
          <cell r="K299">
            <v>0.16</v>
          </cell>
          <cell r="L299">
            <v>0.15</v>
          </cell>
          <cell r="M299">
            <v>0.15</v>
          </cell>
          <cell r="N299">
            <v>0.15</v>
          </cell>
          <cell r="O299">
            <v>0.16</v>
          </cell>
          <cell r="P299">
            <v>0.16</v>
          </cell>
          <cell r="Q299">
            <v>0.17</v>
          </cell>
          <cell r="R299">
            <v>0.17</v>
          </cell>
          <cell r="S299">
            <v>0.18</v>
          </cell>
          <cell r="T299">
            <v>0.53</v>
          </cell>
          <cell r="U299">
            <v>0.45999999999999996</v>
          </cell>
          <cell r="V299">
            <v>0.47</v>
          </cell>
          <cell r="W299">
            <v>0.52</v>
          </cell>
          <cell r="X299">
            <v>1.9799999999999998</v>
          </cell>
        </row>
        <row r="300">
          <cell r="B300">
            <v>0</v>
          </cell>
          <cell r="C300">
            <v>26</v>
          </cell>
          <cell r="D300" t="str">
            <v>ООО "Парус 2"</v>
          </cell>
          <cell r="E300">
            <v>1006</v>
          </cell>
          <cell r="F300">
            <v>0</v>
          </cell>
          <cell r="G300">
            <v>0</v>
          </cell>
          <cell r="H300">
            <v>10.5</v>
          </cell>
          <cell r="I300">
            <v>8.5</v>
          </cell>
          <cell r="J300">
            <v>8.5</v>
          </cell>
          <cell r="K300">
            <v>7</v>
          </cell>
          <cell r="L300">
            <v>6</v>
          </cell>
          <cell r="M300">
            <v>5</v>
          </cell>
          <cell r="N300">
            <v>4.2</v>
          </cell>
          <cell r="O300">
            <v>4.5</v>
          </cell>
          <cell r="P300">
            <v>5.2</v>
          </cell>
          <cell r="Q300">
            <v>5.5</v>
          </cell>
          <cell r="R300">
            <v>8.5</v>
          </cell>
          <cell r="S300">
            <v>8.5</v>
          </cell>
          <cell r="T300">
            <v>27.5</v>
          </cell>
          <cell r="U300">
            <v>18</v>
          </cell>
          <cell r="V300">
            <v>13.899999999999999</v>
          </cell>
          <cell r="W300">
            <v>22.5</v>
          </cell>
          <cell r="X300">
            <v>81.900000000000006</v>
          </cell>
        </row>
        <row r="301">
          <cell r="B301">
            <v>346</v>
          </cell>
          <cell r="C301">
            <v>26</v>
          </cell>
          <cell r="D301" t="str">
            <v>Непромышленные потребители НН</v>
          </cell>
          <cell r="E301">
            <v>1007</v>
          </cell>
          <cell r="F301">
            <v>1012</v>
          </cell>
          <cell r="G301">
            <v>0</v>
          </cell>
          <cell r="H301">
            <v>3.5</v>
          </cell>
          <cell r="I301">
            <v>3.5</v>
          </cell>
          <cell r="J301">
            <v>3.5</v>
          </cell>
          <cell r="K301">
            <v>2</v>
          </cell>
          <cell r="L301">
            <v>2</v>
          </cell>
          <cell r="M301">
            <v>1.5</v>
          </cell>
          <cell r="N301">
            <v>1</v>
          </cell>
          <cell r="O301">
            <v>1.5</v>
          </cell>
          <cell r="P301">
            <v>2</v>
          </cell>
          <cell r="Q301">
            <v>2</v>
          </cell>
          <cell r="R301">
            <v>3.5</v>
          </cell>
          <cell r="S301">
            <v>3.5</v>
          </cell>
          <cell r="T301">
            <v>10.5</v>
          </cell>
          <cell r="U301">
            <v>5.5</v>
          </cell>
          <cell r="V301">
            <v>4.5</v>
          </cell>
          <cell r="W301">
            <v>9</v>
          </cell>
          <cell r="X301">
            <v>29.5</v>
          </cell>
        </row>
        <row r="302">
          <cell r="B302">
            <v>347</v>
          </cell>
          <cell r="C302">
            <v>26</v>
          </cell>
          <cell r="D302" t="str">
            <v>Непромышленные потребители НН</v>
          </cell>
          <cell r="E302">
            <v>1007</v>
          </cell>
          <cell r="F302">
            <v>1012</v>
          </cell>
          <cell r="G302">
            <v>0</v>
          </cell>
          <cell r="H302">
            <v>3.5</v>
          </cell>
          <cell r="I302">
            <v>3.5</v>
          </cell>
          <cell r="J302">
            <v>3.5</v>
          </cell>
          <cell r="K302">
            <v>2</v>
          </cell>
          <cell r="L302">
            <v>2</v>
          </cell>
          <cell r="M302">
            <v>1.5</v>
          </cell>
          <cell r="N302">
            <v>1</v>
          </cell>
          <cell r="O302">
            <v>1.5</v>
          </cell>
          <cell r="P302">
            <v>2</v>
          </cell>
          <cell r="Q302">
            <v>2</v>
          </cell>
          <cell r="R302">
            <v>3.5</v>
          </cell>
          <cell r="S302">
            <v>3.5</v>
          </cell>
          <cell r="T302">
            <v>10.5</v>
          </cell>
          <cell r="U302">
            <v>5.5</v>
          </cell>
          <cell r="V302">
            <v>4.5</v>
          </cell>
          <cell r="W302">
            <v>9</v>
          </cell>
          <cell r="X302">
            <v>29.5</v>
          </cell>
        </row>
        <row r="303">
          <cell r="B303">
            <v>0</v>
          </cell>
          <cell r="C303">
            <v>23</v>
          </cell>
          <cell r="D303" t="str">
            <v>ООО "Районные Газовые сети"</v>
          </cell>
          <cell r="E303">
            <v>1007</v>
          </cell>
          <cell r="F303">
            <v>1004</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row>
        <row r="304">
          <cell r="B304">
            <v>347</v>
          </cell>
          <cell r="C304">
            <v>15</v>
          </cell>
          <cell r="D304" t="str">
            <v>Пром. до 750 кВА   НН</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row>
        <row r="305">
          <cell r="B305">
            <v>344</v>
          </cell>
          <cell r="C305">
            <v>15</v>
          </cell>
          <cell r="D305" t="str">
            <v>Пром. до 750 кВА   НН</v>
          </cell>
          <cell r="E305">
            <v>0</v>
          </cell>
          <cell r="F305">
            <v>0</v>
          </cell>
          <cell r="G305">
            <v>0</v>
          </cell>
          <cell r="H305">
            <v>26</v>
          </cell>
          <cell r="I305">
            <v>23</v>
          </cell>
          <cell r="J305">
            <v>18</v>
          </cell>
          <cell r="K305">
            <v>16</v>
          </cell>
          <cell r="L305">
            <v>16</v>
          </cell>
          <cell r="M305">
            <v>15</v>
          </cell>
          <cell r="N305">
            <v>17</v>
          </cell>
          <cell r="O305">
            <v>17</v>
          </cell>
          <cell r="P305">
            <v>20</v>
          </cell>
          <cell r="Q305">
            <v>21</v>
          </cell>
          <cell r="R305">
            <v>23</v>
          </cell>
          <cell r="S305">
            <v>25</v>
          </cell>
          <cell r="T305">
            <v>0</v>
          </cell>
          <cell r="U305">
            <v>0</v>
          </cell>
          <cell r="V305">
            <v>0</v>
          </cell>
          <cell r="W305">
            <v>0</v>
          </cell>
          <cell r="X305">
            <v>0</v>
          </cell>
        </row>
        <row r="306">
          <cell r="B306">
            <v>348</v>
          </cell>
          <cell r="C306">
            <v>16</v>
          </cell>
          <cell r="D306" t="str">
            <v>Пром. до 750 кВА   НН</v>
          </cell>
          <cell r="E306">
            <v>0</v>
          </cell>
          <cell r="F306">
            <v>0</v>
          </cell>
          <cell r="G306">
            <v>0</v>
          </cell>
          <cell r="H306">
            <v>0</v>
          </cell>
          <cell r="I306">
            <v>2.5</v>
          </cell>
          <cell r="J306">
            <v>2.5</v>
          </cell>
          <cell r="K306">
            <v>2.5</v>
          </cell>
          <cell r="L306">
            <v>2.5</v>
          </cell>
          <cell r="M306">
            <v>3.7</v>
          </cell>
          <cell r="N306">
            <v>3.5</v>
          </cell>
          <cell r="O306">
            <v>4.5</v>
          </cell>
          <cell r="P306">
            <v>3.5</v>
          </cell>
          <cell r="Q306">
            <v>4</v>
          </cell>
          <cell r="R306">
            <v>4</v>
          </cell>
          <cell r="S306">
            <v>4</v>
          </cell>
          <cell r="T306">
            <v>0</v>
          </cell>
          <cell r="U306">
            <v>0</v>
          </cell>
          <cell r="V306">
            <v>0</v>
          </cell>
          <cell r="W306">
            <v>0</v>
          </cell>
          <cell r="X306">
            <v>0</v>
          </cell>
        </row>
        <row r="307">
          <cell r="B307">
            <v>0</v>
          </cell>
          <cell r="C307">
            <v>14</v>
          </cell>
          <cell r="D307" t="str">
            <v>Новый Абонент</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0</v>
          </cell>
          <cell r="X307">
            <v>0</v>
          </cell>
        </row>
        <row r="308">
          <cell r="B308">
            <v>348</v>
          </cell>
          <cell r="C308">
            <v>11</v>
          </cell>
          <cell r="D308" t="str">
            <v>Пром. до 750 кВА   ВН</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row>
        <row r="309">
          <cell r="B309">
            <v>349</v>
          </cell>
          <cell r="C309">
            <v>11</v>
          </cell>
          <cell r="D309" t="str">
            <v>Пром. до 750 кВА   ВН</v>
          </cell>
          <cell r="E309">
            <v>0</v>
          </cell>
          <cell r="F309">
            <v>0</v>
          </cell>
          <cell r="G309">
            <v>0</v>
          </cell>
          <cell r="H309">
            <v>71</v>
          </cell>
          <cell r="I309">
            <v>56</v>
          </cell>
          <cell r="J309">
            <v>78</v>
          </cell>
          <cell r="K309">
            <v>56</v>
          </cell>
          <cell r="L309">
            <v>43</v>
          </cell>
          <cell r="M309">
            <v>36</v>
          </cell>
          <cell r="N309">
            <v>23</v>
          </cell>
          <cell r="O309">
            <v>29</v>
          </cell>
          <cell r="P309">
            <v>37</v>
          </cell>
          <cell r="Q309">
            <v>47</v>
          </cell>
          <cell r="R309">
            <v>53</v>
          </cell>
          <cell r="S309">
            <v>68</v>
          </cell>
          <cell r="T309">
            <v>0</v>
          </cell>
          <cell r="U309">
            <v>0</v>
          </cell>
          <cell r="V309">
            <v>0</v>
          </cell>
          <cell r="W309">
            <v>0</v>
          </cell>
          <cell r="X309">
            <v>0</v>
          </cell>
        </row>
        <row r="310">
          <cell r="B310">
            <v>0</v>
          </cell>
          <cell r="C310">
            <v>12</v>
          </cell>
          <cell r="D310" t="str">
            <v>ООО "Спецбурвод"</v>
          </cell>
          <cell r="E310">
            <v>0</v>
          </cell>
          <cell r="F310">
            <v>0</v>
          </cell>
          <cell r="G310">
            <v>0</v>
          </cell>
          <cell r="H310">
            <v>71</v>
          </cell>
          <cell r="I310">
            <v>56</v>
          </cell>
          <cell r="J310">
            <v>78</v>
          </cell>
          <cell r="K310">
            <v>56</v>
          </cell>
          <cell r="L310">
            <v>43</v>
          </cell>
          <cell r="M310">
            <v>36</v>
          </cell>
          <cell r="N310">
            <v>23</v>
          </cell>
          <cell r="O310">
            <v>29</v>
          </cell>
          <cell r="P310">
            <v>37</v>
          </cell>
          <cell r="Q310">
            <v>47</v>
          </cell>
          <cell r="R310">
            <v>53</v>
          </cell>
          <cell r="S310">
            <v>68</v>
          </cell>
          <cell r="T310">
            <v>205</v>
          </cell>
          <cell r="U310">
            <v>135</v>
          </cell>
          <cell r="V310">
            <v>89</v>
          </cell>
          <cell r="W310">
            <v>168</v>
          </cell>
          <cell r="X310">
            <v>597</v>
          </cell>
        </row>
        <row r="311">
          <cell r="B311">
            <v>349</v>
          </cell>
          <cell r="C311">
            <v>12</v>
          </cell>
          <cell r="D311" t="str">
            <v>Пром. до 750 кВА   СН2</v>
          </cell>
          <cell r="E311">
            <v>1007</v>
          </cell>
          <cell r="F311">
            <v>0</v>
          </cell>
          <cell r="G311">
            <v>0</v>
          </cell>
          <cell r="H311">
            <v>31</v>
          </cell>
          <cell r="I311">
            <v>34</v>
          </cell>
          <cell r="J311">
            <v>24</v>
          </cell>
          <cell r="K311">
            <v>21</v>
          </cell>
          <cell r="L311">
            <v>16</v>
          </cell>
          <cell r="M311">
            <v>20</v>
          </cell>
          <cell r="N311">
            <v>15</v>
          </cell>
          <cell r="O311">
            <v>17</v>
          </cell>
          <cell r="P311">
            <v>21</v>
          </cell>
          <cell r="Q311">
            <v>18</v>
          </cell>
          <cell r="R311">
            <v>20</v>
          </cell>
          <cell r="S311">
            <v>27</v>
          </cell>
          <cell r="T311">
            <v>89</v>
          </cell>
          <cell r="U311">
            <v>57</v>
          </cell>
          <cell r="V311">
            <v>53</v>
          </cell>
          <cell r="W311">
            <v>65</v>
          </cell>
          <cell r="X311">
            <v>264</v>
          </cell>
        </row>
        <row r="312">
          <cell r="B312">
            <v>350</v>
          </cell>
          <cell r="C312">
            <v>12</v>
          </cell>
          <cell r="D312" t="str">
            <v>Пром. до 750 кВА   СН2</v>
          </cell>
          <cell r="E312">
            <v>1007</v>
          </cell>
          <cell r="F312">
            <v>0</v>
          </cell>
          <cell r="G312">
            <v>0</v>
          </cell>
          <cell r="H312">
            <v>31</v>
          </cell>
          <cell r="I312">
            <v>34</v>
          </cell>
          <cell r="J312">
            <v>24</v>
          </cell>
          <cell r="K312">
            <v>21</v>
          </cell>
          <cell r="L312">
            <v>16</v>
          </cell>
          <cell r="M312">
            <v>20</v>
          </cell>
          <cell r="N312">
            <v>15</v>
          </cell>
          <cell r="O312">
            <v>17</v>
          </cell>
          <cell r="P312">
            <v>21</v>
          </cell>
          <cell r="Q312">
            <v>18</v>
          </cell>
          <cell r="R312">
            <v>20</v>
          </cell>
          <cell r="S312">
            <v>27</v>
          </cell>
          <cell r="T312">
            <v>89</v>
          </cell>
          <cell r="U312">
            <v>57</v>
          </cell>
          <cell r="V312">
            <v>53</v>
          </cell>
          <cell r="W312">
            <v>65</v>
          </cell>
          <cell r="X312">
            <v>264</v>
          </cell>
        </row>
        <row r="313">
          <cell r="B313">
            <v>0</v>
          </cell>
          <cell r="C313">
            <v>13</v>
          </cell>
          <cell r="D313" t="str">
            <v>ООО "Тамикс"</v>
          </cell>
          <cell r="E313">
            <v>1006</v>
          </cell>
          <cell r="F313">
            <v>0</v>
          </cell>
          <cell r="G313">
            <v>0</v>
          </cell>
          <cell r="H313">
            <v>0.5</v>
          </cell>
          <cell r="I313">
            <v>0.4</v>
          </cell>
          <cell r="J313">
            <v>0.3</v>
          </cell>
          <cell r="K313">
            <v>0.3</v>
          </cell>
          <cell r="L313">
            <v>0.3</v>
          </cell>
          <cell r="M313">
            <v>0.3</v>
          </cell>
          <cell r="N313">
            <v>0.3</v>
          </cell>
          <cell r="O313">
            <v>0.3</v>
          </cell>
          <cell r="P313">
            <v>0.3</v>
          </cell>
          <cell r="Q313">
            <v>0.3</v>
          </cell>
          <cell r="R313">
            <v>0.5</v>
          </cell>
          <cell r="S313">
            <v>0.6</v>
          </cell>
          <cell r="T313">
            <v>1.2</v>
          </cell>
          <cell r="U313">
            <v>0.89999999999999991</v>
          </cell>
          <cell r="V313">
            <v>0.89999999999999991</v>
          </cell>
          <cell r="W313">
            <v>1.4</v>
          </cell>
          <cell r="X313">
            <v>4.3999999999999995</v>
          </cell>
        </row>
        <row r="314">
          <cell r="B314">
            <v>350</v>
          </cell>
          <cell r="C314">
            <v>11</v>
          </cell>
          <cell r="D314" t="str">
            <v>Пром. до 750 кВА   ВН</v>
          </cell>
          <cell r="E314">
            <v>0</v>
          </cell>
          <cell r="F314">
            <v>0</v>
          </cell>
          <cell r="G314">
            <v>0</v>
          </cell>
          <cell r="H314">
            <v>0.5</v>
          </cell>
          <cell r="I314">
            <v>0.4</v>
          </cell>
          <cell r="J314">
            <v>0.3</v>
          </cell>
          <cell r="K314">
            <v>0.3</v>
          </cell>
          <cell r="L314">
            <v>0.3</v>
          </cell>
          <cell r="M314">
            <v>0.3</v>
          </cell>
          <cell r="N314">
            <v>0.3</v>
          </cell>
          <cell r="O314">
            <v>0.3</v>
          </cell>
          <cell r="P314">
            <v>0.3</v>
          </cell>
          <cell r="Q314">
            <v>0.3</v>
          </cell>
          <cell r="R314">
            <v>0.5</v>
          </cell>
          <cell r="S314">
            <v>0.6</v>
          </cell>
          <cell r="T314">
            <v>0</v>
          </cell>
          <cell r="U314">
            <v>0</v>
          </cell>
          <cell r="V314">
            <v>0</v>
          </cell>
          <cell r="W314">
            <v>0</v>
          </cell>
          <cell r="X314">
            <v>0</v>
          </cell>
        </row>
        <row r="315">
          <cell r="B315">
            <v>351</v>
          </cell>
          <cell r="C315">
            <v>11</v>
          </cell>
          <cell r="D315" t="str">
            <v>Пром. до 750 кВА   ВН</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row>
        <row r="316">
          <cell r="B316">
            <v>0</v>
          </cell>
          <cell r="C316">
            <v>26</v>
          </cell>
          <cell r="D316" t="str">
            <v>ООО "Фарм-Сервис"</v>
          </cell>
          <cell r="E316">
            <v>1007</v>
          </cell>
          <cell r="F316">
            <v>1012</v>
          </cell>
          <cell r="G316">
            <v>0</v>
          </cell>
          <cell r="H316">
            <v>6</v>
          </cell>
          <cell r="I316">
            <v>6</v>
          </cell>
          <cell r="J316">
            <v>2</v>
          </cell>
          <cell r="K316">
            <v>2</v>
          </cell>
          <cell r="L316">
            <v>1</v>
          </cell>
          <cell r="M316">
            <v>0.7</v>
          </cell>
          <cell r="N316">
            <v>1</v>
          </cell>
          <cell r="O316">
            <v>0.7</v>
          </cell>
          <cell r="P316">
            <v>1</v>
          </cell>
          <cell r="Q316">
            <v>2</v>
          </cell>
          <cell r="R316">
            <v>3</v>
          </cell>
          <cell r="S316">
            <v>5</v>
          </cell>
          <cell r="T316">
            <v>14</v>
          </cell>
          <cell r="U316">
            <v>3.7</v>
          </cell>
          <cell r="V316">
            <v>2.7</v>
          </cell>
          <cell r="W316">
            <v>10</v>
          </cell>
          <cell r="X316">
            <v>30.4</v>
          </cell>
        </row>
        <row r="317">
          <cell r="B317">
            <v>351</v>
          </cell>
          <cell r="C317">
            <v>23</v>
          </cell>
          <cell r="D317" t="str">
            <v>Непромышленные потребители СН2</v>
          </cell>
          <cell r="E317">
            <v>1007</v>
          </cell>
          <cell r="F317">
            <v>1004</v>
          </cell>
          <cell r="G317">
            <v>0</v>
          </cell>
          <cell r="H317">
            <v>6</v>
          </cell>
          <cell r="I317">
            <v>6</v>
          </cell>
          <cell r="J317">
            <v>2</v>
          </cell>
          <cell r="K317">
            <v>2</v>
          </cell>
          <cell r="L317">
            <v>1</v>
          </cell>
          <cell r="M317">
            <v>0.7</v>
          </cell>
          <cell r="N317">
            <v>1</v>
          </cell>
          <cell r="O317">
            <v>0.7</v>
          </cell>
          <cell r="P317">
            <v>1</v>
          </cell>
          <cell r="Q317">
            <v>2</v>
          </cell>
          <cell r="R317">
            <v>3</v>
          </cell>
          <cell r="S317">
            <v>5</v>
          </cell>
          <cell r="T317">
            <v>14</v>
          </cell>
          <cell r="U317">
            <v>3.7</v>
          </cell>
          <cell r="V317">
            <v>2.7</v>
          </cell>
          <cell r="W317">
            <v>10</v>
          </cell>
          <cell r="X317">
            <v>30.4</v>
          </cell>
        </row>
        <row r="318">
          <cell r="B318">
            <v>352</v>
          </cell>
          <cell r="C318">
            <v>23</v>
          </cell>
          <cell r="D318" t="str">
            <v>Непромышленные потребители СН2</v>
          </cell>
          <cell r="E318">
            <v>1007</v>
          </cell>
          <cell r="F318">
            <v>1004</v>
          </cell>
          <cell r="G318">
            <v>0</v>
          </cell>
          <cell r="H318">
            <v>6</v>
          </cell>
          <cell r="I318">
            <v>6</v>
          </cell>
          <cell r="J318">
            <v>2</v>
          </cell>
          <cell r="K318">
            <v>2</v>
          </cell>
          <cell r="L318">
            <v>1</v>
          </cell>
          <cell r="M318">
            <v>0.7</v>
          </cell>
          <cell r="N318">
            <v>1</v>
          </cell>
          <cell r="O318">
            <v>0.7</v>
          </cell>
          <cell r="P318">
            <v>1</v>
          </cell>
          <cell r="Q318">
            <v>2</v>
          </cell>
          <cell r="R318">
            <v>3</v>
          </cell>
          <cell r="S318">
            <v>5</v>
          </cell>
          <cell r="T318">
            <v>0</v>
          </cell>
          <cell r="U318">
            <v>0</v>
          </cell>
          <cell r="V318">
            <v>0</v>
          </cell>
          <cell r="W318">
            <v>0</v>
          </cell>
          <cell r="X318">
            <v>0</v>
          </cell>
        </row>
        <row r="319">
          <cell r="B319">
            <v>0</v>
          </cell>
          <cell r="C319">
            <v>17</v>
          </cell>
          <cell r="D319" t="str">
            <v>ООО "Экоспецстрой"</v>
          </cell>
          <cell r="E319">
            <v>0</v>
          </cell>
          <cell r="F319">
            <v>0</v>
          </cell>
          <cell r="G319">
            <v>0</v>
          </cell>
          <cell r="H319">
            <v>0.11</v>
          </cell>
          <cell r="I319">
            <v>0.1</v>
          </cell>
          <cell r="J319">
            <v>0.1</v>
          </cell>
          <cell r="K319">
            <v>0.1</v>
          </cell>
          <cell r="L319">
            <v>0.09</v>
          </cell>
          <cell r="M319">
            <v>0.05</v>
          </cell>
          <cell r="N319">
            <v>0.05</v>
          </cell>
          <cell r="O319">
            <v>0.05</v>
          </cell>
          <cell r="P319">
            <v>0.05</v>
          </cell>
          <cell r="Q319">
            <v>0.1</v>
          </cell>
          <cell r="R319">
            <v>0.1</v>
          </cell>
          <cell r="S319">
            <v>0.1</v>
          </cell>
          <cell r="T319">
            <v>0.31000000000000005</v>
          </cell>
          <cell r="U319">
            <v>0.24</v>
          </cell>
          <cell r="V319">
            <v>0.15000000000000002</v>
          </cell>
          <cell r="W319">
            <v>0.30000000000000004</v>
          </cell>
          <cell r="X319">
            <v>1.0000000000000002</v>
          </cell>
        </row>
        <row r="320">
          <cell r="B320">
            <v>352</v>
          </cell>
          <cell r="C320">
            <v>10</v>
          </cell>
          <cell r="D320" t="str">
            <v>Пром. до 750 кВА   ВН</v>
          </cell>
          <cell r="E320">
            <v>1008</v>
          </cell>
          <cell r="F320">
            <v>0</v>
          </cell>
          <cell r="G320">
            <v>0</v>
          </cell>
          <cell r="H320">
            <v>0.11</v>
          </cell>
          <cell r="I320">
            <v>0.1</v>
          </cell>
          <cell r="J320">
            <v>0.1</v>
          </cell>
          <cell r="K320">
            <v>0.1</v>
          </cell>
          <cell r="L320">
            <v>0.09</v>
          </cell>
          <cell r="M320">
            <v>0.05</v>
          </cell>
          <cell r="N320">
            <v>0.05</v>
          </cell>
          <cell r="O320">
            <v>0.05</v>
          </cell>
          <cell r="P320">
            <v>0.05</v>
          </cell>
          <cell r="Q320">
            <v>0.1</v>
          </cell>
          <cell r="R320">
            <v>0.1</v>
          </cell>
          <cell r="S320">
            <v>0.1</v>
          </cell>
          <cell r="T320">
            <v>0.31000000000000005</v>
          </cell>
          <cell r="U320">
            <v>0.24</v>
          </cell>
          <cell r="V320">
            <v>0.15000000000000002</v>
          </cell>
          <cell r="W320">
            <v>0.30000000000000004</v>
          </cell>
          <cell r="X320">
            <v>1.0000000000000002</v>
          </cell>
        </row>
        <row r="321">
          <cell r="B321">
            <v>353</v>
          </cell>
          <cell r="C321">
            <v>10</v>
          </cell>
          <cell r="D321" t="str">
            <v>Пром. до 750 кВА   ВН</v>
          </cell>
          <cell r="E321">
            <v>1008</v>
          </cell>
          <cell r="F321">
            <v>0</v>
          </cell>
          <cell r="G321">
            <v>0</v>
          </cell>
          <cell r="H321">
            <v>0.11</v>
          </cell>
          <cell r="I321">
            <v>0.1</v>
          </cell>
          <cell r="J321">
            <v>0.1</v>
          </cell>
          <cell r="K321">
            <v>0.1</v>
          </cell>
          <cell r="L321">
            <v>0.09</v>
          </cell>
          <cell r="M321">
            <v>0.05</v>
          </cell>
          <cell r="N321">
            <v>0.05</v>
          </cell>
          <cell r="O321">
            <v>0.05</v>
          </cell>
          <cell r="P321">
            <v>0.05</v>
          </cell>
          <cell r="Q321">
            <v>0.1</v>
          </cell>
          <cell r="R321">
            <v>0.1</v>
          </cell>
          <cell r="S321">
            <v>0.1</v>
          </cell>
          <cell r="T321">
            <v>0</v>
          </cell>
          <cell r="U321">
            <v>0</v>
          </cell>
          <cell r="V321">
            <v>0</v>
          </cell>
          <cell r="W321">
            <v>0</v>
          </cell>
          <cell r="X321">
            <v>0</v>
          </cell>
        </row>
        <row r="322">
          <cell r="B322">
            <v>0</v>
          </cell>
          <cell r="C322">
            <v>12</v>
          </cell>
          <cell r="D322" t="str">
            <v>Налоговая инспекция</v>
          </cell>
          <cell r="E322">
            <v>0</v>
          </cell>
          <cell r="F322">
            <v>0</v>
          </cell>
          <cell r="G322">
            <v>0</v>
          </cell>
          <cell r="H322">
            <v>7.07</v>
          </cell>
          <cell r="I322">
            <v>6.57</v>
          </cell>
          <cell r="J322">
            <v>6.57</v>
          </cell>
          <cell r="K322">
            <v>6.57</v>
          </cell>
          <cell r="L322">
            <v>6.57</v>
          </cell>
          <cell r="M322">
            <v>6.57</v>
          </cell>
          <cell r="N322">
            <v>6.57</v>
          </cell>
          <cell r="O322">
            <v>6.57</v>
          </cell>
          <cell r="P322">
            <v>6.57</v>
          </cell>
          <cell r="Q322">
            <v>6.57</v>
          </cell>
          <cell r="R322">
            <v>6.57</v>
          </cell>
          <cell r="S322">
            <v>7.07</v>
          </cell>
          <cell r="T322">
            <v>20.21</v>
          </cell>
          <cell r="U322">
            <v>19.71</v>
          </cell>
          <cell r="V322">
            <v>19.71</v>
          </cell>
          <cell r="W322">
            <v>20.21</v>
          </cell>
          <cell r="X322">
            <v>79.84</v>
          </cell>
        </row>
        <row r="323">
          <cell r="B323">
            <v>353</v>
          </cell>
          <cell r="C323">
            <v>31</v>
          </cell>
          <cell r="D323" t="str">
            <v>Непром. Бюджетные СН2</v>
          </cell>
          <cell r="E323">
            <v>1007</v>
          </cell>
          <cell r="F323">
            <v>0</v>
          </cell>
          <cell r="G323">
            <v>0</v>
          </cell>
          <cell r="H323">
            <v>7</v>
          </cell>
          <cell r="I323">
            <v>6.5</v>
          </cell>
          <cell r="J323">
            <v>6.5</v>
          </cell>
          <cell r="K323">
            <v>6.5</v>
          </cell>
          <cell r="L323">
            <v>6.5</v>
          </cell>
          <cell r="M323">
            <v>6.5</v>
          </cell>
          <cell r="N323">
            <v>6.5</v>
          </cell>
          <cell r="O323">
            <v>6.5</v>
          </cell>
          <cell r="P323">
            <v>6.5</v>
          </cell>
          <cell r="Q323">
            <v>6.5</v>
          </cell>
          <cell r="R323">
            <v>6.5</v>
          </cell>
          <cell r="S323">
            <v>7</v>
          </cell>
          <cell r="T323">
            <v>20</v>
          </cell>
          <cell r="U323">
            <v>19.5</v>
          </cell>
          <cell r="V323">
            <v>19.5</v>
          </cell>
          <cell r="W323">
            <v>20</v>
          </cell>
          <cell r="X323">
            <v>79</v>
          </cell>
        </row>
        <row r="324">
          <cell r="B324">
            <v>354</v>
          </cell>
          <cell r="C324">
            <v>31</v>
          </cell>
          <cell r="D324" t="str">
            <v>Непром. Бюджетные СН2</v>
          </cell>
          <cell r="E324">
            <v>1007</v>
          </cell>
          <cell r="F324">
            <v>0</v>
          </cell>
          <cell r="G324">
            <v>0</v>
          </cell>
          <cell r="H324">
            <v>7</v>
          </cell>
          <cell r="I324">
            <v>6.5</v>
          </cell>
          <cell r="J324">
            <v>6.5</v>
          </cell>
          <cell r="K324">
            <v>6.5</v>
          </cell>
          <cell r="L324">
            <v>6.5</v>
          </cell>
          <cell r="M324">
            <v>6.5</v>
          </cell>
          <cell r="N324">
            <v>6.5</v>
          </cell>
          <cell r="O324">
            <v>6.5</v>
          </cell>
          <cell r="P324">
            <v>6.5</v>
          </cell>
          <cell r="Q324">
            <v>6.5</v>
          </cell>
          <cell r="R324">
            <v>6.5</v>
          </cell>
          <cell r="S324">
            <v>7</v>
          </cell>
          <cell r="T324">
            <v>20</v>
          </cell>
          <cell r="U324">
            <v>19.5</v>
          </cell>
          <cell r="V324">
            <v>19.5</v>
          </cell>
          <cell r="W324">
            <v>20</v>
          </cell>
          <cell r="X324">
            <v>79</v>
          </cell>
        </row>
        <row r="325">
          <cell r="B325">
            <v>0</v>
          </cell>
          <cell r="C325">
            <v>33</v>
          </cell>
          <cell r="D325" t="str">
            <v>ООО "Ямалгазпромстрой"</v>
          </cell>
          <cell r="E325">
            <v>1004</v>
          </cell>
          <cell r="F325">
            <v>0</v>
          </cell>
          <cell r="G325">
            <v>0</v>
          </cell>
          <cell r="H325">
            <v>169</v>
          </cell>
          <cell r="I325">
            <v>167</v>
          </cell>
          <cell r="J325">
            <v>165</v>
          </cell>
          <cell r="K325">
            <v>152</v>
          </cell>
          <cell r="L325">
            <v>139</v>
          </cell>
          <cell r="M325">
            <v>116</v>
          </cell>
          <cell r="N325">
            <v>111</v>
          </cell>
          <cell r="O325">
            <v>111</v>
          </cell>
          <cell r="P325">
            <v>120</v>
          </cell>
          <cell r="Q325">
            <v>138</v>
          </cell>
          <cell r="R325">
            <v>152</v>
          </cell>
          <cell r="S325">
            <v>164</v>
          </cell>
          <cell r="T325">
            <v>501</v>
          </cell>
          <cell r="U325">
            <v>407</v>
          </cell>
          <cell r="V325">
            <v>342</v>
          </cell>
          <cell r="W325">
            <v>454</v>
          </cell>
          <cell r="X325">
            <v>1704</v>
          </cell>
        </row>
        <row r="326">
          <cell r="B326">
            <v>354</v>
          </cell>
          <cell r="C326">
            <v>12</v>
          </cell>
          <cell r="D326" t="str">
            <v>Пром. до 750 кВА   СН2</v>
          </cell>
          <cell r="E326">
            <v>1001</v>
          </cell>
          <cell r="F326">
            <v>0</v>
          </cell>
          <cell r="G326">
            <v>0</v>
          </cell>
          <cell r="H326">
            <v>65</v>
          </cell>
          <cell r="I326">
            <v>65</v>
          </cell>
          <cell r="J326">
            <v>65</v>
          </cell>
          <cell r="K326">
            <v>60</v>
          </cell>
          <cell r="L326">
            <v>55</v>
          </cell>
          <cell r="M326">
            <v>45</v>
          </cell>
          <cell r="N326">
            <v>45</v>
          </cell>
          <cell r="O326">
            <v>45</v>
          </cell>
          <cell r="P326">
            <v>45</v>
          </cell>
          <cell r="Q326">
            <v>50</v>
          </cell>
          <cell r="R326">
            <v>60</v>
          </cell>
          <cell r="S326">
            <v>65</v>
          </cell>
          <cell r="T326">
            <v>195</v>
          </cell>
          <cell r="U326">
            <v>160</v>
          </cell>
          <cell r="V326">
            <v>135</v>
          </cell>
          <cell r="W326">
            <v>175</v>
          </cell>
          <cell r="X326">
            <v>665</v>
          </cell>
        </row>
        <row r="327">
          <cell r="B327">
            <v>351</v>
          </cell>
          <cell r="C327">
            <v>12</v>
          </cell>
          <cell r="D327" t="str">
            <v>Пром. до 750 кВА   СН2</v>
          </cell>
          <cell r="E327">
            <v>1001</v>
          </cell>
          <cell r="F327">
            <v>0</v>
          </cell>
          <cell r="G327">
            <v>0</v>
          </cell>
          <cell r="H327">
            <v>65</v>
          </cell>
          <cell r="I327">
            <v>65</v>
          </cell>
          <cell r="J327">
            <v>65</v>
          </cell>
          <cell r="K327">
            <v>60</v>
          </cell>
          <cell r="L327">
            <v>55</v>
          </cell>
          <cell r="M327">
            <v>45</v>
          </cell>
          <cell r="N327">
            <v>45</v>
          </cell>
          <cell r="O327">
            <v>45</v>
          </cell>
          <cell r="P327">
            <v>45</v>
          </cell>
          <cell r="Q327">
            <v>50</v>
          </cell>
          <cell r="R327">
            <v>60</v>
          </cell>
          <cell r="S327">
            <v>65</v>
          </cell>
          <cell r="T327">
            <v>195</v>
          </cell>
          <cell r="U327">
            <v>160</v>
          </cell>
          <cell r="V327">
            <v>135</v>
          </cell>
          <cell r="W327">
            <v>175</v>
          </cell>
          <cell r="X327">
            <v>665</v>
          </cell>
        </row>
        <row r="328">
          <cell r="B328">
            <v>348</v>
          </cell>
          <cell r="C328">
            <v>10</v>
          </cell>
          <cell r="D328" t="str">
            <v>Пром. до 750 кВА   ВН</v>
          </cell>
          <cell r="E328">
            <v>1005</v>
          </cell>
          <cell r="F328">
            <v>0</v>
          </cell>
          <cell r="G328">
            <v>0</v>
          </cell>
          <cell r="H328">
            <v>70</v>
          </cell>
          <cell r="I328">
            <v>70</v>
          </cell>
          <cell r="J328">
            <v>70</v>
          </cell>
          <cell r="K328">
            <v>65</v>
          </cell>
          <cell r="L328">
            <v>60</v>
          </cell>
          <cell r="M328">
            <v>50</v>
          </cell>
          <cell r="N328">
            <v>45</v>
          </cell>
          <cell r="O328">
            <v>45</v>
          </cell>
          <cell r="P328">
            <v>50</v>
          </cell>
          <cell r="Q328">
            <v>60</v>
          </cell>
          <cell r="R328">
            <v>60</v>
          </cell>
          <cell r="S328">
            <v>65</v>
          </cell>
          <cell r="T328">
            <v>210</v>
          </cell>
          <cell r="U328">
            <v>175</v>
          </cell>
          <cell r="V328">
            <v>140</v>
          </cell>
          <cell r="W328">
            <v>185</v>
          </cell>
          <cell r="X328">
            <v>710</v>
          </cell>
        </row>
        <row r="329">
          <cell r="B329">
            <v>355</v>
          </cell>
          <cell r="C329">
            <v>13</v>
          </cell>
          <cell r="D329" t="str">
            <v>Пром. до 750 кВА   СН2</v>
          </cell>
          <cell r="E329">
            <v>1007</v>
          </cell>
          <cell r="F329">
            <v>1004</v>
          </cell>
          <cell r="G329">
            <v>0</v>
          </cell>
          <cell r="H329">
            <v>16</v>
          </cell>
          <cell r="I329">
            <v>16</v>
          </cell>
          <cell r="J329">
            <v>15</v>
          </cell>
          <cell r="K329">
            <v>15</v>
          </cell>
          <cell r="L329">
            <v>14</v>
          </cell>
          <cell r="M329">
            <v>11</v>
          </cell>
          <cell r="N329">
            <v>11</v>
          </cell>
          <cell r="O329">
            <v>11</v>
          </cell>
          <cell r="P329">
            <v>13</v>
          </cell>
          <cell r="Q329">
            <v>14</v>
          </cell>
          <cell r="R329">
            <v>16</v>
          </cell>
          <cell r="S329">
            <v>16</v>
          </cell>
          <cell r="T329">
            <v>47</v>
          </cell>
          <cell r="U329">
            <v>40</v>
          </cell>
          <cell r="V329">
            <v>35</v>
          </cell>
          <cell r="W329">
            <v>46</v>
          </cell>
          <cell r="X329">
            <v>168</v>
          </cell>
        </row>
        <row r="330">
          <cell r="B330">
            <v>0</v>
          </cell>
          <cell r="C330">
            <v>15</v>
          </cell>
          <cell r="D330" t="str">
            <v>ООТН  "Васият"</v>
          </cell>
          <cell r="E330">
            <v>1004</v>
          </cell>
          <cell r="F330">
            <v>0</v>
          </cell>
          <cell r="G330">
            <v>0</v>
          </cell>
          <cell r="H330">
            <v>0.9</v>
          </cell>
          <cell r="I330">
            <v>0.5</v>
          </cell>
          <cell r="J330">
            <v>0.5</v>
          </cell>
          <cell r="K330">
            <v>0.5</v>
          </cell>
          <cell r="L330">
            <v>2</v>
          </cell>
          <cell r="M330">
            <v>1.4</v>
          </cell>
          <cell r="N330">
            <v>1.3</v>
          </cell>
          <cell r="O330">
            <v>1</v>
          </cell>
          <cell r="P330">
            <v>1.4</v>
          </cell>
          <cell r="Q330">
            <v>0.5</v>
          </cell>
          <cell r="R330">
            <v>0.7</v>
          </cell>
          <cell r="S330">
            <v>0.9</v>
          </cell>
          <cell r="T330">
            <v>1.9</v>
          </cell>
          <cell r="U330">
            <v>3.9</v>
          </cell>
          <cell r="V330">
            <v>3.6999999999999997</v>
          </cell>
          <cell r="W330">
            <v>2.1</v>
          </cell>
          <cell r="X330">
            <v>11.600000000000001</v>
          </cell>
        </row>
        <row r="331">
          <cell r="B331">
            <v>355</v>
          </cell>
          <cell r="C331">
            <v>125</v>
          </cell>
          <cell r="D331" t="str">
            <v>Население с газ. плитами НН</v>
          </cell>
          <cell r="E331">
            <v>1007</v>
          </cell>
          <cell r="F331">
            <v>0</v>
          </cell>
          <cell r="G331">
            <v>0</v>
          </cell>
          <cell r="H331">
            <v>0.9</v>
          </cell>
          <cell r="I331">
            <v>0.5</v>
          </cell>
          <cell r="J331">
            <v>0.5</v>
          </cell>
          <cell r="K331">
            <v>0.5</v>
          </cell>
          <cell r="L331">
            <v>2</v>
          </cell>
          <cell r="M331">
            <v>1.4</v>
          </cell>
          <cell r="N331">
            <v>1.3</v>
          </cell>
          <cell r="O331">
            <v>1</v>
          </cell>
          <cell r="P331">
            <v>1.4</v>
          </cell>
          <cell r="Q331">
            <v>0.5</v>
          </cell>
          <cell r="R331">
            <v>0.7</v>
          </cell>
          <cell r="S331">
            <v>0.9</v>
          </cell>
          <cell r="T331">
            <v>1.9</v>
          </cell>
          <cell r="U331">
            <v>3.9</v>
          </cell>
          <cell r="V331">
            <v>3.6999999999999997</v>
          </cell>
          <cell r="W331">
            <v>2.1</v>
          </cell>
          <cell r="X331">
            <v>11.600000000000001</v>
          </cell>
        </row>
        <row r="332">
          <cell r="B332">
            <v>356</v>
          </cell>
          <cell r="C332">
            <v>125</v>
          </cell>
          <cell r="D332" t="str">
            <v>Население с газ. плитами НН</v>
          </cell>
          <cell r="E332">
            <v>1007</v>
          </cell>
          <cell r="F332">
            <v>0</v>
          </cell>
          <cell r="G332">
            <v>0</v>
          </cell>
          <cell r="H332">
            <v>0.9</v>
          </cell>
          <cell r="I332">
            <v>0.5</v>
          </cell>
          <cell r="J332">
            <v>0.5</v>
          </cell>
          <cell r="K332">
            <v>0.5</v>
          </cell>
          <cell r="L332">
            <v>2</v>
          </cell>
          <cell r="M332">
            <v>1.4</v>
          </cell>
          <cell r="N332">
            <v>1.3</v>
          </cell>
          <cell r="O332">
            <v>1</v>
          </cell>
          <cell r="P332">
            <v>1.4</v>
          </cell>
          <cell r="Q332">
            <v>0.5</v>
          </cell>
          <cell r="R332">
            <v>0.7</v>
          </cell>
          <cell r="S332">
            <v>0.9</v>
          </cell>
          <cell r="T332">
            <v>0</v>
          </cell>
          <cell r="U332">
            <v>0</v>
          </cell>
          <cell r="V332">
            <v>0</v>
          </cell>
          <cell r="W332">
            <v>0</v>
          </cell>
          <cell r="X332">
            <v>0</v>
          </cell>
        </row>
        <row r="333">
          <cell r="B333">
            <v>0</v>
          </cell>
          <cell r="C333">
            <v>12</v>
          </cell>
          <cell r="D333" t="str">
            <v>ООО ПО "Арктур"</v>
          </cell>
          <cell r="E333">
            <v>0</v>
          </cell>
          <cell r="F333">
            <v>0</v>
          </cell>
          <cell r="G333">
            <v>0</v>
          </cell>
          <cell r="H333">
            <v>1.5</v>
          </cell>
          <cell r="I333">
            <v>1.4</v>
          </cell>
          <cell r="J333">
            <v>1.4</v>
          </cell>
          <cell r="K333">
            <v>1.5</v>
          </cell>
          <cell r="L333">
            <v>1.4</v>
          </cell>
          <cell r="M333">
            <v>1.4</v>
          </cell>
          <cell r="N333">
            <v>1.4</v>
          </cell>
          <cell r="O333">
            <v>1.4</v>
          </cell>
          <cell r="P333">
            <v>1.4</v>
          </cell>
          <cell r="Q333">
            <v>1.4</v>
          </cell>
          <cell r="R333">
            <v>1.5</v>
          </cell>
          <cell r="S333">
            <v>1.5</v>
          </cell>
          <cell r="T333">
            <v>4.3</v>
          </cell>
          <cell r="U333">
            <v>4.3</v>
          </cell>
          <cell r="V333">
            <v>4.1999999999999993</v>
          </cell>
          <cell r="W333">
            <v>4.4000000000000004</v>
          </cell>
          <cell r="X333">
            <v>17.200000000000003</v>
          </cell>
        </row>
        <row r="334">
          <cell r="B334">
            <v>356</v>
          </cell>
          <cell r="C334">
            <v>11</v>
          </cell>
          <cell r="D334" t="str">
            <v>Пром. до 750 кВА   ВН</v>
          </cell>
          <cell r="E334">
            <v>0</v>
          </cell>
          <cell r="F334">
            <v>0</v>
          </cell>
          <cell r="G334">
            <v>0</v>
          </cell>
          <cell r="H334">
            <v>1.5</v>
          </cell>
          <cell r="I334">
            <v>1.4</v>
          </cell>
          <cell r="J334">
            <v>1.4</v>
          </cell>
          <cell r="K334">
            <v>1.5</v>
          </cell>
          <cell r="L334">
            <v>1.4</v>
          </cell>
          <cell r="M334">
            <v>1.4</v>
          </cell>
          <cell r="N334">
            <v>1.4</v>
          </cell>
          <cell r="O334">
            <v>1.4</v>
          </cell>
          <cell r="P334">
            <v>1.4</v>
          </cell>
          <cell r="Q334">
            <v>1.4</v>
          </cell>
          <cell r="R334">
            <v>1.5</v>
          </cell>
          <cell r="S334">
            <v>1.5</v>
          </cell>
          <cell r="T334">
            <v>0</v>
          </cell>
          <cell r="U334">
            <v>0</v>
          </cell>
          <cell r="V334">
            <v>0</v>
          </cell>
          <cell r="W334">
            <v>0</v>
          </cell>
          <cell r="X334">
            <v>0</v>
          </cell>
        </row>
        <row r="335">
          <cell r="B335">
            <v>357</v>
          </cell>
          <cell r="C335">
            <v>11</v>
          </cell>
          <cell r="D335" t="str">
            <v>Пром. до 750 кВА   ВН</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row>
        <row r="336">
          <cell r="B336">
            <v>0</v>
          </cell>
          <cell r="C336">
            <v>28</v>
          </cell>
          <cell r="D336" t="str">
            <v>ФГУ "ГБ МСЭ" по ЯНАО</v>
          </cell>
          <cell r="E336">
            <v>1007</v>
          </cell>
          <cell r="F336">
            <v>1004</v>
          </cell>
          <cell r="G336">
            <v>0</v>
          </cell>
          <cell r="H336">
            <v>1.7330000000000001</v>
          </cell>
          <cell r="I336">
            <v>1.7330000000000001</v>
          </cell>
          <cell r="J336">
            <v>1.7330000000000001</v>
          </cell>
          <cell r="K336">
            <v>1.7330000000000001</v>
          </cell>
          <cell r="L336">
            <v>1.7330000000000001</v>
          </cell>
          <cell r="M336">
            <v>1.7330000000000001</v>
          </cell>
          <cell r="N336">
            <v>0</v>
          </cell>
          <cell r="O336">
            <v>0</v>
          </cell>
          <cell r="P336">
            <v>1.7330000000000001</v>
          </cell>
          <cell r="Q336">
            <v>1.732</v>
          </cell>
          <cell r="R336">
            <v>1.732</v>
          </cell>
          <cell r="S336">
            <v>1.732</v>
          </cell>
          <cell r="T336">
            <v>5.1989999999999998</v>
          </cell>
          <cell r="U336">
            <v>5.1989999999999998</v>
          </cell>
          <cell r="V336">
            <v>1.7330000000000001</v>
          </cell>
          <cell r="W336">
            <v>5.1959999999999997</v>
          </cell>
          <cell r="X336">
            <v>17.327000000000002</v>
          </cell>
        </row>
        <row r="337">
          <cell r="B337">
            <v>357</v>
          </cell>
          <cell r="C337">
            <v>33</v>
          </cell>
          <cell r="D337" t="str">
            <v>Непром. Бюджетные НН</v>
          </cell>
          <cell r="E337">
            <v>1007</v>
          </cell>
          <cell r="F337">
            <v>1012</v>
          </cell>
          <cell r="G337">
            <v>0</v>
          </cell>
          <cell r="H337">
            <v>1.7330000000000001</v>
          </cell>
          <cell r="I337">
            <v>1.7330000000000001</v>
          </cell>
          <cell r="J337">
            <v>1.7330000000000001</v>
          </cell>
          <cell r="K337">
            <v>1.7330000000000001</v>
          </cell>
          <cell r="L337">
            <v>1.7330000000000001</v>
          </cell>
          <cell r="M337">
            <v>1.7330000000000001</v>
          </cell>
          <cell r="N337">
            <v>0</v>
          </cell>
          <cell r="O337">
            <v>0</v>
          </cell>
          <cell r="P337">
            <v>1.7330000000000001</v>
          </cell>
          <cell r="Q337">
            <v>1.732</v>
          </cell>
          <cell r="R337">
            <v>1.732</v>
          </cell>
          <cell r="S337">
            <v>1.732</v>
          </cell>
          <cell r="T337">
            <v>5.1989999999999998</v>
          </cell>
          <cell r="U337">
            <v>5.1989999999999998</v>
          </cell>
          <cell r="V337">
            <v>1.7330000000000001</v>
          </cell>
          <cell r="W337">
            <v>5.1959999999999997</v>
          </cell>
          <cell r="X337">
            <v>17.327000000000002</v>
          </cell>
        </row>
        <row r="338">
          <cell r="B338">
            <v>358</v>
          </cell>
          <cell r="C338">
            <v>33</v>
          </cell>
          <cell r="D338" t="str">
            <v>Непром. Бюджетные НН</v>
          </cell>
          <cell r="E338">
            <v>1007</v>
          </cell>
          <cell r="F338">
            <v>1012</v>
          </cell>
          <cell r="G338">
            <v>0</v>
          </cell>
          <cell r="H338">
            <v>1.7330000000000001</v>
          </cell>
          <cell r="I338">
            <v>1.7330000000000001</v>
          </cell>
          <cell r="J338">
            <v>1.7330000000000001</v>
          </cell>
          <cell r="K338">
            <v>1.7330000000000001</v>
          </cell>
          <cell r="L338">
            <v>1.7330000000000001</v>
          </cell>
          <cell r="M338">
            <v>1.7330000000000001</v>
          </cell>
          <cell r="N338">
            <v>0</v>
          </cell>
          <cell r="O338">
            <v>0</v>
          </cell>
          <cell r="P338">
            <v>1.7330000000000001</v>
          </cell>
          <cell r="Q338">
            <v>1.732</v>
          </cell>
          <cell r="R338">
            <v>1.732</v>
          </cell>
          <cell r="S338">
            <v>1.732</v>
          </cell>
          <cell r="T338">
            <v>0</v>
          </cell>
          <cell r="U338">
            <v>0</v>
          </cell>
          <cell r="V338">
            <v>0</v>
          </cell>
          <cell r="W338">
            <v>0</v>
          </cell>
          <cell r="X338">
            <v>0</v>
          </cell>
        </row>
        <row r="339">
          <cell r="B339">
            <v>0</v>
          </cell>
          <cell r="C339">
            <v>12</v>
          </cell>
          <cell r="D339" t="str">
            <v>Редакция "Рабочий Надыма"</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row>
        <row r="340">
          <cell r="B340">
            <v>358</v>
          </cell>
          <cell r="C340">
            <v>33</v>
          </cell>
          <cell r="D340" t="str">
            <v>Непром. Бюджетные НН</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row>
        <row r="341">
          <cell r="B341">
            <v>359</v>
          </cell>
          <cell r="C341">
            <v>33</v>
          </cell>
          <cell r="D341" t="str">
            <v>Непром. Бюджетные НН</v>
          </cell>
          <cell r="E341">
            <v>0</v>
          </cell>
          <cell r="F341">
            <v>0</v>
          </cell>
          <cell r="G341">
            <v>0</v>
          </cell>
          <cell r="H341">
            <v>3.25</v>
          </cell>
          <cell r="I341">
            <v>2.68</v>
          </cell>
          <cell r="J341">
            <v>2.12</v>
          </cell>
          <cell r="K341">
            <v>1.61</v>
          </cell>
          <cell r="L341">
            <v>1.29</v>
          </cell>
          <cell r="M341">
            <v>1.07</v>
          </cell>
          <cell r="N341">
            <v>1.37</v>
          </cell>
          <cell r="O341">
            <v>1.6900000000000002</v>
          </cell>
          <cell r="P341">
            <v>1.6900000000000002</v>
          </cell>
          <cell r="Q341">
            <v>2.1</v>
          </cell>
          <cell r="R341">
            <v>2.69</v>
          </cell>
          <cell r="S341">
            <v>3.17</v>
          </cell>
          <cell r="T341">
            <v>0</v>
          </cell>
          <cell r="U341">
            <v>0</v>
          </cell>
          <cell r="V341">
            <v>0</v>
          </cell>
          <cell r="W341">
            <v>0</v>
          </cell>
          <cell r="X341">
            <v>0</v>
          </cell>
        </row>
        <row r="342">
          <cell r="B342">
            <v>0</v>
          </cell>
          <cell r="C342">
            <v>12</v>
          </cell>
          <cell r="D342" t="str">
            <v>Приход  Храма</v>
          </cell>
          <cell r="E342">
            <v>0</v>
          </cell>
          <cell r="F342">
            <v>0</v>
          </cell>
          <cell r="G342">
            <v>0</v>
          </cell>
          <cell r="H342">
            <v>3.25</v>
          </cell>
          <cell r="I342">
            <v>2.68</v>
          </cell>
          <cell r="J342">
            <v>2.12</v>
          </cell>
          <cell r="K342">
            <v>1.61</v>
          </cell>
          <cell r="L342">
            <v>1.29</v>
          </cell>
          <cell r="M342">
            <v>1.07</v>
          </cell>
          <cell r="N342">
            <v>1.37</v>
          </cell>
          <cell r="O342">
            <v>1.6900000000000002</v>
          </cell>
          <cell r="P342">
            <v>1.6900000000000002</v>
          </cell>
          <cell r="Q342">
            <v>2.1</v>
          </cell>
          <cell r="R342">
            <v>2.69</v>
          </cell>
          <cell r="S342">
            <v>3.17</v>
          </cell>
          <cell r="T342">
            <v>8.0500000000000007</v>
          </cell>
          <cell r="U342">
            <v>3.9700000000000006</v>
          </cell>
          <cell r="V342">
            <v>4.7500000000000009</v>
          </cell>
          <cell r="W342">
            <v>7.96</v>
          </cell>
          <cell r="X342">
            <v>24.730000000000004</v>
          </cell>
        </row>
        <row r="343">
          <cell r="B343">
            <v>359</v>
          </cell>
          <cell r="C343">
            <v>105</v>
          </cell>
          <cell r="D343" t="str">
            <v>Население с эл.плитами   НН</v>
          </cell>
          <cell r="E343">
            <v>1007</v>
          </cell>
          <cell r="F343">
            <v>1004</v>
          </cell>
          <cell r="G343">
            <v>0</v>
          </cell>
          <cell r="H343">
            <v>3</v>
          </cell>
          <cell r="I343">
            <v>2.5</v>
          </cell>
          <cell r="J343">
            <v>2</v>
          </cell>
          <cell r="K343">
            <v>1.5</v>
          </cell>
          <cell r="L343">
            <v>1.2</v>
          </cell>
          <cell r="M343">
            <v>1</v>
          </cell>
          <cell r="N343">
            <v>1.3</v>
          </cell>
          <cell r="O343">
            <v>1.6</v>
          </cell>
          <cell r="P343">
            <v>1.6</v>
          </cell>
          <cell r="Q343">
            <v>2</v>
          </cell>
          <cell r="R343">
            <v>2.5</v>
          </cell>
          <cell r="S343">
            <v>3</v>
          </cell>
          <cell r="T343">
            <v>7.5</v>
          </cell>
          <cell r="U343">
            <v>3.7</v>
          </cell>
          <cell r="V343">
            <v>4.5</v>
          </cell>
          <cell r="W343">
            <v>7.5</v>
          </cell>
          <cell r="X343">
            <v>23.2</v>
          </cell>
        </row>
        <row r="344">
          <cell r="B344">
            <v>360</v>
          </cell>
          <cell r="C344">
            <v>105</v>
          </cell>
          <cell r="D344" t="str">
            <v>Население с эл.плитами   НН</v>
          </cell>
          <cell r="E344">
            <v>1007</v>
          </cell>
          <cell r="F344">
            <v>1004</v>
          </cell>
          <cell r="G344">
            <v>0</v>
          </cell>
          <cell r="H344">
            <v>3</v>
          </cell>
          <cell r="I344">
            <v>2.5</v>
          </cell>
          <cell r="J344">
            <v>2</v>
          </cell>
          <cell r="K344">
            <v>1.5</v>
          </cell>
          <cell r="L344">
            <v>1.2</v>
          </cell>
          <cell r="M344">
            <v>1</v>
          </cell>
          <cell r="N344">
            <v>1.3</v>
          </cell>
          <cell r="O344">
            <v>1.6</v>
          </cell>
          <cell r="P344">
            <v>1.6</v>
          </cell>
          <cell r="Q344">
            <v>2</v>
          </cell>
          <cell r="R344">
            <v>2.5</v>
          </cell>
          <cell r="S344">
            <v>3</v>
          </cell>
          <cell r="T344">
            <v>7.5</v>
          </cell>
          <cell r="U344">
            <v>3.7</v>
          </cell>
          <cell r="V344">
            <v>4.5</v>
          </cell>
          <cell r="W344">
            <v>7.5</v>
          </cell>
          <cell r="X344">
            <v>23.2</v>
          </cell>
        </row>
        <row r="345">
          <cell r="B345">
            <v>0</v>
          </cell>
          <cell r="C345">
            <v>104</v>
          </cell>
          <cell r="D345" t="str">
            <v>ООО СПО  "Промгражданстрой"</v>
          </cell>
          <cell r="E345">
            <v>1007</v>
          </cell>
          <cell r="F345">
            <v>1012</v>
          </cell>
          <cell r="G345">
            <v>0</v>
          </cell>
          <cell r="H345">
            <v>100</v>
          </cell>
          <cell r="I345">
            <v>120</v>
          </cell>
          <cell r="J345">
            <v>150</v>
          </cell>
          <cell r="K345">
            <v>120</v>
          </cell>
          <cell r="L345">
            <v>95</v>
          </cell>
          <cell r="M345">
            <v>70</v>
          </cell>
          <cell r="N345">
            <v>70</v>
          </cell>
          <cell r="O345">
            <v>70</v>
          </cell>
          <cell r="P345">
            <v>70</v>
          </cell>
          <cell r="Q345">
            <v>115</v>
          </cell>
          <cell r="R345">
            <v>150</v>
          </cell>
          <cell r="S345">
            <v>100</v>
          </cell>
          <cell r="T345">
            <v>370</v>
          </cell>
          <cell r="U345">
            <v>285</v>
          </cell>
          <cell r="V345">
            <v>210</v>
          </cell>
          <cell r="W345">
            <v>365</v>
          </cell>
          <cell r="X345">
            <v>1230</v>
          </cell>
        </row>
        <row r="346">
          <cell r="B346">
            <v>360</v>
          </cell>
          <cell r="C346">
            <v>12</v>
          </cell>
          <cell r="D346" t="str">
            <v>Пром. до 750 кВА   СН2</v>
          </cell>
          <cell r="E346">
            <v>1007</v>
          </cell>
          <cell r="F346">
            <v>0</v>
          </cell>
          <cell r="G346">
            <v>0</v>
          </cell>
          <cell r="H346">
            <v>60</v>
          </cell>
          <cell r="I346">
            <v>80</v>
          </cell>
          <cell r="J346">
            <v>110</v>
          </cell>
          <cell r="K346">
            <v>80</v>
          </cell>
          <cell r="L346">
            <v>60</v>
          </cell>
          <cell r="M346">
            <v>40</v>
          </cell>
          <cell r="N346">
            <v>40</v>
          </cell>
          <cell r="O346">
            <v>40</v>
          </cell>
          <cell r="P346">
            <v>40</v>
          </cell>
          <cell r="Q346">
            <v>80</v>
          </cell>
          <cell r="R346">
            <v>110</v>
          </cell>
          <cell r="S346">
            <v>60</v>
          </cell>
          <cell r="T346">
            <v>250</v>
          </cell>
          <cell r="U346">
            <v>180</v>
          </cell>
          <cell r="V346">
            <v>120</v>
          </cell>
          <cell r="W346">
            <v>250</v>
          </cell>
          <cell r="X346">
            <v>800</v>
          </cell>
        </row>
        <row r="347">
          <cell r="B347">
            <v>361</v>
          </cell>
          <cell r="C347">
            <v>12</v>
          </cell>
          <cell r="D347" t="str">
            <v>Пром. до 750 кВА   СН2</v>
          </cell>
          <cell r="E347">
            <v>1007</v>
          </cell>
          <cell r="F347">
            <v>0</v>
          </cell>
          <cell r="G347">
            <v>0</v>
          </cell>
          <cell r="H347">
            <v>60</v>
          </cell>
          <cell r="I347">
            <v>80</v>
          </cell>
          <cell r="J347">
            <v>110</v>
          </cell>
          <cell r="K347">
            <v>80</v>
          </cell>
          <cell r="L347">
            <v>60</v>
          </cell>
          <cell r="M347">
            <v>40</v>
          </cell>
          <cell r="N347">
            <v>40</v>
          </cell>
          <cell r="O347">
            <v>40</v>
          </cell>
          <cell r="P347">
            <v>40</v>
          </cell>
          <cell r="Q347">
            <v>80</v>
          </cell>
          <cell r="R347">
            <v>110</v>
          </cell>
          <cell r="S347">
            <v>60</v>
          </cell>
          <cell r="T347">
            <v>250</v>
          </cell>
          <cell r="U347">
            <v>180</v>
          </cell>
          <cell r="V347">
            <v>120</v>
          </cell>
          <cell r="W347">
            <v>250</v>
          </cell>
          <cell r="X347">
            <v>800</v>
          </cell>
        </row>
        <row r="348">
          <cell r="B348">
            <v>0</v>
          </cell>
          <cell r="C348">
            <v>13</v>
          </cell>
          <cell r="D348" t="str">
            <v>СРСУ №9 "Югорскремстройгаз" ООО "ТТГ"</v>
          </cell>
          <cell r="E348">
            <v>1007</v>
          </cell>
          <cell r="F348">
            <v>0</v>
          </cell>
          <cell r="G348">
            <v>0</v>
          </cell>
          <cell r="H348">
            <v>180</v>
          </cell>
          <cell r="I348">
            <v>175</v>
          </cell>
          <cell r="J348">
            <v>165</v>
          </cell>
          <cell r="K348">
            <v>154</v>
          </cell>
          <cell r="L348">
            <v>145</v>
          </cell>
          <cell r="M348">
            <v>130</v>
          </cell>
          <cell r="N348">
            <v>130</v>
          </cell>
          <cell r="O348">
            <v>130</v>
          </cell>
          <cell r="P348">
            <v>140</v>
          </cell>
          <cell r="Q348">
            <v>156</v>
          </cell>
          <cell r="R348">
            <v>172</v>
          </cell>
          <cell r="S348">
            <v>173</v>
          </cell>
          <cell r="T348">
            <v>520</v>
          </cell>
          <cell r="U348">
            <v>429</v>
          </cell>
          <cell r="V348">
            <v>400</v>
          </cell>
          <cell r="W348">
            <v>501</v>
          </cell>
          <cell r="X348">
            <v>1850</v>
          </cell>
        </row>
        <row r="349">
          <cell r="B349">
            <v>361</v>
          </cell>
          <cell r="C349">
            <v>12</v>
          </cell>
          <cell r="D349" t="str">
            <v>Пром. до 750 кВА   СН2</v>
          </cell>
          <cell r="E349">
            <v>1005</v>
          </cell>
          <cell r="F349">
            <v>0</v>
          </cell>
          <cell r="G349">
            <v>0</v>
          </cell>
          <cell r="H349">
            <v>180</v>
          </cell>
          <cell r="I349">
            <v>175</v>
          </cell>
          <cell r="J349">
            <v>165</v>
          </cell>
          <cell r="K349">
            <v>154</v>
          </cell>
          <cell r="L349">
            <v>145</v>
          </cell>
          <cell r="M349">
            <v>130</v>
          </cell>
          <cell r="N349">
            <v>130</v>
          </cell>
          <cell r="O349">
            <v>130</v>
          </cell>
          <cell r="P349">
            <v>140</v>
          </cell>
          <cell r="Q349">
            <v>156</v>
          </cell>
          <cell r="R349">
            <v>172</v>
          </cell>
          <cell r="S349">
            <v>173</v>
          </cell>
          <cell r="T349">
            <v>520</v>
          </cell>
          <cell r="U349">
            <v>429</v>
          </cell>
          <cell r="V349">
            <v>400</v>
          </cell>
          <cell r="W349">
            <v>501</v>
          </cell>
          <cell r="X349">
            <v>1850</v>
          </cell>
        </row>
        <row r="350">
          <cell r="B350">
            <v>362</v>
          </cell>
          <cell r="C350">
            <v>12</v>
          </cell>
          <cell r="D350" t="str">
            <v>Пром. до 750 кВА   СН2</v>
          </cell>
          <cell r="E350">
            <v>0</v>
          </cell>
          <cell r="F350">
            <v>0</v>
          </cell>
          <cell r="G350">
            <v>0</v>
          </cell>
          <cell r="H350">
            <v>1.4</v>
          </cell>
          <cell r="I350">
            <v>1.3</v>
          </cell>
          <cell r="J350">
            <v>1.3</v>
          </cell>
          <cell r="K350">
            <v>1.3</v>
          </cell>
          <cell r="L350">
            <v>1.2</v>
          </cell>
          <cell r="M350">
            <v>1.1000000000000001</v>
          </cell>
          <cell r="N350">
            <v>0.95</v>
          </cell>
          <cell r="O350">
            <v>0.95</v>
          </cell>
          <cell r="P350">
            <v>0.9</v>
          </cell>
          <cell r="Q350">
            <v>1</v>
          </cell>
          <cell r="R350">
            <v>1.2</v>
          </cell>
          <cell r="S350">
            <v>1.4</v>
          </cell>
          <cell r="T350">
            <v>0</v>
          </cell>
          <cell r="U350">
            <v>0</v>
          </cell>
          <cell r="V350">
            <v>0</v>
          </cell>
          <cell r="W350">
            <v>0</v>
          </cell>
          <cell r="X350">
            <v>0</v>
          </cell>
        </row>
        <row r="351">
          <cell r="B351">
            <v>0</v>
          </cell>
          <cell r="C351">
            <v>13</v>
          </cell>
          <cell r="D351" t="str">
            <v>Управление Роспотребнадзора по ЯНАО</v>
          </cell>
          <cell r="E351">
            <v>0</v>
          </cell>
          <cell r="F351">
            <v>0</v>
          </cell>
          <cell r="G351">
            <v>0</v>
          </cell>
          <cell r="H351">
            <v>1.4</v>
          </cell>
          <cell r="I351">
            <v>1.3</v>
          </cell>
          <cell r="J351">
            <v>1.3</v>
          </cell>
          <cell r="K351">
            <v>1.3</v>
          </cell>
          <cell r="L351">
            <v>1.2</v>
          </cell>
          <cell r="M351">
            <v>1.1000000000000001</v>
          </cell>
          <cell r="N351">
            <v>0.95</v>
          </cell>
          <cell r="O351">
            <v>0.95</v>
          </cell>
          <cell r="P351">
            <v>0.9</v>
          </cell>
          <cell r="Q351">
            <v>1</v>
          </cell>
          <cell r="R351">
            <v>1.2</v>
          </cell>
          <cell r="S351">
            <v>1.4</v>
          </cell>
          <cell r="T351">
            <v>4</v>
          </cell>
          <cell r="U351">
            <v>3.6</v>
          </cell>
          <cell r="V351">
            <v>2.8</v>
          </cell>
          <cell r="W351">
            <v>3.6</v>
          </cell>
          <cell r="X351">
            <v>13.999999999999998</v>
          </cell>
        </row>
        <row r="352">
          <cell r="B352">
            <v>362</v>
          </cell>
          <cell r="C352">
            <v>31</v>
          </cell>
          <cell r="D352" t="str">
            <v>Непром. Бюджетные СН2</v>
          </cell>
          <cell r="E352">
            <v>1007</v>
          </cell>
          <cell r="F352">
            <v>0</v>
          </cell>
          <cell r="G352">
            <v>0</v>
          </cell>
          <cell r="H352">
            <v>1.4</v>
          </cell>
          <cell r="I352">
            <v>1.3</v>
          </cell>
          <cell r="J352">
            <v>1.3</v>
          </cell>
          <cell r="K352">
            <v>1.3</v>
          </cell>
          <cell r="L352">
            <v>1.2</v>
          </cell>
          <cell r="M352">
            <v>1.1000000000000001</v>
          </cell>
          <cell r="N352">
            <v>0.95</v>
          </cell>
          <cell r="O352">
            <v>0.95</v>
          </cell>
          <cell r="P352">
            <v>0.9</v>
          </cell>
          <cell r="Q352">
            <v>1</v>
          </cell>
          <cell r="R352">
            <v>1.2</v>
          </cell>
          <cell r="S352">
            <v>1.4</v>
          </cell>
          <cell r="T352">
            <v>4</v>
          </cell>
          <cell r="U352">
            <v>3.6</v>
          </cell>
          <cell r="V352">
            <v>2.8</v>
          </cell>
          <cell r="W352">
            <v>3.6</v>
          </cell>
          <cell r="X352">
            <v>13.999999999999998</v>
          </cell>
        </row>
        <row r="353">
          <cell r="B353">
            <v>363</v>
          </cell>
          <cell r="C353">
            <v>31</v>
          </cell>
          <cell r="D353" t="str">
            <v>Непром. Бюджетные СН2</v>
          </cell>
          <cell r="E353">
            <v>1007</v>
          </cell>
          <cell r="F353">
            <v>0</v>
          </cell>
          <cell r="G353">
            <v>0</v>
          </cell>
          <cell r="H353">
            <v>1.4</v>
          </cell>
          <cell r="I353">
            <v>1.3</v>
          </cell>
          <cell r="J353">
            <v>1.3</v>
          </cell>
          <cell r="K353">
            <v>1.3</v>
          </cell>
          <cell r="L353">
            <v>1.2</v>
          </cell>
          <cell r="M353">
            <v>1.1000000000000001</v>
          </cell>
          <cell r="N353">
            <v>0.95</v>
          </cell>
          <cell r="O353">
            <v>0.95</v>
          </cell>
          <cell r="P353">
            <v>0.9</v>
          </cell>
          <cell r="Q353">
            <v>1</v>
          </cell>
          <cell r="R353">
            <v>1.2</v>
          </cell>
          <cell r="S353">
            <v>1.4</v>
          </cell>
          <cell r="T353">
            <v>0</v>
          </cell>
          <cell r="U353">
            <v>0</v>
          </cell>
          <cell r="V353">
            <v>0</v>
          </cell>
          <cell r="W353">
            <v>0</v>
          </cell>
          <cell r="X353">
            <v>0</v>
          </cell>
        </row>
        <row r="354">
          <cell r="B354">
            <v>0</v>
          </cell>
          <cell r="C354">
            <v>12</v>
          </cell>
          <cell r="D354" t="str">
            <v>ОАО "Вымпелком"</v>
          </cell>
          <cell r="E354">
            <v>0</v>
          </cell>
          <cell r="F354">
            <v>0</v>
          </cell>
          <cell r="G354">
            <v>0</v>
          </cell>
          <cell r="H354">
            <v>7.2</v>
          </cell>
          <cell r="I354">
            <v>7.2</v>
          </cell>
          <cell r="J354">
            <v>7.2</v>
          </cell>
          <cell r="K354">
            <v>7.2</v>
          </cell>
          <cell r="L354">
            <v>7.2</v>
          </cell>
          <cell r="M354">
            <v>7.2</v>
          </cell>
          <cell r="N354">
            <v>7.2</v>
          </cell>
          <cell r="O354">
            <v>7.2</v>
          </cell>
          <cell r="P354">
            <v>7.2</v>
          </cell>
          <cell r="Q354">
            <v>7.2</v>
          </cell>
          <cell r="R354">
            <v>7.2</v>
          </cell>
          <cell r="S354">
            <v>7.2</v>
          </cell>
          <cell r="T354">
            <v>21.6</v>
          </cell>
          <cell r="U354">
            <v>21.6</v>
          </cell>
          <cell r="V354">
            <v>21.6</v>
          </cell>
          <cell r="W354">
            <v>21.6</v>
          </cell>
          <cell r="X354">
            <v>86.40000000000002</v>
          </cell>
        </row>
        <row r="355">
          <cell r="B355">
            <v>363</v>
          </cell>
          <cell r="C355">
            <v>12</v>
          </cell>
          <cell r="D355" t="str">
            <v>Пром. до 750 кВА   СН2</v>
          </cell>
          <cell r="E355">
            <v>1004</v>
          </cell>
          <cell r="F355">
            <v>0</v>
          </cell>
          <cell r="G355">
            <v>0</v>
          </cell>
          <cell r="H355">
            <v>0.05</v>
          </cell>
          <cell r="I355">
            <v>0.05</v>
          </cell>
          <cell r="J355">
            <v>0.05</v>
          </cell>
          <cell r="K355">
            <v>0.05</v>
          </cell>
          <cell r="L355">
            <v>0.05</v>
          </cell>
          <cell r="M355">
            <v>0.05</v>
          </cell>
          <cell r="N355">
            <v>0.05</v>
          </cell>
          <cell r="O355">
            <v>0.05</v>
          </cell>
          <cell r="P355">
            <v>0.05</v>
          </cell>
          <cell r="Q355">
            <v>0.05</v>
          </cell>
          <cell r="R355">
            <v>0.05</v>
          </cell>
          <cell r="S355">
            <v>0.05</v>
          </cell>
          <cell r="T355">
            <v>7.2</v>
          </cell>
          <cell r="U355">
            <v>7.2</v>
          </cell>
          <cell r="V355">
            <v>7.2</v>
          </cell>
          <cell r="W355">
            <v>7.2</v>
          </cell>
          <cell r="X355">
            <v>0.6</v>
          </cell>
        </row>
        <row r="356">
          <cell r="B356">
            <v>364</v>
          </cell>
          <cell r="C356">
            <v>12</v>
          </cell>
          <cell r="D356" t="str">
            <v>Пром. до 750 кВА   СН2</v>
          </cell>
          <cell r="E356">
            <v>1004</v>
          </cell>
          <cell r="F356">
            <v>0</v>
          </cell>
          <cell r="G356">
            <v>0</v>
          </cell>
          <cell r="H356">
            <v>0.05</v>
          </cell>
          <cell r="I356">
            <v>0.05</v>
          </cell>
          <cell r="J356">
            <v>0.05</v>
          </cell>
          <cell r="K356">
            <v>0.05</v>
          </cell>
          <cell r="L356">
            <v>0.05</v>
          </cell>
          <cell r="M356">
            <v>0.05</v>
          </cell>
          <cell r="N356">
            <v>0.05</v>
          </cell>
          <cell r="O356">
            <v>0.05</v>
          </cell>
          <cell r="P356">
            <v>0.05</v>
          </cell>
          <cell r="Q356">
            <v>0.05</v>
          </cell>
          <cell r="R356">
            <v>0.05</v>
          </cell>
          <cell r="S356">
            <v>0.05</v>
          </cell>
          <cell r="T356">
            <v>7.2</v>
          </cell>
          <cell r="U356">
            <v>7.2</v>
          </cell>
          <cell r="V356">
            <v>7.2</v>
          </cell>
          <cell r="W356">
            <v>7.2</v>
          </cell>
          <cell r="X356">
            <v>0.6</v>
          </cell>
        </row>
        <row r="357">
          <cell r="B357">
            <v>0</v>
          </cell>
          <cell r="C357">
            <v>13</v>
          </cell>
          <cell r="D357" t="str">
            <v>УКС ООО НГП</v>
          </cell>
          <cell r="E357">
            <v>1007</v>
          </cell>
          <cell r="F357">
            <v>1004</v>
          </cell>
          <cell r="G357">
            <v>0</v>
          </cell>
          <cell r="H357">
            <v>99.5</v>
          </cell>
          <cell r="I357">
            <v>83.5</v>
          </cell>
          <cell r="J357">
            <v>73.5</v>
          </cell>
          <cell r="K357">
            <v>73.5</v>
          </cell>
          <cell r="L357">
            <v>71.5</v>
          </cell>
          <cell r="M357">
            <v>63.5</v>
          </cell>
          <cell r="N357">
            <v>63.5</v>
          </cell>
          <cell r="O357">
            <v>63.5</v>
          </cell>
          <cell r="P357">
            <v>66.5</v>
          </cell>
          <cell r="Q357">
            <v>78.5</v>
          </cell>
          <cell r="R357">
            <v>83.5</v>
          </cell>
          <cell r="S357">
            <v>89.5</v>
          </cell>
          <cell r="T357">
            <v>256.5</v>
          </cell>
          <cell r="U357">
            <v>208.5</v>
          </cell>
          <cell r="V357">
            <v>193.5</v>
          </cell>
          <cell r="W357">
            <v>251.5</v>
          </cell>
          <cell r="X357">
            <v>910</v>
          </cell>
        </row>
        <row r="358">
          <cell r="B358">
            <v>364</v>
          </cell>
          <cell r="C358">
            <v>12</v>
          </cell>
          <cell r="D358" t="str">
            <v>Пром. до 750 кВА   СН2</v>
          </cell>
          <cell r="E358">
            <v>1007</v>
          </cell>
          <cell r="F358">
            <v>1004</v>
          </cell>
          <cell r="G358">
            <v>0</v>
          </cell>
          <cell r="H358">
            <v>1.5</v>
          </cell>
          <cell r="I358">
            <v>1.5</v>
          </cell>
          <cell r="J358">
            <v>1.5</v>
          </cell>
          <cell r="K358">
            <v>1.5</v>
          </cell>
          <cell r="L358">
            <v>1.5</v>
          </cell>
          <cell r="M358">
            <v>1.5</v>
          </cell>
          <cell r="N358">
            <v>1.5</v>
          </cell>
          <cell r="O358">
            <v>1.5</v>
          </cell>
          <cell r="P358">
            <v>1.5</v>
          </cell>
          <cell r="Q358">
            <v>1.5</v>
          </cell>
          <cell r="R358">
            <v>1.5</v>
          </cell>
          <cell r="S358">
            <v>1.5</v>
          </cell>
          <cell r="T358">
            <v>4.5</v>
          </cell>
          <cell r="U358">
            <v>4.5</v>
          </cell>
          <cell r="V358">
            <v>4.5</v>
          </cell>
          <cell r="W358">
            <v>4.5</v>
          </cell>
          <cell r="X358">
            <v>18</v>
          </cell>
        </row>
        <row r="359">
          <cell r="B359">
            <v>361</v>
          </cell>
          <cell r="C359">
            <v>12</v>
          </cell>
          <cell r="D359" t="str">
            <v>Пром. до 750 кВА   СН2</v>
          </cell>
          <cell r="E359">
            <v>1007</v>
          </cell>
          <cell r="F359">
            <v>1004</v>
          </cell>
          <cell r="G359">
            <v>0</v>
          </cell>
          <cell r="H359">
            <v>1.5</v>
          </cell>
          <cell r="I359">
            <v>1.5</v>
          </cell>
          <cell r="J359">
            <v>1.5</v>
          </cell>
          <cell r="K359">
            <v>1.5</v>
          </cell>
          <cell r="L359">
            <v>1.5</v>
          </cell>
          <cell r="M359">
            <v>1.5</v>
          </cell>
          <cell r="N359">
            <v>1.5</v>
          </cell>
          <cell r="O359">
            <v>1.5</v>
          </cell>
          <cell r="P359">
            <v>1.5</v>
          </cell>
          <cell r="Q359">
            <v>1.5</v>
          </cell>
          <cell r="R359">
            <v>1.5</v>
          </cell>
          <cell r="S359">
            <v>1.5</v>
          </cell>
          <cell r="T359">
            <v>4.5</v>
          </cell>
          <cell r="U359">
            <v>4.5</v>
          </cell>
          <cell r="V359">
            <v>4.5</v>
          </cell>
          <cell r="W359">
            <v>4.5</v>
          </cell>
          <cell r="X359">
            <v>18</v>
          </cell>
        </row>
        <row r="360">
          <cell r="B360">
            <v>365</v>
          </cell>
          <cell r="C360">
            <v>13</v>
          </cell>
          <cell r="D360" t="str">
            <v>Пром. до 750 кВА   СН2</v>
          </cell>
          <cell r="E360">
            <v>1004</v>
          </cell>
          <cell r="F360">
            <v>0</v>
          </cell>
          <cell r="G360">
            <v>0</v>
          </cell>
          <cell r="H360">
            <v>90</v>
          </cell>
          <cell r="I360">
            <v>75</v>
          </cell>
          <cell r="J360">
            <v>65</v>
          </cell>
          <cell r="K360">
            <v>65</v>
          </cell>
          <cell r="L360">
            <v>65</v>
          </cell>
          <cell r="M360">
            <v>60</v>
          </cell>
          <cell r="N360">
            <v>60</v>
          </cell>
          <cell r="O360">
            <v>60</v>
          </cell>
          <cell r="P360">
            <v>60</v>
          </cell>
          <cell r="Q360">
            <v>70</v>
          </cell>
          <cell r="R360">
            <v>75</v>
          </cell>
          <cell r="S360">
            <v>80</v>
          </cell>
          <cell r="T360">
            <v>230</v>
          </cell>
          <cell r="U360">
            <v>190</v>
          </cell>
          <cell r="V360">
            <v>180</v>
          </cell>
          <cell r="W360">
            <v>225</v>
          </cell>
          <cell r="X360">
            <v>825</v>
          </cell>
        </row>
        <row r="361">
          <cell r="B361">
            <v>0</v>
          </cell>
          <cell r="C361">
            <v>23</v>
          </cell>
          <cell r="D361" t="str">
            <v>УИРС ООО НГП</v>
          </cell>
          <cell r="E361">
            <v>1005</v>
          </cell>
          <cell r="F361">
            <v>0</v>
          </cell>
          <cell r="G361">
            <v>0</v>
          </cell>
          <cell r="H361">
            <v>56</v>
          </cell>
          <cell r="I361">
            <v>56</v>
          </cell>
          <cell r="J361">
            <v>55</v>
          </cell>
          <cell r="K361">
            <v>42</v>
          </cell>
          <cell r="L361">
            <v>37</v>
          </cell>
          <cell r="M361">
            <v>35</v>
          </cell>
          <cell r="N361">
            <v>29</v>
          </cell>
          <cell r="O361">
            <v>33</v>
          </cell>
          <cell r="P361">
            <v>40</v>
          </cell>
          <cell r="Q361">
            <v>54</v>
          </cell>
          <cell r="R361">
            <v>56</v>
          </cell>
          <cell r="S361">
            <v>57</v>
          </cell>
          <cell r="T361">
            <v>167</v>
          </cell>
          <cell r="U361">
            <v>114</v>
          </cell>
          <cell r="V361">
            <v>102</v>
          </cell>
          <cell r="W361">
            <v>167</v>
          </cell>
          <cell r="X361">
            <v>550</v>
          </cell>
        </row>
        <row r="362">
          <cell r="B362">
            <v>365</v>
          </cell>
          <cell r="C362">
            <v>12</v>
          </cell>
          <cell r="D362" t="str">
            <v>Пром. до 750 кВА   СН2</v>
          </cell>
          <cell r="E362">
            <v>1006</v>
          </cell>
          <cell r="F362">
            <v>0</v>
          </cell>
          <cell r="G362">
            <v>0</v>
          </cell>
          <cell r="H362">
            <v>42</v>
          </cell>
          <cell r="I362">
            <v>42</v>
          </cell>
          <cell r="J362">
            <v>41</v>
          </cell>
          <cell r="K362">
            <v>30</v>
          </cell>
          <cell r="L362">
            <v>27</v>
          </cell>
          <cell r="M362">
            <v>26</v>
          </cell>
          <cell r="N362">
            <v>22</v>
          </cell>
          <cell r="O362">
            <v>26</v>
          </cell>
          <cell r="P362">
            <v>30</v>
          </cell>
          <cell r="Q362">
            <v>42</v>
          </cell>
          <cell r="R362">
            <v>42</v>
          </cell>
          <cell r="S362">
            <v>42</v>
          </cell>
          <cell r="T362">
            <v>125</v>
          </cell>
          <cell r="U362">
            <v>83</v>
          </cell>
          <cell r="V362">
            <v>78</v>
          </cell>
          <cell r="W362">
            <v>126</v>
          </cell>
          <cell r="X362">
            <v>412</v>
          </cell>
        </row>
        <row r="363">
          <cell r="B363">
            <v>366</v>
          </cell>
          <cell r="C363">
            <v>12</v>
          </cell>
          <cell r="D363" t="str">
            <v>Пром. до 750 кВА   СН2</v>
          </cell>
          <cell r="E363">
            <v>1006</v>
          </cell>
          <cell r="F363">
            <v>0</v>
          </cell>
          <cell r="G363">
            <v>0</v>
          </cell>
          <cell r="H363">
            <v>42</v>
          </cell>
          <cell r="I363">
            <v>42</v>
          </cell>
          <cell r="J363">
            <v>41</v>
          </cell>
          <cell r="K363">
            <v>30</v>
          </cell>
          <cell r="L363">
            <v>27</v>
          </cell>
          <cell r="M363">
            <v>26</v>
          </cell>
          <cell r="N363">
            <v>22</v>
          </cell>
          <cell r="O363">
            <v>26</v>
          </cell>
          <cell r="P363">
            <v>30</v>
          </cell>
          <cell r="Q363">
            <v>42</v>
          </cell>
          <cell r="R363">
            <v>42</v>
          </cell>
          <cell r="S363">
            <v>42</v>
          </cell>
          <cell r="T363">
            <v>125</v>
          </cell>
          <cell r="U363">
            <v>83</v>
          </cell>
          <cell r="V363">
            <v>78</v>
          </cell>
          <cell r="W363">
            <v>126</v>
          </cell>
          <cell r="X363">
            <v>412</v>
          </cell>
        </row>
        <row r="364">
          <cell r="B364">
            <v>0</v>
          </cell>
          <cell r="C364">
            <v>15</v>
          </cell>
          <cell r="D364" t="str">
            <v>Надымгазснабкомплект ООО НГП</v>
          </cell>
          <cell r="E364">
            <v>1006</v>
          </cell>
          <cell r="F364">
            <v>0</v>
          </cell>
          <cell r="G364">
            <v>0</v>
          </cell>
          <cell r="H364">
            <v>211</v>
          </cell>
          <cell r="I364">
            <v>189</v>
          </cell>
          <cell r="J364">
            <v>179.02100000000002</v>
          </cell>
          <cell r="K364">
            <v>149</v>
          </cell>
          <cell r="L364">
            <v>113</v>
          </cell>
          <cell r="M364">
            <v>93</v>
          </cell>
          <cell r="N364">
            <v>88</v>
          </cell>
          <cell r="O364">
            <v>109</v>
          </cell>
          <cell r="P364">
            <v>161</v>
          </cell>
          <cell r="Q364">
            <v>177</v>
          </cell>
          <cell r="R364">
            <v>191</v>
          </cell>
          <cell r="S364">
            <v>209</v>
          </cell>
          <cell r="T364">
            <v>579.02099999999996</v>
          </cell>
          <cell r="U364">
            <v>355</v>
          </cell>
          <cell r="V364">
            <v>358</v>
          </cell>
          <cell r="W364">
            <v>577</v>
          </cell>
          <cell r="X364">
            <v>1869.021</v>
          </cell>
        </row>
        <row r="365">
          <cell r="B365">
            <v>366</v>
          </cell>
          <cell r="C365">
            <v>12</v>
          </cell>
          <cell r="D365" t="str">
            <v>Пром. до 750 кВА   СН2</v>
          </cell>
          <cell r="E365">
            <v>1007</v>
          </cell>
          <cell r="F365">
            <v>0</v>
          </cell>
          <cell r="G365">
            <v>0</v>
          </cell>
          <cell r="H365">
            <v>25</v>
          </cell>
          <cell r="I365">
            <v>22</v>
          </cell>
          <cell r="J365">
            <v>23.5</v>
          </cell>
          <cell r="K365">
            <v>13</v>
          </cell>
          <cell r="L365">
            <v>14</v>
          </cell>
          <cell r="M365">
            <v>13</v>
          </cell>
          <cell r="N365">
            <v>10</v>
          </cell>
          <cell r="O365">
            <v>11</v>
          </cell>
          <cell r="P365">
            <v>20</v>
          </cell>
          <cell r="Q365">
            <v>19</v>
          </cell>
          <cell r="R365">
            <v>20</v>
          </cell>
          <cell r="S365">
            <v>21</v>
          </cell>
          <cell r="T365">
            <v>70.5</v>
          </cell>
          <cell r="U365">
            <v>40</v>
          </cell>
          <cell r="V365">
            <v>41</v>
          </cell>
          <cell r="W365">
            <v>60</v>
          </cell>
          <cell r="X365">
            <v>211.5</v>
          </cell>
        </row>
        <row r="366">
          <cell r="B366">
            <v>360</v>
          </cell>
          <cell r="C366">
            <v>12</v>
          </cell>
          <cell r="D366" t="str">
            <v>Пром. до 750 кВА   СН2</v>
          </cell>
          <cell r="E366">
            <v>1007</v>
          </cell>
          <cell r="F366">
            <v>0</v>
          </cell>
          <cell r="G366">
            <v>0</v>
          </cell>
          <cell r="H366">
            <v>25</v>
          </cell>
          <cell r="I366">
            <v>22</v>
          </cell>
          <cell r="J366">
            <v>23.5</v>
          </cell>
          <cell r="K366">
            <v>13</v>
          </cell>
          <cell r="L366">
            <v>14</v>
          </cell>
          <cell r="M366">
            <v>13</v>
          </cell>
          <cell r="N366">
            <v>10</v>
          </cell>
          <cell r="O366">
            <v>11</v>
          </cell>
          <cell r="P366">
            <v>20</v>
          </cell>
          <cell r="Q366">
            <v>19</v>
          </cell>
          <cell r="R366">
            <v>20</v>
          </cell>
          <cell r="S366">
            <v>21</v>
          </cell>
          <cell r="T366">
            <v>70.5</v>
          </cell>
          <cell r="U366">
            <v>40</v>
          </cell>
          <cell r="V366">
            <v>41</v>
          </cell>
          <cell r="W366">
            <v>60</v>
          </cell>
          <cell r="X366">
            <v>211.5</v>
          </cell>
        </row>
        <row r="367">
          <cell r="B367">
            <v>363</v>
          </cell>
          <cell r="C367">
            <v>84</v>
          </cell>
          <cell r="D367" t="str">
            <v>Пром. до 750 кВА   СН2</v>
          </cell>
          <cell r="E367">
            <v>1007</v>
          </cell>
          <cell r="F367">
            <v>1004</v>
          </cell>
          <cell r="G367">
            <v>0</v>
          </cell>
          <cell r="H367">
            <v>21</v>
          </cell>
          <cell r="I367">
            <v>22</v>
          </cell>
          <cell r="J367">
            <v>16.521000000000001</v>
          </cell>
          <cell r="K367">
            <v>21</v>
          </cell>
          <cell r="L367">
            <v>18</v>
          </cell>
          <cell r="M367">
            <v>17</v>
          </cell>
          <cell r="N367">
            <v>20</v>
          </cell>
          <cell r="O367">
            <v>19</v>
          </cell>
          <cell r="P367">
            <v>20</v>
          </cell>
          <cell r="Q367">
            <v>21</v>
          </cell>
          <cell r="R367">
            <v>22</v>
          </cell>
          <cell r="S367">
            <v>23</v>
          </cell>
          <cell r="T367">
            <v>59.521000000000001</v>
          </cell>
          <cell r="U367">
            <v>56</v>
          </cell>
          <cell r="V367">
            <v>59</v>
          </cell>
          <cell r="W367">
            <v>66</v>
          </cell>
          <cell r="X367">
            <v>240.52100000000002</v>
          </cell>
        </row>
        <row r="368">
          <cell r="B368">
            <v>364</v>
          </cell>
          <cell r="C368">
            <v>13</v>
          </cell>
          <cell r="D368" t="str">
            <v>Пром. до 750 кВА   СН2</v>
          </cell>
          <cell r="E368">
            <v>1006</v>
          </cell>
          <cell r="F368">
            <v>0</v>
          </cell>
          <cell r="G368">
            <v>0</v>
          </cell>
          <cell r="H368">
            <v>76</v>
          </cell>
          <cell r="I368">
            <v>74</v>
          </cell>
          <cell r="J368">
            <v>68</v>
          </cell>
          <cell r="K368">
            <v>60</v>
          </cell>
          <cell r="L368">
            <v>40</v>
          </cell>
          <cell r="M368">
            <v>30</v>
          </cell>
          <cell r="N368">
            <v>25</v>
          </cell>
          <cell r="O368">
            <v>40</v>
          </cell>
          <cell r="P368">
            <v>60</v>
          </cell>
          <cell r="Q368">
            <v>70</v>
          </cell>
          <cell r="R368">
            <v>74</v>
          </cell>
          <cell r="S368">
            <v>80</v>
          </cell>
          <cell r="T368">
            <v>218</v>
          </cell>
          <cell r="U368">
            <v>130</v>
          </cell>
          <cell r="V368">
            <v>125</v>
          </cell>
          <cell r="W368">
            <v>224</v>
          </cell>
          <cell r="X368">
            <v>697</v>
          </cell>
        </row>
        <row r="369">
          <cell r="B369">
            <v>361</v>
          </cell>
          <cell r="C369">
            <v>26</v>
          </cell>
          <cell r="D369" t="str">
            <v>Непромышленные потребители НН</v>
          </cell>
          <cell r="E369">
            <v>1006</v>
          </cell>
          <cell r="F369">
            <v>0</v>
          </cell>
          <cell r="G369">
            <v>0</v>
          </cell>
          <cell r="H369">
            <v>1</v>
          </cell>
          <cell r="I369">
            <v>1</v>
          </cell>
          <cell r="J369">
            <v>1</v>
          </cell>
          <cell r="K369">
            <v>1</v>
          </cell>
          <cell r="L369">
            <v>1</v>
          </cell>
          <cell r="M369">
            <v>1</v>
          </cell>
          <cell r="N369">
            <v>1</v>
          </cell>
          <cell r="O369">
            <v>1</v>
          </cell>
          <cell r="P369">
            <v>1</v>
          </cell>
          <cell r="Q369">
            <v>1</v>
          </cell>
          <cell r="R369">
            <v>1</v>
          </cell>
          <cell r="S369">
            <v>1</v>
          </cell>
          <cell r="T369">
            <v>3</v>
          </cell>
          <cell r="U369">
            <v>3</v>
          </cell>
          <cell r="V369">
            <v>3</v>
          </cell>
          <cell r="W369">
            <v>3</v>
          </cell>
          <cell r="X369">
            <v>12</v>
          </cell>
        </row>
        <row r="370">
          <cell r="B370">
            <v>367</v>
          </cell>
          <cell r="C370">
            <v>14</v>
          </cell>
          <cell r="D370" t="str">
            <v>Пром. до 750 кВА   СН2</v>
          </cell>
          <cell r="E370">
            <v>1014</v>
          </cell>
          <cell r="F370">
            <v>1007</v>
          </cell>
          <cell r="G370">
            <v>0</v>
          </cell>
          <cell r="H370">
            <v>48</v>
          </cell>
          <cell r="I370">
            <v>40</v>
          </cell>
          <cell r="J370">
            <v>40</v>
          </cell>
          <cell r="K370">
            <v>30</v>
          </cell>
          <cell r="L370">
            <v>20</v>
          </cell>
          <cell r="M370">
            <v>18</v>
          </cell>
          <cell r="N370">
            <v>20</v>
          </cell>
          <cell r="O370">
            <v>24</v>
          </cell>
          <cell r="P370">
            <v>38</v>
          </cell>
          <cell r="Q370">
            <v>40</v>
          </cell>
          <cell r="R370">
            <v>44</v>
          </cell>
          <cell r="S370">
            <v>50</v>
          </cell>
          <cell r="T370">
            <v>128</v>
          </cell>
          <cell r="U370">
            <v>68</v>
          </cell>
          <cell r="V370">
            <v>82</v>
          </cell>
          <cell r="W370">
            <v>134</v>
          </cell>
          <cell r="X370">
            <v>412</v>
          </cell>
        </row>
        <row r="371">
          <cell r="B371">
            <v>0</v>
          </cell>
          <cell r="C371">
            <v>100</v>
          </cell>
          <cell r="D371" t="str">
            <v>Новый Абонент</v>
          </cell>
          <cell r="E371">
            <v>1014</v>
          </cell>
          <cell r="F371">
            <v>1007</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row>
        <row r="372">
          <cell r="B372">
            <v>367</v>
          </cell>
          <cell r="C372">
            <v>11</v>
          </cell>
          <cell r="D372" t="str">
            <v>Пром. до 750 кВА   ВН</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row>
        <row r="373">
          <cell r="B373">
            <v>368</v>
          </cell>
          <cell r="C373">
            <v>11</v>
          </cell>
          <cell r="D373" t="str">
            <v>Пром. до 750 кВА   ВН</v>
          </cell>
          <cell r="E373">
            <v>0</v>
          </cell>
          <cell r="F373">
            <v>0</v>
          </cell>
          <cell r="G373">
            <v>0</v>
          </cell>
          <cell r="H373">
            <v>0.4</v>
          </cell>
          <cell r="I373">
            <v>0.4</v>
          </cell>
          <cell r="J373">
            <v>0.3</v>
          </cell>
          <cell r="K373">
            <v>0.3</v>
          </cell>
          <cell r="L373">
            <v>0.2</v>
          </cell>
          <cell r="M373">
            <v>0.1</v>
          </cell>
          <cell r="N373">
            <v>0.1</v>
          </cell>
          <cell r="O373">
            <v>0.2</v>
          </cell>
          <cell r="P373">
            <v>0.3</v>
          </cell>
          <cell r="Q373">
            <v>0.4</v>
          </cell>
          <cell r="R373">
            <v>0.4</v>
          </cell>
          <cell r="S373">
            <v>0.4</v>
          </cell>
          <cell r="T373">
            <v>0</v>
          </cell>
          <cell r="U373">
            <v>0</v>
          </cell>
          <cell r="V373">
            <v>0</v>
          </cell>
          <cell r="W373">
            <v>0</v>
          </cell>
          <cell r="X373">
            <v>0</v>
          </cell>
        </row>
        <row r="374">
          <cell r="B374">
            <v>0</v>
          </cell>
          <cell r="C374">
            <v>12</v>
          </cell>
          <cell r="D374" t="str">
            <v>ОАО "Надымская Роспечать"</v>
          </cell>
          <cell r="E374">
            <v>0</v>
          </cell>
          <cell r="F374">
            <v>0</v>
          </cell>
          <cell r="G374">
            <v>0</v>
          </cell>
          <cell r="H374">
            <v>0.4</v>
          </cell>
          <cell r="I374">
            <v>0.4</v>
          </cell>
          <cell r="J374">
            <v>0.3</v>
          </cell>
          <cell r="K374">
            <v>0.3</v>
          </cell>
          <cell r="L374">
            <v>0.2</v>
          </cell>
          <cell r="M374">
            <v>0.1</v>
          </cell>
          <cell r="N374">
            <v>0.1</v>
          </cell>
          <cell r="O374">
            <v>0.2</v>
          </cell>
          <cell r="P374">
            <v>0.3</v>
          </cell>
          <cell r="Q374">
            <v>0.4</v>
          </cell>
          <cell r="R374">
            <v>0.4</v>
          </cell>
          <cell r="S374">
            <v>0.4</v>
          </cell>
          <cell r="T374">
            <v>1.1000000000000001</v>
          </cell>
          <cell r="U374">
            <v>0.6</v>
          </cell>
          <cell r="V374">
            <v>0.60000000000000009</v>
          </cell>
          <cell r="W374">
            <v>1.2000000000000002</v>
          </cell>
          <cell r="X374">
            <v>3.5</v>
          </cell>
        </row>
        <row r="375">
          <cell r="B375">
            <v>368</v>
          </cell>
          <cell r="C375">
            <v>26</v>
          </cell>
          <cell r="D375" t="str">
            <v>Непромышленные потребители НН</v>
          </cell>
          <cell r="E375">
            <v>1007</v>
          </cell>
          <cell r="F375">
            <v>1004</v>
          </cell>
          <cell r="G375">
            <v>0</v>
          </cell>
          <cell r="H375">
            <v>0.4</v>
          </cell>
          <cell r="I375">
            <v>0.4</v>
          </cell>
          <cell r="J375">
            <v>0.3</v>
          </cell>
          <cell r="K375">
            <v>0.3</v>
          </cell>
          <cell r="L375">
            <v>0.2</v>
          </cell>
          <cell r="M375">
            <v>0.1</v>
          </cell>
          <cell r="N375">
            <v>0.1</v>
          </cell>
          <cell r="O375">
            <v>0.2</v>
          </cell>
          <cell r="P375">
            <v>0.3</v>
          </cell>
          <cell r="Q375">
            <v>0.4</v>
          </cell>
          <cell r="R375">
            <v>0.4</v>
          </cell>
          <cell r="S375">
            <v>0.4</v>
          </cell>
          <cell r="T375">
            <v>1.1000000000000001</v>
          </cell>
          <cell r="U375">
            <v>0.6</v>
          </cell>
          <cell r="V375">
            <v>0.60000000000000009</v>
          </cell>
          <cell r="W375">
            <v>1.2000000000000002</v>
          </cell>
          <cell r="X375">
            <v>3.5</v>
          </cell>
        </row>
        <row r="376">
          <cell r="B376">
            <v>369</v>
          </cell>
          <cell r="C376">
            <v>26</v>
          </cell>
          <cell r="D376" t="str">
            <v>Непромышленные потребители НН</v>
          </cell>
          <cell r="E376">
            <v>1007</v>
          </cell>
          <cell r="F376">
            <v>1004</v>
          </cell>
          <cell r="G376">
            <v>0</v>
          </cell>
          <cell r="H376">
            <v>0.4</v>
          </cell>
          <cell r="I376">
            <v>0.4</v>
          </cell>
          <cell r="J376">
            <v>0.3</v>
          </cell>
          <cell r="K376">
            <v>0.3</v>
          </cell>
          <cell r="L376">
            <v>0.2</v>
          </cell>
          <cell r="M376">
            <v>0.1</v>
          </cell>
          <cell r="N376">
            <v>0.1</v>
          </cell>
          <cell r="O376">
            <v>0.2</v>
          </cell>
          <cell r="P376">
            <v>0.3</v>
          </cell>
          <cell r="Q376">
            <v>0.4</v>
          </cell>
          <cell r="R376">
            <v>0.4</v>
          </cell>
          <cell r="S376">
            <v>0.4</v>
          </cell>
          <cell r="T376">
            <v>0</v>
          </cell>
          <cell r="U376">
            <v>0</v>
          </cell>
          <cell r="V376">
            <v>0</v>
          </cell>
          <cell r="W376">
            <v>0</v>
          </cell>
          <cell r="X376">
            <v>0</v>
          </cell>
        </row>
        <row r="377">
          <cell r="B377">
            <v>0</v>
          </cell>
          <cell r="C377">
            <v>12</v>
          </cell>
          <cell r="D377" t="str">
            <v>Управление РВР ООО НГП</v>
          </cell>
          <cell r="E377">
            <v>0</v>
          </cell>
          <cell r="F377">
            <v>0</v>
          </cell>
          <cell r="G377">
            <v>0</v>
          </cell>
          <cell r="H377">
            <v>103</v>
          </cell>
          <cell r="I377">
            <v>102</v>
          </cell>
          <cell r="J377">
            <v>93</v>
          </cell>
          <cell r="K377">
            <v>96</v>
          </cell>
          <cell r="L377">
            <v>75</v>
          </cell>
          <cell r="M377">
            <v>85</v>
          </cell>
          <cell r="N377">
            <v>68</v>
          </cell>
          <cell r="O377">
            <v>77</v>
          </cell>
          <cell r="P377">
            <v>68</v>
          </cell>
          <cell r="Q377">
            <v>87</v>
          </cell>
          <cell r="R377">
            <v>90</v>
          </cell>
          <cell r="S377">
            <v>112</v>
          </cell>
          <cell r="T377">
            <v>298</v>
          </cell>
          <cell r="U377">
            <v>256</v>
          </cell>
          <cell r="V377">
            <v>213</v>
          </cell>
          <cell r="W377">
            <v>289</v>
          </cell>
          <cell r="X377">
            <v>1056</v>
          </cell>
        </row>
        <row r="378">
          <cell r="B378">
            <v>369</v>
          </cell>
          <cell r="C378">
            <v>12</v>
          </cell>
          <cell r="D378" t="str">
            <v>Пром. до 750 кВА   СН2</v>
          </cell>
          <cell r="E378">
            <v>1007</v>
          </cell>
          <cell r="F378">
            <v>0</v>
          </cell>
          <cell r="G378">
            <v>0</v>
          </cell>
          <cell r="H378">
            <v>80</v>
          </cell>
          <cell r="I378">
            <v>77</v>
          </cell>
          <cell r="J378">
            <v>68</v>
          </cell>
          <cell r="K378">
            <v>75</v>
          </cell>
          <cell r="L378">
            <v>60</v>
          </cell>
          <cell r="M378">
            <v>70</v>
          </cell>
          <cell r="N378">
            <v>53</v>
          </cell>
          <cell r="O378">
            <v>62</v>
          </cell>
          <cell r="P378">
            <v>50</v>
          </cell>
          <cell r="Q378">
            <v>70</v>
          </cell>
          <cell r="R378">
            <v>70</v>
          </cell>
          <cell r="S378">
            <v>85</v>
          </cell>
          <cell r="T378">
            <v>225</v>
          </cell>
          <cell r="U378">
            <v>205</v>
          </cell>
          <cell r="V378">
            <v>165</v>
          </cell>
          <cell r="W378">
            <v>225</v>
          </cell>
          <cell r="X378">
            <v>820</v>
          </cell>
        </row>
        <row r="379">
          <cell r="B379">
            <v>370</v>
          </cell>
          <cell r="C379">
            <v>12</v>
          </cell>
          <cell r="D379" t="str">
            <v>Пром. до 750 кВА   СН2</v>
          </cell>
          <cell r="E379">
            <v>1007</v>
          </cell>
          <cell r="F379">
            <v>0</v>
          </cell>
          <cell r="G379">
            <v>0</v>
          </cell>
          <cell r="H379">
            <v>80</v>
          </cell>
          <cell r="I379">
            <v>77</v>
          </cell>
          <cell r="J379">
            <v>68</v>
          </cell>
          <cell r="K379">
            <v>75</v>
          </cell>
          <cell r="L379">
            <v>60</v>
          </cell>
          <cell r="M379">
            <v>70</v>
          </cell>
          <cell r="N379">
            <v>53</v>
          </cell>
          <cell r="O379">
            <v>62</v>
          </cell>
          <cell r="P379">
            <v>50</v>
          </cell>
          <cell r="Q379">
            <v>70</v>
          </cell>
          <cell r="R379">
            <v>70</v>
          </cell>
          <cell r="S379">
            <v>85</v>
          </cell>
          <cell r="T379">
            <v>225</v>
          </cell>
          <cell r="U379">
            <v>205</v>
          </cell>
          <cell r="V379">
            <v>165</v>
          </cell>
          <cell r="W379">
            <v>225</v>
          </cell>
          <cell r="X379">
            <v>820</v>
          </cell>
        </row>
        <row r="380">
          <cell r="B380">
            <v>0</v>
          </cell>
          <cell r="C380">
            <v>13</v>
          </cell>
          <cell r="D380" t="str">
            <v>Новый Абонент</v>
          </cell>
          <cell r="E380">
            <v>1006</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row>
        <row r="381">
          <cell r="B381">
            <v>370</v>
          </cell>
          <cell r="C381">
            <v>11</v>
          </cell>
          <cell r="D381" t="str">
            <v>Пром. до 750 кВА   ВН</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row>
        <row r="382">
          <cell r="B382">
            <v>371</v>
          </cell>
          <cell r="C382">
            <v>11</v>
          </cell>
          <cell r="D382" t="str">
            <v>Пром. до 750 кВА   ВН</v>
          </cell>
          <cell r="E382">
            <v>0</v>
          </cell>
          <cell r="F382">
            <v>0</v>
          </cell>
          <cell r="G382">
            <v>0</v>
          </cell>
          <cell r="H382">
            <v>50.168999999999997</v>
          </cell>
          <cell r="I382">
            <v>47.168999999999997</v>
          </cell>
          <cell r="J382">
            <v>49.168999999999997</v>
          </cell>
          <cell r="K382">
            <v>42.168999999999997</v>
          </cell>
          <cell r="L382">
            <v>34.168999999999997</v>
          </cell>
          <cell r="M382">
            <v>30.169</v>
          </cell>
          <cell r="N382">
            <v>31.169</v>
          </cell>
          <cell r="O382">
            <v>31.169</v>
          </cell>
          <cell r="P382">
            <v>34.168999999999997</v>
          </cell>
          <cell r="Q382">
            <v>36.168999999999997</v>
          </cell>
          <cell r="R382">
            <v>42.168999999999997</v>
          </cell>
          <cell r="S382">
            <v>49.168999999999997</v>
          </cell>
          <cell r="T382">
            <v>0</v>
          </cell>
          <cell r="U382">
            <v>0</v>
          </cell>
          <cell r="V382">
            <v>0</v>
          </cell>
          <cell r="W382">
            <v>0</v>
          </cell>
          <cell r="X382">
            <v>0</v>
          </cell>
        </row>
        <row r="383">
          <cell r="B383">
            <v>0</v>
          </cell>
          <cell r="C383">
            <v>12</v>
          </cell>
          <cell r="D383" t="str">
            <v>Управление Связи ООО НГП</v>
          </cell>
          <cell r="E383">
            <v>0</v>
          </cell>
          <cell r="F383">
            <v>0</v>
          </cell>
          <cell r="G383">
            <v>0</v>
          </cell>
          <cell r="H383">
            <v>50.168999999999997</v>
          </cell>
          <cell r="I383">
            <v>47.168999999999997</v>
          </cell>
          <cell r="J383">
            <v>49.168999999999997</v>
          </cell>
          <cell r="K383">
            <v>42.168999999999997</v>
          </cell>
          <cell r="L383">
            <v>34.168999999999997</v>
          </cell>
          <cell r="M383">
            <v>30.169</v>
          </cell>
          <cell r="N383">
            <v>31.169</v>
          </cell>
          <cell r="O383">
            <v>31.169</v>
          </cell>
          <cell r="P383">
            <v>34.168999999999997</v>
          </cell>
          <cell r="Q383">
            <v>36.168999999999997</v>
          </cell>
          <cell r="R383">
            <v>42.168999999999997</v>
          </cell>
          <cell r="S383">
            <v>49.168999999999997</v>
          </cell>
          <cell r="T383">
            <v>146.50700000000001</v>
          </cell>
          <cell r="U383">
            <v>106.50699999999999</v>
          </cell>
          <cell r="V383">
            <v>96.507000000000005</v>
          </cell>
          <cell r="W383">
            <v>127.50699999999999</v>
          </cell>
          <cell r="X383">
            <v>477.02799999999991</v>
          </cell>
        </row>
        <row r="384">
          <cell r="B384">
            <v>371</v>
          </cell>
          <cell r="C384">
            <v>15</v>
          </cell>
          <cell r="D384" t="str">
            <v>Пром. до 750 кВА   НН</v>
          </cell>
          <cell r="E384">
            <v>1007</v>
          </cell>
          <cell r="F384">
            <v>0</v>
          </cell>
          <cell r="G384">
            <v>0</v>
          </cell>
          <cell r="H384">
            <v>3</v>
          </cell>
          <cell r="I384">
            <v>3</v>
          </cell>
          <cell r="J384">
            <v>3</v>
          </cell>
          <cell r="K384">
            <v>3</v>
          </cell>
          <cell r="L384">
            <v>3</v>
          </cell>
          <cell r="M384">
            <v>3</v>
          </cell>
          <cell r="N384">
            <v>3</v>
          </cell>
          <cell r="O384">
            <v>3</v>
          </cell>
          <cell r="P384">
            <v>3</v>
          </cell>
          <cell r="Q384">
            <v>3</v>
          </cell>
          <cell r="R384">
            <v>3</v>
          </cell>
          <cell r="S384">
            <v>3</v>
          </cell>
          <cell r="T384">
            <v>9</v>
          </cell>
          <cell r="U384">
            <v>9</v>
          </cell>
          <cell r="V384">
            <v>9</v>
          </cell>
          <cell r="W384">
            <v>9</v>
          </cell>
          <cell r="X384">
            <v>36</v>
          </cell>
        </row>
        <row r="385">
          <cell r="B385">
            <v>366</v>
          </cell>
          <cell r="C385">
            <v>15</v>
          </cell>
          <cell r="D385" t="str">
            <v>Пром. до 750 кВА   НН</v>
          </cell>
          <cell r="E385">
            <v>1007</v>
          </cell>
          <cell r="F385">
            <v>0</v>
          </cell>
          <cell r="G385">
            <v>0</v>
          </cell>
          <cell r="H385">
            <v>3</v>
          </cell>
          <cell r="I385">
            <v>3</v>
          </cell>
          <cell r="J385">
            <v>3</v>
          </cell>
          <cell r="K385">
            <v>3</v>
          </cell>
          <cell r="L385">
            <v>3</v>
          </cell>
          <cell r="M385">
            <v>3</v>
          </cell>
          <cell r="N385">
            <v>3</v>
          </cell>
          <cell r="O385">
            <v>3</v>
          </cell>
          <cell r="P385">
            <v>3</v>
          </cell>
          <cell r="Q385">
            <v>3</v>
          </cell>
          <cell r="R385">
            <v>3</v>
          </cell>
          <cell r="S385">
            <v>3</v>
          </cell>
          <cell r="T385">
            <v>9</v>
          </cell>
          <cell r="U385">
            <v>9</v>
          </cell>
          <cell r="V385">
            <v>9</v>
          </cell>
          <cell r="W385">
            <v>9</v>
          </cell>
          <cell r="X385">
            <v>36</v>
          </cell>
        </row>
        <row r="386">
          <cell r="C386">
            <v>12</v>
          </cell>
          <cell r="D386" t="str">
            <v>Пром. до 750 кВА   СН2</v>
          </cell>
          <cell r="E386">
            <v>1004</v>
          </cell>
          <cell r="F386">
            <v>0</v>
          </cell>
          <cell r="G386">
            <v>0</v>
          </cell>
          <cell r="H386">
            <v>46</v>
          </cell>
          <cell r="I386">
            <v>43</v>
          </cell>
          <cell r="J386">
            <v>45</v>
          </cell>
          <cell r="K386">
            <v>38</v>
          </cell>
          <cell r="L386">
            <v>30</v>
          </cell>
          <cell r="M386">
            <v>26</v>
          </cell>
          <cell r="N386">
            <v>27</v>
          </cell>
          <cell r="O386">
            <v>27</v>
          </cell>
          <cell r="P386">
            <v>30</v>
          </cell>
          <cell r="Q386">
            <v>32</v>
          </cell>
          <cell r="R386">
            <v>38</v>
          </cell>
          <cell r="S386">
            <v>45</v>
          </cell>
          <cell r="T386">
            <v>0</v>
          </cell>
          <cell r="U386">
            <v>0</v>
          </cell>
          <cell r="V386">
            <v>0</v>
          </cell>
          <cell r="W386">
            <v>0</v>
          </cell>
          <cell r="X386">
            <v>0</v>
          </cell>
        </row>
        <row r="387">
          <cell r="B387">
            <v>372</v>
          </cell>
          <cell r="C387">
            <v>13</v>
          </cell>
          <cell r="D387" t="str">
            <v>Пром. до 750 кВА   СН2</v>
          </cell>
          <cell r="E387">
            <v>0</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row>
        <row r="388">
          <cell r="B388">
            <v>0</v>
          </cell>
          <cell r="C388">
            <v>17</v>
          </cell>
          <cell r="D388" t="str">
            <v>Управление ФСКН России по ЯНАО</v>
          </cell>
          <cell r="E388">
            <v>1007</v>
          </cell>
          <cell r="F388">
            <v>1012</v>
          </cell>
          <cell r="G388">
            <v>0</v>
          </cell>
          <cell r="H388">
            <v>3</v>
          </cell>
          <cell r="I388">
            <v>3</v>
          </cell>
          <cell r="J388">
            <v>3</v>
          </cell>
          <cell r="K388">
            <v>2</v>
          </cell>
          <cell r="L388">
            <v>2</v>
          </cell>
          <cell r="M388">
            <v>2</v>
          </cell>
          <cell r="N388">
            <v>2</v>
          </cell>
          <cell r="O388">
            <v>2</v>
          </cell>
          <cell r="P388">
            <v>3</v>
          </cell>
          <cell r="Q388">
            <v>3</v>
          </cell>
          <cell r="R388">
            <v>3</v>
          </cell>
          <cell r="S388">
            <v>4</v>
          </cell>
          <cell r="T388">
            <v>9</v>
          </cell>
          <cell r="U388">
            <v>6</v>
          </cell>
          <cell r="V388">
            <v>7</v>
          </cell>
          <cell r="W388">
            <v>10</v>
          </cell>
          <cell r="X388">
            <v>32</v>
          </cell>
        </row>
        <row r="389">
          <cell r="B389">
            <v>372</v>
          </cell>
          <cell r="C389">
            <v>32</v>
          </cell>
          <cell r="D389" t="str">
            <v>Непром. Бюджетные СН2</v>
          </cell>
          <cell r="E389">
            <v>1007</v>
          </cell>
          <cell r="F389">
            <v>1004</v>
          </cell>
          <cell r="G389">
            <v>0</v>
          </cell>
          <cell r="H389">
            <v>3</v>
          </cell>
          <cell r="I389">
            <v>3</v>
          </cell>
          <cell r="J389">
            <v>3</v>
          </cell>
          <cell r="K389">
            <v>2</v>
          </cell>
          <cell r="L389">
            <v>2</v>
          </cell>
          <cell r="M389">
            <v>2</v>
          </cell>
          <cell r="N389">
            <v>2</v>
          </cell>
          <cell r="O389">
            <v>2</v>
          </cell>
          <cell r="P389">
            <v>3</v>
          </cell>
          <cell r="Q389">
            <v>3</v>
          </cell>
          <cell r="R389">
            <v>3</v>
          </cell>
          <cell r="S389">
            <v>4</v>
          </cell>
          <cell r="T389">
            <v>9</v>
          </cell>
          <cell r="U389">
            <v>6</v>
          </cell>
          <cell r="V389">
            <v>7</v>
          </cell>
          <cell r="W389">
            <v>10</v>
          </cell>
          <cell r="X389">
            <v>32</v>
          </cell>
        </row>
        <row r="390">
          <cell r="B390">
            <v>373</v>
          </cell>
          <cell r="C390">
            <v>32</v>
          </cell>
          <cell r="D390" t="str">
            <v>Непром. Бюджетные СН2</v>
          </cell>
          <cell r="E390">
            <v>1007</v>
          </cell>
          <cell r="F390">
            <v>1004</v>
          </cell>
          <cell r="G390">
            <v>0</v>
          </cell>
          <cell r="H390">
            <v>3</v>
          </cell>
          <cell r="I390">
            <v>3</v>
          </cell>
          <cell r="J390">
            <v>3</v>
          </cell>
          <cell r="K390">
            <v>2</v>
          </cell>
          <cell r="L390">
            <v>2</v>
          </cell>
          <cell r="M390">
            <v>2</v>
          </cell>
          <cell r="N390">
            <v>2</v>
          </cell>
          <cell r="O390">
            <v>2</v>
          </cell>
          <cell r="P390">
            <v>3</v>
          </cell>
          <cell r="Q390">
            <v>3</v>
          </cell>
          <cell r="R390">
            <v>3</v>
          </cell>
          <cell r="S390">
            <v>4</v>
          </cell>
          <cell r="T390">
            <v>0</v>
          </cell>
          <cell r="U390">
            <v>0</v>
          </cell>
          <cell r="V390">
            <v>0</v>
          </cell>
          <cell r="W390">
            <v>0</v>
          </cell>
          <cell r="X390">
            <v>0</v>
          </cell>
        </row>
        <row r="391">
          <cell r="B391">
            <v>0</v>
          </cell>
          <cell r="C391">
            <v>12</v>
          </cell>
          <cell r="D391" t="str">
            <v>УТС "Югорскгазтелеком"</v>
          </cell>
          <cell r="E391">
            <v>0</v>
          </cell>
          <cell r="F391">
            <v>0</v>
          </cell>
          <cell r="G391">
            <v>0</v>
          </cell>
          <cell r="H391">
            <v>14.5</v>
          </cell>
          <cell r="I391">
            <v>14.5</v>
          </cell>
          <cell r="J391">
            <v>14.5</v>
          </cell>
          <cell r="K391">
            <v>14.5</v>
          </cell>
          <cell r="L391">
            <v>14.5</v>
          </cell>
          <cell r="M391">
            <v>14.5</v>
          </cell>
          <cell r="N391">
            <v>14.5</v>
          </cell>
          <cell r="O391">
            <v>14.5</v>
          </cell>
          <cell r="P391">
            <v>14.5</v>
          </cell>
          <cell r="Q391">
            <v>14.5</v>
          </cell>
          <cell r="R391">
            <v>14.5</v>
          </cell>
          <cell r="S391">
            <v>14.5</v>
          </cell>
          <cell r="T391">
            <v>43.5</v>
          </cell>
          <cell r="U391">
            <v>43.5</v>
          </cell>
          <cell r="V391">
            <v>43.5</v>
          </cell>
          <cell r="W391">
            <v>43.5</v>
          </cell>
          <cell r="X391">
            <v>174</v>
          </cell>
        </row>
        <row r="392">
          <cell r="B392">
            <v>373</v>
          </cell>
          <cell r="C392">
            <v>12</v>
          </cell>
          <cell r="D392" t="str">
            <v>Пром. до 750 кВА   СН2</v>
          </cell>
          <cell r="E392">
            <v>1007</v>
          </cell>
          <cell r="F392">
            <v>0</v>
          </cell>
          <cell r="G392">
            <v>0</v>
          </cell>
          <cell r="H392">
            <v>14.5</v>
          </cell>
          <cell r="I392">
            <v>14.5</v>
          </cell>
          <cell r="J392">
            <v>14.5</v>
          </cell>
          <cell r="K392">
            <v>14.5</v>
          </cell>
          <cell r="L392">
            <v>14.5</v>
          </cell>
          <cell r="M392">
            <v>14.5</v>
          </cell>
          <cell r="N392">
            <v>14.5</v>
          </cell>
          <cell r="O392">
            <v>14.5</v>
          </cell>
          <cell r="P392">
            <v>14.5</v>
          </cell>
          <cell r="Q392">
            <v>14.5</v>
          </cell>
          <cell r="R392">
            <v>14.5</v>
          </cell>
          <cell r="S392">
            <v>14.5</v>
          </cell>
          <cell r="T392">
            <v>43.5</v>
          </cell>
          <cell r="U392">
            <v>43.5</v>
          </cell>
          <cell r="V392">
            <v>43.5</v>
          </cell>
          <cell r="W392">
            <v>43.5</v>
          </cell>
          <cell r="X392">
            <v>174</v>
          </cell>
        </row>
        <row r="393">
          <cell r="B393">
            <v>374</v>
          </cell>
          <cell r="C393">
            <v>12</v>
          </cell>
          <cell r="D393" t="str">
            <v>Пром. до 750 кВА   СН2</v>
          </cell>
          <cell r="E393">
            <v>1007</v>
          </cell>
          <cell r="F393">
            <v>0</v>
          </cell>
          <cell r="G393">
            <v>0</v>
          </cell>
          <cell r="H393">
            <v>14.5</v>
          </cell>
          <cell r="I393">
            <v>14.5</v>
          </cell>
          <cell r="J393">
            <v>14.5</v>
          </cell>
          <cell r="K393">
            <v>14.5</v>
          </cell>
          <cell r="L393">
            <v>14.5</v>
          </cell>
          <cell r="M393">
            <v>14.5</v>
          </cell>
          <cell r="N393">
            <v>14.5</v>
          </cell>
          <cell r="O393">
            <v>14.5</v>
          </cell>
          <cell r="P393">
            <v>14.5</v>
          </cell>
          <cell r="Q393">
            <v>14.5</v>
          </cell>
          <cell r="R393">
            <v>14.5</v>
          </cell>
          <cell r="S393">
            <v>14.5</v>
          </cell>
          <cell r="T393">
            <v>0</v>
          </cell>
          <cell r="U393">
            <v>0</v>
          </cell>
          <cell r="V393">
            <v>0</v>
          </cell>
          <cell r="W393">
            <v>0</v>
          </cell>
          <cell r="X393">
            <v>0</v>
          </cell>
        </row>
        <row r="394">
          <cell r="B394">
            <v>0</v>
          </cell>
          <cell r="C394">
            <v>15</v>
          </cell>
          <cell r="D394" t="str">
            <v xml:space="preserve">ФГУЗ Центр гигиены ЯНАО </v>
          </cell>
          <cell r="E394">
            <v>0</v>
          </cell>
          <cell r="F394">
            <v>0</v>
          </cell>
          <cell r="G394">
            <v>0</v>
          </cell>
          <cell r="H394">
            <v>16</v>
          </cell>
          <cell r="I394">
            <v>15</v>
          </cell>
          <cell r="J394">
            <v>13</v>
          </cell>
          <cell r="K394">
            <v>12</v>
          </cell>
          <cell r="L394">
            <v>11</v>
          </cell>
          <cell r="M394">
            <v>10</v>
          </cell>
          <cell r="N394">
            <v>10</v>
          </cell>
          <cell r="O394">
            <v>10</v>
          </cell>
          <cell r="P394">
            <v>11</v>
          </cell>
          <cell r="Q394">
            <v>11</v>
          </cell>
          <cell r="R394">
            <v>14</v>
          </cell>
          <cell r="S394">
            <v>21</v>
          </cell>
          <cell r="T394">
            <v>44</v>
          </cell>
          <cell r="U394">
            <v>33</v>
          </cell>
          <cell r="V394">
            <v>31</v>
          </cell>
          <cell r="W394">
            <v>46</v>
          </cell>
          <cell r="X394">
            <v>154</v>
          </cell>
        </row>
        <row r="395">
          <cell r="B395">
            <v>374</v>
          </cell>
          <cell r="C395">
            <v>34</v>
          </cell>
          <cell r="D395" t="str">
            <v>Непром. Бюджетные НН</v>
          </cell>
          <cell r="E395">
            <v>1007</v>
          </cell>
          <cell r="F395">
            <v>0</v>
          </cell>
          <cell r="G395">
            <v>0</v>
          </cell>
          <cell r="H395">
            <v>14</v>
          </cell>
          <cell r="I395">
            <v>14</v>
          </cell>
          <cell r="J395">
            <v>12</v>
          </cell>
          <cell r="K395">
            <v>11</v>
          </cell>
          <cell r="L395">
            <v>10</v>
          </cell>
          <cell r="M395">
            <v>9</v>
          </cell>
          <cell r="N395">
            <v>9</v>
          </cell>
          <cell r="O395">
            <v>9</v>
          </cell>
          <cell r="P395">
            <v>10</v>
          </cell>
          <cell r="Q395">
            <v>10</v>
          </cell>
          <cell r="R395">
            <v>13</v>
          </cell>
          <cell r="S395">
            <v>19</v>
          </cell>
          <cell r="T395">
            <v>40</v>
          </cell>
          <cell r="U395">
            <v>30</v>
          </cell>
          <cell r="V395">
            <v>28</v>
          </cell>
          <cell r="W395">
            <v>42</v>
          </cell>
          <cell r="X395">
            <v>140</v>
          </cell>
        </row>
        <row r="396">
          <cell r="B396">
            <v>375</v>
          </cell>
          <cell r="C396">
            <v>34</v>
          </cell>
          <cell r="D396" t="str">
            <v>Непром. Бюджетные НН</v>
          </cell>
          <cell r="E396">
            <v>1007</v>
          </cell>
          <cell r="F396">
            <v>0</v>
          </cell>
          <cell r="G396">
            <v>0</v>
          </cell>
          <cell r="H396">
            <v>14</v>
          </cell>
          <cell r="I396">
            <v>14</v>
          </cell>
          <cell r="J396">
            <v>12</v>
          </cell>
          <cell r="K396">
            <v>11</v>
          </cell>
          <cell r="L396">
            <v>10</v>
          </cell>
          <cell r="M396">
            <v>9</v>
          </cell>
          <cell r="N396">
            <v>9</v>
          </cell>
          <cell r="O396">
            <v>9</v>
          </cell>
          <cell r="P396">
            <v>10</v>
          </cell>
          <cell r="Q396">
            <v>10</v>
          </cell>
          <cell r="R396">
            <v>13</v>
          </cell>
          <cell r="S396">
            <v>19</v>
          </cell>
          <cell r="T396">
            <v>40</v>
          </cell>
          <cell r="U396">
            <v>30</v>
          </cell>
          <cell r="V396">
            <v>28</v>
          </cell>
          <cell r="W396">
            <v>42</v>
          </cell>
          <cell r="X396">
            <v>140</v>
          </cell>
        </row>
        <row r="397">
          <cell r="B397">
            <v>0</v>
          </cell>
          <cell r="C397">
            <v>33</v>
          </cell>
          <cell r="D397" t="str">
            <v>Филиал №3  Соц.страх.</v>
          </cell>
          <cell r="E397">
            <v>1006</v>
          </cell>
          <cell r="F397">
            <v>0</v>
          </cell>
          <cell r="G397">
            <v>0</v>
          </cell>
          <cell r="H397">
            <v>0.81</v>
          </cell>
          <cell r="I397">
            <v>0.75</v>
          </cell>
          <cell r="J397">
            <v>0.78</v>
          </cell>
          <cell r="K397">
            <v>0.63</v>
          </cell>
          <cell r="L397">
            <v>0.57999999999999996</v>
          </cell>
          <cell r="M397">
            <v>0.56999999999999995</v>
          </cell>
          <cell r="N397">
            <v>0.64</v>
          </cell>
          <cell r="O397">
            <v>0.66</v>
          </cell>
          <cell r="P397">
            <v>0.68</v>
          </cell>
          <cell r="Q397">
            <v>0.8</v>
          </cell>
          <cell r="R397">
            <v>0.8</v>
          </cell>
          <cell r="S397">
            <v>0.7</v>
          </cell>
          <cell r="T397">
            <v>2.34</v>
          </cell>
          <cell r="U397">
            <v>1.7799999999999998</v>
          </cell>
          <cell r="V397">
            <v>1.98</v>
          </cell>
          <cell r="W397">
            <v>2.2999999999999998</v>
          </cell>
          <cell r="X397">
            <v>8.3999999999999986</v>
          </cell>
        </row>
        <row r="398">
          <cell r="B398">
            <v>375</v>
          </cell>
          <cell r="C398">
            <v>33</v>
          </cell>
          <cell r="D398" t="str">
            <v>Непром. Бюджетные НН</v>
          </cell>
          <cell r="E398">
            <v>1007</v>
          </cell>
          <cell r="F398">
            <v>1012</v>
          </cell>
          <cell r="G398">
            <v>0</v>
          </cell>
          <cell r="H398">
            <v>0.81</v>
          </cell>
          <cell r="I398">
            <v>0.75</v>
          </cell>
          <cell r="J398">
            <v>0.78</v>
          </cell>
          <cell r="K398">
            <v>0.63</v>
          </cell>
          <cell r="L398">
            <v>0.57999999999999996</v>
          </cell>
          <cell r="M398">
            <v>0.56999999999999995</v>
          </cell>
          <cell r="N398">
            <v>0.64</v>
          </cell>
          <cell r="O398">
            <v>0.66</v>
          </cell>
          <cell r="P398">
            <v>0.68</v>
          </cell>
          <cell r="Q398">
            <v>0.8</v>
          </cell>
          <cell r="R398">
            <v>0.8</v>
          </cell>
          <cell r="S398">
            <v>0.7</v>
          </cell>
          <cell r="T398">
            <v>1.56</v>
          </cell>
          <cell r="U398">
            <v>1.9900000000000002</v>
          </cell>
          <cell r="V398">
            <v>1.87</v>
          </cell>
          <cell r="W398">
            <v>2.2800000000000002</v>
          </cell>
          <cell r="X398">
            <v>8.3999999999999986</v>
          </cell>
        </row>
        <row r="399">
          <cell r="B399">
            <v>376</v>
          </cell>
          <cell r="C399">
            <v>33</v>
          </cell>
          <cell r="D399" t="str">
            <v>Непром. Бюджетные НН</v>
          </cell>
          <cell r="E399">
            <v>1007</v>
          </cell>
          <cell r="F399">
            <v>1012</v>
          </cell>
          <cell r="G399">
            <v>0</v>
          </cell>
          <cell r="H399">
            <v>0.81</v>
          </cell>
          <cell r="I399">
            <v>0.75</v>
          </cell>
          <cell r="J399">
            <v>0.78</v>
          </cell>
          <cell r="K399">
            <v>0.63</v>
          </cell>
          <cell r="L399">
            <v>0.57999999999999996</v>
          </cell>
          <cell r="M399">
            <v>0.56999999999999995</v>
          </cell>
          <cell r="N399">
            <v>0.64</v>
          </cell>
          <cell r="O399">
            <v>0.66</v>
          </cell>
          <cell r="P399">
            <v>0.68</v>
          </cell>
          <cell r="Q399">
            <v>0.8</v>
          </cell>
          <cell r="R399">
            <v>0.8</v>
          </cell>
          <cell r="S399">
            <v>0.7</v>
          </cell>
          <cell r="T399">
            <v>0</v>
          </cell>
          <cell r="U399">
            <v>0</v>
          </cell>
          <cell r="V399">
            <v>0</v>
          </cell>
          <cell r="W399">
            <v>0</v>
          </cell>
          <cell r="X399">
            <v>0</v>
          </cell>
        </row>
        <row r="400">
          <cell r="B400">
            <v>0</v>
          </cell>
          <cell r="C400">
            <v>12</v>
          </cell>
          <cell r="D400" t="str">
            <v>Филиал Тюменского ГНГУ</v>
          </cell>
          <cell r="E400">
            <v>0</v>
          </cell>
          <cell r="F400">
            <v>0</v>
          </cell>
          <cell r="G400">
            <v>0</v>
          </cell>
          <cell r="H400">
            <v>10</v>
          </cell>
          <cell r="I400">
            <v>9</v>
          </cell>
          <cell r="J400">
            <v>9</v>
          </cell>
          <cell r="K400">
            <v>7</v>
          </cell>
          <cell r="L400">
            <v>4</v>
          </cell>
          <cell r="M400">
            <v>3</v>
          </cell>
          <cell r="N400">
            <v>2</v>
          </cell>
          <cell r="O400">
            <v>5</v>
          </cell>
          <cell r="P400">
            <v>6.5</v>
          </cell>
          <cell r="Q400">
            <v>9</v>
          </cell>
          <cell r="R400">
            <v>10</v>
          </cell>
          <cell r="S400">
            <v>10</v>
          </cell>
          <cell r="T400">
            <v>28</v>
          </cell>
          <cell r="U400">
            <v>14</v>
          </cell>
          <cell r="V400">
            <v>13.5</v>
          </cell>
          <cell r="W400">
            <v>29</v>
          </cell>
          <cell r="X400">
            <v>84.5</v>
          </cell>
        </row>
        <row r="401">
          <cell r="B401">
            <v>376</v>
          </cell>
          <cell r="C401">
            <v>26</v>
          </cell>
          <cell r="D401" t="str">
            <v>Непромышленные потребители НН</v>
          </cell>
          <cell r="E401">
            <v>1007</v>
          </cell>
          <cell r="F401">
            <v>0</v>
          </cell>
          <cell r="G401">
            <v>0</v>
          </cell>
          <cell r="H401">
            <v>10</v>
          </cell>
          <cell r="I401">
            <v>9</v>
          </cell>
          <cell r="J401">
            <v>9</v>
          </cell>
          <cell r="K401">
            <v>7</v>
          </cell>
          <cell r="L401">
            <v>4</v>
          </cell>
          <cell r="M401">
            <v>3</v>
          </cell>
          <cell r="N401">
            <v>2</v>
          </cell>
          <cell r="O401">
            <v>5</v>
          </cell>
          <cell r="P401">
            <v>6.5</v>
          </cell>
          <cell r="Q401">
            <v>9</v>
          </cell>
          <cell r="R401">
            <v>10</v>
          </cell>
          <cell r="S401">
            <v>10</v>
          </cell>
          <cell r="T401">
            <v>28</v>
          </cell>
          <cell r="U401">
            <v>14</v>
          </cell>
          <cell r="V401">
            <v>13.5</v>
          </cell>
          <cell r="W401">
            <v>29</v>
          </cell>
          <cell r="X401">
            <v>84.5</v>
          </cell>
        </row>
        <row r="402">
          <cell r="B402">
            <v>377</v>
          </cell>
          <cell r="C402">
            <v>26</v>
          </cell>
          <cell r="D402" t="str">
            <v>Непромышленные потребители НН</v>
          </cell>
          <cell r="E402">
            <v>1007</v>
          </cell>
          <cell r="F402">
            <v>0</v>
          </cell>
          <cell r="G402">
            <v>0</v>
          </cell>
          <cell r="H402">
            <v>10</v>
          </cell>
          <cell r="I402">
            <v>9</v>
          </cell>
          <cell r="J402">
            <v>9</v>
          </cell>
          <cell r="K402">
            <v>7</v>
          </cell>
          <cell r="L402">
            <v>4</v>
          </cell>
          <cell r="M402">
            <v>3</v>
          </cell>
          <cell r="N402">
            <v>2</v>
          </cell>
          <cell r="O402">
            <v>5</v>
          </cell>
          <cell r="P402">
            <v>6.5</v>
          </cell>
          <cell r="Q402">
            <v>9</v>
          </cell>
          <cell r="R402">
            <v>10</v>
          </cell>
          <cell r="S402">
            <v>10</v>
          </cell>
          <cell r="T402">
            <v>0</v>
          </cell>
          <cell r="U402">
            <v>0</v>
          </cell>
          <cell r="V402">
            <v>0</v>
          </cell>
          <cell r="W402">
            <v>0</v>
          </cell>
          <cell r="X402">
            <v>0</v>
          </cell>
        </row>
        <row r="403">
          <cell r="B403">
            <v>0</v>
          </cell>
          <cell r="C403">
            <v>12</v>
          </cell>
          <cell r="D403" t="str">
            <v>"ЯГПУ" ООО "НГП"</v>
          </cell>
          <cell r="E403">
            <v>0</v>
          </cell>
          <cell r="F403">
            <v>0</v>
          </cell>
          <cell r="G403">
            <v>0</v>
          </cell>
          <cell r="H403">
            <v>79</v>
          </cell>
          <cell r="I403">
            <v>63</v>
          </cell>
          <cell r="J403">
            <v>60</v>
          </cell>
          <cell r="K403">
            <v>51</v>
          </cell>
          <cell r="L403">
            <v>43</v>
          </cell>
          <cell r="M403">
            <v>32</v>
          </cell>
          <cell r="N403">
            <v>25</v>
          </cell>
          <cell r="O403">
            <v>29</v>
          </cell>
          <cell r="P403">
            <v>30</v>
          </cell>
          <cell r="Q403">
            <v>46</v>
          </cell>
          <cell r="R403">
            <v>58</v>
          </cell>
          <cell r="S403">
            <v>74</v>
          </cell>
          <cell r="T403">
            <v>202</v>
          </cell>
          <cell r="U403">
            <v>126</v>
          </cell>
          <cell r="V403">
            <v>84</v>
          </cell>
          <cell r="W403">
            <v>178</v>
          </cell>
          <cell r="X403">
            <v>590</v>
          </cell>
        </row>
        <row r="404">
          <cell r="B404">
            <v>377</v>
          </cell>
          <cell r="C404">
            <v>12</v>
          </cell>
          <cell r="D404" t="str">
            <v>Пром. до 750 кВА   СН2</v>
          </cell>
          <cell r="E404">
            <v>1007</v>
          </cell>
          <cell r="F404">
            <v>0</v>
          </cell>
          <cell r="G404">
            <v>0</v>
          </cell>
          <cell r="H404">
            <v>65</v>
          </cell>
          <cell r="I404">
            <v>50</v>
          </cell>
          <cell r="J404">
            <v>48</v>
          </cell>
          <cell r="K404">
            <v>40</v>
          </cell>
          <cell r="L404">
            <v>33</v>
          </cell>
          <cell r="M404">
            <v>22</v>
          </cell>
          <cell r="N404">
            <v>17</v>
          </cell>
          <cell r="O404">
            <v>20</v>
          </cell>
          <cell r="P404">
            <v>20</v>
          </cell>
          <cell r="Q404">
            <v>34</v>
          </cell>
          <cell r="R404">
            <v>45</v>
          </cell>
          <cell r="S404">
            <v>60</v>
          </cell>
          <cell r="T404">
            <v>163</v>
          </cell>
          <cell r="U404">
            <v>95</v>
          </cell>
          <cell r="V404">
            <v>57</v>
          </cell>
          <cell r="W404">
            <v>139</v>
          </cell>
          <cell r="X404">
            <v>454</v>
          </cell>
        </row>
        <row r="405">
          <cell r="B405">
            <v>374</v>
          </cell>
          <cell r="C405">
            <v>12</v>
          </cell>
          <cell r="D405" t="str">
            <v>Пром. до 750 кВА   СН2</v>
          </cell>
          <cell r="E405">
            <v>1007</v>
          </cell>
          <cell r="F405">
            <v>0</v>
          </cell>
          <cell r="G405">
            <v>0</v>
          </cell>
          <cell r="H405">
            <v>65</v>
          </cell>
          <cell r="I405">
            <v>50</v>
          </cell>
          <cell r="J405">
            <v>48</v>
          </cell>
          <cell r="K405">
            <v>40</v>
          </cell>
          <cell r="L405">
            <v>33</v>
          </cell>
          <cell r="M405">
            <v>22</v>
          </cell>
          <cell r="N405">
            <v>17</v>
          </cell>
          <cell r="O405">
            <v>20</v>
          </cell>
          <cell r="P405">
            <v>20</v>
          </cell>
          <cell r="Q405">
            <v>34</v>
          </cell>
          <cell r="R405">
            <v>45</v>
          </cell>
          <cell r="S405">
            <v>60</v>
          </cell>
          <cell r="T405">
            <v>163</v>
          </cell>
          <cell r="U405">
            <v>95</v>
          </cell>
          <cell r="V405">
            <v>57</v>
          </cell>
          <cell r="W405">
            <v>139</v>
          </cell>
          <cell r="X405">
            <v>454</v>
          </cell>
        </row>
        <row r="406">
          <cell r="B406">
            <v>378</v>
          </cell>
          <cell r="C406">
            <v>13</v>
          </cell>
          <cell r="D406" t="str">
            <v>Пром. до 750 кВА   СН2</v>
          </cell>
          <cell r="E406">
            <v>1007</v>
          </cell>
          <cell r="F406">
            <v>1004</v>
          </cell>
          <cell r="G406">
            <v>0</v>
          </cell>
          <cell r="H406">
            <v>3</v>
          </cell>
          <cell r="I406">
            <v>2.5</v>
          </cell>
          <cell r="J406">
            <v>2</v>
          </cell>
          <cell r="K406">
            <v>1.5</v>
          </cell>
          <cell r="L406">
            <v>1.5</v>
          </cell>
          <cell r="M406">
            <v>1.5</v>
          </cell>
          <cell r="N406">
            <v>1</v>
          </cell>
          <cell r="O406">
            <v>0.5</v>
          </cell>
          <cell r="P406">
            <v>2</v>
          </cell>
          <cell r="Q406">
            <v>2.5</v>
          </cell>
          <cell r="R406">
            <v>2.5</v>
          </cell>
          <cell r="S406">
            <v>2.5</v>
          </cell>
          <cell r="T406">
            <v>7.5</v>
          </cell>
          <cell r="U406">
            <v>4.5</v>
          </cell>
          <cell r="V406">
            <v>3.5</v>
          </cell>
          <cell r="W406">
            <v>7.5</v>
          </cell>
          <cell r="X406">
            <v>23</v>
          </cell>
        </row>
        <row r="407">
          <cell r="B407">
            <v>0</v>
          </cell>
          <cell r="C407">
            <v>15</v>
          </cell>
          <cell r="D407" t="str">
            <v>ГУ НИИ МПКС РАМН</v>
          </cell>
          <cell r="E407">
            <v>1007</v>
          </cell>
          <cell r="F407">
            <v>1004</v>
          </cell>
          <cell r="G407">
            <v>0</v>
          </cell>
          <cell r="H407">
            <v>2.35</v>
          </cell>
          <cell r="I407">
            <v>2.85</v>
          </cell>
          <cell r="J407">
            <v>2.4</v>
          </cell>
          <cell r="K407">
            <v>2</v>
          </cell>
          <cell r="L407">
            <v>2.06</v>
          </cell>
          <cell r="M407">
            <v>1.6</v>
          </cell>
          <cell r="N407">
            <v>1.8</v>
          </cell>
          <cell r="O407">
            <v>1.8</v>
          </cell>
          <cell r="P407">
            <v>1.87</v>
          </cell>
          <cell r="Q407">
            <v>1.9</v>
          </cell>
          <cell r="R407">
            <v>2.2000000000000002</v>
          </cell>
          <cell r="S407">
            <v>2.2000000000000002</v>
          </cell>
          <cell r="T407">
            <v>7.6</v>
          </cell>
          <cell r="U407">
            <v>5.66</v>
          </cell>
          <cell r="V407">
            <v>5.4700000000000006</v>
          </cell>
          <cell r="W407">
            <v>6.3</v>
          </cell>
          <cell r="X407">
            <v>25.029999999999998</v>
          </cell>
        </row>
        <row r="408">
          <cell r="B408">
            <v>378</v>
          </cell>
          <cell r="C408">
            <v>34</v>
          </cell>
          <cell r="D408" t="str">
            <v>Непром. Бюджетные НН</v>
          </cell>
          <cell r="E408">
            <v>1007</v>
          </cell>
          <cell r="F408">
            <v>0</v>
          </cell>
          <cell r="G408">
            <v>0</v>
          </cell>
          <cell r="H408">
            <v>2.35</v>
          </cell>
          <cell r="I408">
            <v>2.85</v>
          </cell>
          <cell r="J408">
            <v>2.4</v>
          </cell>
          <cell r="K408">
            <v>2</v>
          </cell>
          <cell r="L408">
            <v>2.06</v>
          </cell>
          <cell r="M408">
            <v>1.6</v>
          </cell>
          <cell r="N408">
            <v>1.8</v>
          </cell>
          <cell r="O408">
            <v>1.8</v>
          </cell>
          <cell r="P408">
            <v>1.87</v>
          </cell>
          <cell r="Q408">
            <v>1.9</v>
          </cell>
          <cell r="R408">
            <v>2.2000000000000002</v>
          </cell>
          <cell r="S408">
            <v>2.2000000000000002</v>
          </cell>
          <cell r="T408">
            <v>7.6</v>
          </cell>
          <cell r="U408">
            <v>5.66</v>
          </cell>
          <cell r="V408">
            <v>5.4700000000000006</v>
          </cell>
          <cell r="W408">
            <v>6.3</v>
          </cell>
          <cell r="X408">
            <v>25.029999999999998</v>
          </cell>
        </row>
        <row r="409">
          <cell r="B409">
            <v>379</v>
          </cell>
          <cell r="C409">
            <v>34</v>
          </cell>
          <cell r="D409" t="str">
            <v>Непром. Бюджетные НН</v>
          </cell>
          <cell r="E409">
            <v>1007</v>
          </cell>
          <cell r="F409">
            <v>0</v>
          </cell>
          <cell r="G409">
            <v>0</v>
          </cell>
          <cell r="H409">
            <v>2.35</v>
          </cell>
          <cell r="I409">
            <v>2.85</v>
          </cell>
          <cell r="J409">
            <v>2.4</v>
          </cell>
          <cell r="K409">
            <v>2</v>
          </cell>
          <cell r="L409">
            <v>2.06</v>
          </cell>
          <cell r="M409">
            <v>1.6</v>
          </cell>
          <cell r="N409">
            <v>1.8</v>
          </cell>
          <cell r="O409">
            <v>1.8</v>
          </cell>
          <cell r="P409">
            <v>1.87</v>
          </cell>
          <cell r="Q409">
            <v>1.9</v>
          </cell>
          <cell r="R409">
            <v>2.2000000000000002</v>
          </cell>
          <cell r="S409">
            <v>2.2000000000000002</v>
          </cell>
          <cell r="T409">
            <v>0</v>
          </cell>
          <cell r="U409">
            <v>0</v>
          </cell>
          <cell r="V409">
            <v>0</v>
          </cell>
          <cell r="W409">
            <v>0</v>
          </cell>
          <cell r="X409">
            <v>0</v>
          </cell>
        </row>
        <row r="410">
          <cell r="B410">
            <v>0</v>
          </cell>
          <cell r="C410">
            <v>12</v>
          </cell>
          <cell r="D410" t="str">
            <v>ООО "Северное Сияние-2"</v>
          </cell>
          <cell r="E410">
            <v>0</v>
          </cell>
          <cell r="F410">
            <v>0</v>
          </cell>
          <cell r="G410">
            <v>0</v>
          </cell>
          <cell r="H410">
            <v>4.2</v>
          </cell>
          <cell r="I410">
            <v>3.7</v>
          </cell>
          <cell r="J410">
            <v>3.2</v>
          </cell>
          <cell r="K410">
            <v>3.2</v>
          </cell>
          <cell r="L410">
            <v>3.2</v>
          </cell>
          <cell r="M410">
            <v>2.7</v>
          </cell>
          <cell r="N410">
            <v>2.7</v>
          </cell>
          <cell r="O410">
            <v>3.2</v>
          </cell>
          <cell r="P410">
            <v>3.2</v>
          </cell>
          <cell r="Q410">
            <v>4.2</v>
          </cell>
          <cell r="R410">
            <v>4.2</v>
          </cell>
          <cell r="S410">
            <v>4.2</v>
          </cell>
          <cell r="T410">
            <v>11.100000000000001</v>
          </cell>
          <cell r="U410">
            <v>9.1000000000000014</v>
          </cell>
          <cell r="V410">
            <v>9.1000000000000014</v>
          </cell>
          <cell r="W410">
            <v>12.600000000000001</v>
          </cell>
          <cell r="X410">
            <v>41.900000000000006</v>
          </cell>
        </row>
        <row r="411">
          <cell r="B411">
            <v>379</v>
          </cell>
          <cell r="C411">
            <v>26</v>
          </cell>
          <cell r="D411" t="str">
            <v>Непромышленные потребители НН</v>
          </cell>
          <cell r="E411">
            <v>1004</v>
          </cell>
          <cell r="F411">
            <v>1001</v>
          </cell>
          <cell r="G411">
            <v>0</v>
          </cell>
          <cell r="H411">
            <v>4</v>
          </cell>
          <cell r="I411">
            <v>3.5</v>
          </cell>
          <cell r="J411">
            <v>3</v>
          </cell>
          <cell r="K411">
            <v>3</v>
          </cell>
          <cell r="L411">
            <v>3</v>
          </cell>
          <cell r="M411">
            <v>2.5</v>
          </cell>
          <cell r="N411">
            <v>2.5</v>
          </cell>
          <cell r="O411">
            <v>3</v>
          </cell>
          <cell r="P411">
            <v>3</v>
          </cell>
          <cell r="Q411">
            <v>4</v>
          </cell>
          <cell r="R411">
            <v>4</v>
          </cell>
          <cell r="S411">
            <v>4</v>
          </cell>
          <cell r="T411">
            <v>0.2</v>
          </cell>
          <cell r="U411">
            <v>0.2</v>
          </cell>
          <cell r="V411">
            <v>0.2</v>
          </cell>
          <cell r="W411">
            <v>0.2</v>
          </cell>
          <cell r="X411">
            <v>39.5</v>
          </cell>
        </row>
        <row r="412">
          <cell r="B412">
            <v>380</v>
          </cell>
          <cell r="C412">
            <v>26</v>
          </cell>
          <cell r="D412" t="str">
            <v>Непромышленные потребители НН</v>
          </cell>
          <cell r="E412">
            <v>1004</v>
          </cell>
          <cell r="F412">
            <v>1001</v>
          </cell>
          <cell r="G412">
            <v>0</v>
          </cell>
          <cell r="H412">
            <v>4</v>
          </cell>
          <cell r="I412">
            <v>3.5</v>
          </cell>
          <cell r="J412">
            <v>3</v>
          </cell>
          <cell r="K412">
            <v>3</v>
          </cell>
          <cell r="L412">
            <v>3</v>
          </cell>
          <cell r="M412">
            <v>2.5</v>
          </cell>
          <cell r="N412">
            <v>2.5</v>
          </cell>
          <cell r="O412">
            <v>3</v>
          </cell>
          <cell r="P412">
            <v>3</v>
          </cell>
          <cell r="Q412">
            <v>4</v>
          </cell>
          <cell r="R412">
            <v>4</v>
          </cell>
          <cell r="S412">
            <v>4</v>
          </cell>
          <cell r="T412">
            <v>0.2</v>
          </cell>
          <cell r="U412">
            <v>0.2</v>
          </cell>
          <cell r="V412">
            <v>0.2</v>
          </cell>
          <cell r="W412">
            <v>0.2</v>
          </cell>
          <cell r="X412">
            <v>39.5</v>
          </cell>
        </row>
        <row r="413">
          <cell r="B413">
            <v>0</v>
          </cell>
          <cell r="C413">
            <v>27</v>
          </cell>
          <cell r="D413" t="str">
            <v xml:space="preserve">ДОАО "Спецгазавтотранс" </v>
          </cell>
          <cell r="E413">
            <v>1007</v>
          </cell>
          <cell r="F413">
            <v>1012</v>
          </cell>
          <cell r="G413">
            <v>0</v>
          </cell>
          <cell r="H413">
            <v>0.15</v>
          </cell>
          <cell r="I413">
            <v>0.12</v>
          </cell>
          <cell r="J413">
            <v>0.15</v>
          </cell>
          <cell r="K413">
            <v>0.15</v>
          </cell>
          <cell r="L413">
            <v>0.15</v>
          </cell>
          <cell r="M413">
            <v>0.1</v>
          </cell>
          <cell r="N413">
            <v>0.1</v>
          </cell>
          <cell r="O413">
            <v>0.15</v>
          </cell>
          <cell r="P413">
            <v>0.15</v>
          </cell>
          <cell r="Q413">
            <v>0.15</v>
          </cell>
          <cell r="R413">
            <v>0.15</v>
          </cell>
          <cell r="S413">
            <v>0.15</v>
          </cell>
          <cell r="T413">
            <v>0.42000000000000004</v>
          </cell>
          <cell r="U413">
            <v>0.4</v>
          </cell>
          <cell r="V413">
            <v>0.4</v>
          </cell>
          <cell r="W413">
            <v>0.44999999999999996</v>
          </cell>
          <cell r="X413">
            <v>1.6699999999999997</v>
          </cell>
        </row>
        <row r="414">
          <cell r="B414">
            <v>380</v>
          </cell>
          <cell r="C414">
            <v>11</v>
          </cell>
          <cell r="D414" t="str">
            <v>Пром. до 750 кВА   ВН</v>
          </cell>
          <cell r="E414">
            <v>0</v>
          </cell>
          <cell r="F414">
            <v>0</v>
          </cell>
          <cell r="G414">
            <v>0</v>
          </cell>
          <cell r="H414">
            <v>0.15</v>
          </cell>
          <cell r="I414">
            <v>0.12</v>
          </cell>
          <cell r="J414">
            <v>0.15</v>
          </cell>
          <cell r="K414">
            <v>0.15</v>
          </cell>
          <cell r="L414">
            <v>0.15</v>
          </cell>
          <cell r="M414">
            <v>0.1</v>
          </cell>
          <cell r="N414">
            <v>0.1</v>
          </cell>
          <cell r="O414">
            <v>0.15</v>
          </cell>
          <cell r="P414">
            <v>0.15</v>
          </cell>
          <cell r="Q414">
            <v>0.15</v>
          </cell>
          <cell r="R414">
            <v>0.15</v>
          </cell>
          <cell r="S414">
            <v>0.15</v>
          </cell>
          <cell r="T414">
            <v>0</v>
          </cell>
          <cell r="U414">
            <v>0</v>
          </cell>
          <cell r="V414">
            <v>0</v>
          </cell>
          <cell r="W414">
            <v>0</v>
          </cell>
          <cell r="X414">
            <v>0</v>
          </cell>
        </row>
        <row r="415">
          <cell r="B415">
            <v>381</v>
          </cell>
          <cell r="C415">
            <v>11</v>
          </cell>
          <cell r="D415" t="str">
            <v>Пром. до 750 кВА   ВН</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row>
        <row r="416">
          <cell r="B416">
            <v>0</v>
          </cell>
          <cell r="C416">
            <v>26</v>
          </cell>
          <cell r="D416" t="str">
            <v>НУТТиСТ ООО НГП</v>
          </cell>
          <cell r="E416">
            <v>1004</v>
          </cell>
          <cell r="F416">
            <v>1012</v>
          </cell>
          <cell r="G416">
            <v>0</v>
          </cell>
          <cell r="H416">
            <v>225</v>
          </cell>
          <cell r="I416">
            <v>234</v>
          </cell>
          <cell r="J416">
            <v>213</v>
          </cell>
          <cell r="K416">
            <v>214</v>
          </cell>
          <cell r="L416">
            <v>154</v>
          </cell>
          <cell r="M416">
            <v>142</v>
          </cell>
          <cell r="N416">
            <v>132</v>
          </cell>
          <cell r="O416">
            <v>155</v>
          </cell>
          <cell r="P416">
            <v>174</v>
          </cell>
          <cell r="Q416">
            <v>178</v>
          </cell>
          <cell r="R416">
            <v>221</v>
          </cell>
          <cell r="S416">
            <v>236</v>
          </cell>
          <cell r="T416">
            <v>672</v>
          </cell>
          <cell r="U416">
            <v>510</v>
          </cell>
          <cell r="V416">
            <v>461</v>
          </cell>
          <cell r="W416">
            <v>635</v>
          </cell>
          <cell r="X416">
            <v>2278</v>
          </cell>
        </row>
        <row r="417">
          <cell r="B417">
            <v>381</v>
          </cell>
          <cell r="C417">
            <v>12</v>
          </cell>
          <cell r="D417" t="str">
            <v>Пром. до 750 кВА   СН2</v>
          </cell>
          <cell r="E417">
            <v>1007</v>
          </cell>
          <cell r="F417">
            <v>0</v>
          </cell>
          <cell r="G417">
            <v>0</v>
          </cell>
          <cell r="H417">
            <v>125</v>
          </cell>
          <cell r="I417">
            <v>125</v>
          </cell>
          <cell r="J417">
            <v>120</v>
          </cell>
          <cell r="K417">
            <v>115</v>
          </cell>
          <cell r="L417">
            <v>90</v>
          </cell>
          <cell r="M417">
            <v>90</v>
          </cell>
          <cell r="N417">
            <v>85</v>
          </cell>
          <cell r="O417">
            <v>90</v>
          </cell>
          <cell r="P417">
            <v>100</v>
          </cell>
          <cell r="Q417">
            <v>100</v>
          </cell>
          <cell r="R417">
            <v>110</v>
          </cell>
          <cell r="S417">
            <v>120</v>
          </cell>
          <cell r="T417">
            <v>370</v>
          </cell>
          <cell r="U417">
            <v>295</v>
          </cell>
          <cell r="V417">
            <v>275</v>
          </cell>
          <cell r="W417">
            <v>330</v>
          </cell>
          <cell r="X417">
            <v>1270</v>
          </cell>
        </row>
        <row r="418">
          <cell r="B418">
            <v>375</v>
          </cell>
          <cell r="C418">
            <v>12</v>
          </cell>
          <cell r="D418" t="str">
            <v>Пром. до 750 кВА   СН2</v>
          </cell>
          <cell r="E418">
            <v>1007</v>
          </cell>
          <cell r="F418">
            <v>0</v>
          </cell>
          <cell r="G418">
            <v>0</v>
          </cell>
          <cell r="H418">
            <v>125</v>
          </cell>
          <cell r="I418">
            <v>125</v>
          </cell>
          <cell r="J418">
            <v>120</v>
          </cell>
          <cell r="K418">
            <v>115</v>
          </cell>
          <cell r="L418">
            <v>90</v>
          </cell>
          <cell r="M418">
            <v>90</v>
          </cell>
          <cell r="N418">
            <v>85</v>
          </cell>
          <cell r="O418">
            <v>90</v>
          </cell>
          <cell r="P418">
            <v>100</v>
          </cell>
          <cell r="Q418">
            <v>100</v>
          </cell>
          <cell r="R418">
            <v>110</v>
          </cell>
          <cell r="S418">
            <v>120</v>
          </cell>
          <cell r="T418">
            <v>370</v>
          </cell>
          <cell r="U418">
            <v>295</v>
          </cell>
          <cell r="V418">
            <v>275</v>
          </cell>
          <cell r="W418">
            <v>330</v>
          </cell>
          <cell r="X418">
            <v>1270</v>
          </cell>
        </row>
        <row r="419">
          <cell r="C419">
            <v>14</v>
          </cell>
          <cell r="D419" t="str">
            <v>Пром. до 750 кВА   СН2</v>
          </cell>
          <cell r="E419">
            <v>1004</v>
          </cell>
          <cell r="F419">
            <v>1011</v>
          </cell>
          <cell r="G419">
            <v>0</v>
          </cell>
          <cell r="H419">
            <v>6</v>
          </cell>
          <cell r="I419">
            <v>6</v>
          </cell>
          <cell r="J419">
            <v>6</v>
          </cell>
          <cell r="K419">
            <v>10</v>
          </cell>
          <cell r="L419">
            <v>10</v>
          </cell>
          <cell r="M419">
            <v>10</v>
          </cell>
          <cell r="N419">
            <v>4</v>
          </cell>
          <cell r="O419">
            <v>4</v>
          </cell>
          <cell r="P419">
            <v>6</v>
          </cell>
          <cell r="Q419">
            <v>6</v>
          </cell>
          <cell r="R419">
            <v>6</v>
          </cell>
          <cell r="S419">
            <v>6</v>
          </cell>
          <cell r="T419">
            <v>18</v>
          </cell>
          <cell r="U419">
            <v>30</v>
          </cell>
          <cell r="V419">
            <v>14</v>
          </cell>
          <cell r="W419">
            <v>18</v>
          </cell>
          <cell r="X419">
            <v>80</v>
          </cell>
        </row>
        <row r="420">
          <cell r="B420">
            <v>382</v>
          </cell>
          <cell r="C420">
            <v>13</v>
          </cell>
          <cell r="D420" t="str">
            <v>Пром. до 750 кВА   СН2</v>
          </cell>
          <cell r="E420">
            <v>1006</v>
          </cell>
          <cell r="F420">
            <v>0</v>
          </cell>
          <cell r="G420">
            <v>0</v>
          </cell>
          <cell r="H420">
            <v>21</v>
          </cell>
          <cell r="I420">
            <v>21</v>
          </cell>
          <cell r="J420">
            <v>21</v>
          </cell>
          <cell r="K420">
            <v>12</v>
          </cell>
          <cell r="L420">
            <v>5</v>
          </cell>
          <cell r="M420">
            <v>7</v>
          </cell>
          <cell r="N420">
            <v>7</v>
          </cell>
          <cell r="O420">
            <v>12</v>
          </cell>
          <cell r="P420">
            <v>12</v>
          </cell>
          <cell r="Q420">
            <v>13</v>
          </cell>
          <cell r="R420">
            <v>17</v>
          </cell>
          <cell r="S420">
            <v>21</v>
          </cell>
          <cell r="T420">
            <v>63</v>
          </cell>
          <cell r="U420">
            <v>24</v>
          </cell>
          <cell r="V420">
            <v>31</v>
          </cell>
          <cell r="W420">
            <v>51</v>
          </cell>
          <cell r="X420">
            <v>169</v>
          </cell>
        </row>
        <row r="421">
          <cell r="B421">
            <v>0</v>
          </cell>
          <cell r="C421">
            <v>15</v>
          </cell>
          <cell r="D421" t="str">
            <v>ЗАО "Новатор-93"</v>
          </cell>
          <cell r="E421">
            <v>1006</v>
          </cell>
          <cell r="F421">
            <v>0</v>
          </cell>
          <cell r="G421">
            <v>0</v>
          </cell>
          <cell r="H421">
            <v>0.9</v>
          </cell>
          <cell r="I421">
            <v>0.9</v>
          </cell>
          <cell r="J421">
            <v>1</v>
          </cell>
          <cell r="K421">
            <v>0.9</v>
          </cell>
          <cell r="L421">
            <v>0.8</v>
          </cell>
          <cell r="M421">
            <v>0.8</v>
          </cell>
          <cell r="N421">
            <v>0.9</v>
          </cell>
          <cell r="O421">
            <v>0.9</v>
          </cell>
          <cell r="P421">
            <v>0.9</v>
          </cell>
          <cell r="Q421">
            <v>1</v>
          </cell>
          <cell r="R421">
            <v>1</v>
          </cell>
          <cell r="S421">
            <v>1</v>
          </cell>
          <cell r="T421">
            <v>2.8</v>
          </cell>
          <cell r="U421">
            <v>2.5</v>
          </cell>
          <cell r="V421">
            <v>2.7</v>
          </cell>
          <cell r="W421">
            <v>3</v>
          </cell>
          <cell r="X421">
            <v>11</v>
          </cell>
        </row>
        <row r="422">
          <cell r="B422">
            <v>382</v>
          </cell>
          <cell r="C422">
            <v>26</v>
          </cell>
          <cell r="D422" t="str">
            <v>Непромышленные потребители НН</v>
          </cell>
          <cell r="E422">
            <v>1007</v>
          </cell>
          <cell r="F422">
            <v>1012</v>
          </cell>
          <cell r="G422">
            <v>0</v>
          </cell>
          <cell r="H422">
            <v>0.9</v>
          </cell>
          <cell r="I422">
            <v>0.9</v>
          </cell>
          <cell r="J422">
            <v>1</v>
          </cell>
          <cell r="K422">
            <v>0.9</v>
          </cell>
          <cell r="L422">
            <v>0.8</v>
          </cell>
          <cell r="M422">
            <v>0.8</v>
          </cell>
          <cell r="N422">
            <v>0.9</v>
          </cell>
          <cell r="O422">
            <v>0.9</v>
          </cell>
          <cell r="P422">
            <v>0.9</v>
          </cell>
          <cell r="Q422">
            <v>1</v>
          </cell>
          <cell r="R422">
            <v>1</v>
          </cell>
          <cell r="S422">
            <v>1</v>
          </cell>
          <cell r="T422">
            <v>2.8</v>
          </cell>
          <cell r="U422">
            <v>2.5</v>
          </cell>
          <cell r="V422">
            <v>2.7</v>
          </cell>
          <cell r="W422">
            <v>3</v>
          </cell>
          <cell r="X422">
            <v>11</v>
          </cell>
        </row>
        <row r="423">
          <cell r="B423">
            <v>383</v>
          </cell>
          <cell r="C423">
            <v>26</v>
          </cell>
          <cell r="D423" t="str">
            <v>Непромышленные потребители НН</v>
          </cell>
          <cell r="E423">
            <v>1007</v>
          </cell>
          <cell r="F423">
            <v>1012</v>
          </cell>
          <cell r="G423">
            <v>0</v>
          </cell>
          <cell r="H423">
            <v>0.9</v>
          </cell>
          <cell r="I423">
            <v>0.9</v>
          </cell>
          <cell r="J423">
            <v>1</v>
          </cell>
          <cell r="K423">
            <v>0.9</v>
          </cell>
          <cell r="L423">
            <v>0.8</v>
          </cell>
          <cell r="M423">
            <v>0.8</v>
          </cell>
          <cell r="N423">
            <v>0.9</v>
          </cell>
          <cell r="O423">
            <v>0.9</v>
          </cell>
          <cell r="P423">
            <v>0.9</v>
          </cell>
          <cell r="Q423">
            <v>1</v>
          </cell>
          <cell r="R423">
            <v>1</v>
          </cell>
          <cell r="S423">
            <v>1</v>
          </cell>
          <cell r="T423">
            <v>0</v>
          </cell>
          <cell r="U423">
            <v>0</v>
          </cell>
          <cell r="V423">
            <v>0</v>
          </cell>
          <cell r="W423">
            <v>0</v>
          </cell>
          <cell r="X423">
            <v>0</v>
          </cell>
        </row>
        <row r="424">
          <cell r="B424">
            <v>0</v>
          </cell>
          <cell r="C424">
            <v>14</v>
          </cell>
          <cell r="D424" t="str">
            <v>Казначейство по ЯНАО</v>
          </cell>
          <cell r="E424">
            <v>0</v>
          </cell>
          <cell r="F424">
            <v>0</v>
          </cell>
          <cell r="G424">
            <v>0</v>
          </cell>
          <cell r="H424">
            <v>2.7</v>
          </cell>
          <cell r="I424">
            <v>2.6</v>
          </cell>
          <cell r="J424">
            <v>2.5</v>
          </cell>
          <cell r="K424">
            <v>2.4</v>
          </cell>
          <cell r="L424">
            <v>2.2999999999999998</v>
          </cell>
          <cell r="M424">
            <v>2.2999999999999998</v>
          </cell>
          <cell r="N424">
            <v>2.2999999999999998</v>
          </cell>
          <cell r="O424">
            <v>2.2999999999999998</v>
          </cell>
          <cell r="P424">
            <v>2.4</v>
          </cell>
          <cell r="Q424">
            <v>2.7</v>
          </cell>
          <cell r="R424">
            <v>2.7</v>
          </cell>
          <cell r="S424">
            <v>2.8</v>
          </cell>
          <cell r="T424">
            <v>7.8000000000000007</v>
          </cell>
          <cell r="U424">
            <v>6.9999999999999991</v>
          </cell>
          <cell r="V424">
            <v>7</v>
          </cell>
          <cell r="W424">
            <v>8.1999999999999993</v>
          </cell>
          <cell r="X424">
            <v>30</v>
          </cell>
        </row>
        <row r="425">
          <cell r="B425">
            <v>383</v>
          </cell>
          <cell r="C425">
            <v>33</v>
          </cell>
          <cell r="D425" t="str">
            <v>Непром. Бюджетные НН</v>
          </cell>
          <cell r="E425">
            <v>1007</v>
          </cell>
          <cell r="F425">
            <v>1004</v>
          </cell>
          <cell r="G425">
            <v>0</v>
          </cell>
          <cell r="H425">
            <v>2.7</v>
          </cell>
          <cell r="I425">
            <v>2.6</v>
          </cell>
          <cell r="J425">
            <v>2.5</v>
          </cell>
          <cell r="K425">
            <v>2.4</v>
          </cell>
          <cell r="L425">
            <v>2.2999999999999998</v>
          </cell>
          <cell r="M425">
            <v>2.2999999999999998</v>
          </cell>
          <cell r="N425">
            <v>2.2999999999999998</v>
          </cell>
          <cell r="O425">
            <v>2.2999999999999998</v>
          </cell>
          <cell r="P425">
            <v>2.4</v>
          </cell>
          <cell r="Q425">
            <v>2.7</v>
          </cell>
          <cell r="R425">
            <v>2.7</v>
          </cell>
          <cell r="S425">
            <v>2.8</v>
          </cell>
          <cell r="T425">
            <v>7.8000000000000007</v>
          </cell>
          <cell r="U425">
            <v>6.9999999999999991</v>
          </cell>
          <cell r="V425">
            <v>7</v>
          </cell>
          <cell r="W425">
            <v>8.1999999999999993</v>
          </cell>
          <cell r="X425">
            <v>30</v>
          </cell>
        </row>
        <row r="426">
          <cell r="B426">
            <v>384</v>
          </cell>
          <cell r="C426">
            <v>33</v>
          </cell>
          <cell r="D426" t="str">
            <v>Непром. Бюджетные НН</v>
          </cell>
          <cell r="E426">
            <v>1007</v>
          </cell>
          <cell r="F426">
            <v>1004</v>
          </cell>
          <cell r="G426">
            <v>0</v>
          </cell>
          <cell r="H426">
            <v>2.7</v>
          </cell>
          <cell r="I426">
            <v>2.6</v>
          </cell>
          <cell r="J426">
            <v>2.5</v>
          </cell>
          <cell r="K426">
            <v>2.4</v>
          </cell>
          <cell r="L426">
            <v>2.2999999999999998</v>
          </cell>
          <cell r="M426">
            <v>2.2999999999999998</v>
          </cell>
          <cell r="N426">
            <v>2.2999999999999998</v>
          </cell>
          <cell r="O426">
            <v>2.2999999999999998</v>
          </cell>
          <cell r="P426">
            <v>2.4</v>
          </cell>
          <cell r="Q426">
            <v>2.7</v>
          </cell>
          <cell r="R426">
            <v>2.7</v>
          </cell>
          <cell r="S426">
            <v>2.8</v>
          </cell>
          <cell r="T426">
            <v>0</v>
          </cell>
          <cell r="U426">
            <v>0</v>
          </cell>
          <cell r="V426">
            <v>0</v>
          </cell>
          <cell r="W426">
            <v>0</v>
          </cell>
          <cell r="X426">
            <v>0</v>
          </cell>
        </row>
        <row r="427">
          <cell r="B427">
            <v>0</v>
          </cell>
          <cell r="C427">
            <v>12</v>
          </cell>
          <cell r="D427" t="str">
            <v>ООО "Норма"</v>
          </cell>
          <cell r="E427">
            <v>0</v>
          </cell>
          <cell r="F427">
            <v>0</v>
          </cell>
          <cell r="G427">
            <v>0</v>
          </cell>
          <cell r="H427">
            <v>1</v>
          </cell>
          <cell r="I427">
            <v>1</v>
          </cell>
          <cell r="J427">
            <v>1</v>
          </cell>
          <cell r="K427">
            <v>1</v>
          </cell>
          <cell r="L427">
            <v>1</v>
          </cell>
          <cell r="M427">
            <v>1</v>
          </cell>
          <cell r="N427">
            <v>1</v>
          </cell>
          <cell r="O427">
            <v>1</v>
          </cell>
          <cell r="P427">
            <v>1</v>
          </cell>
          <cell r="Q427">
            <v>1</v>
          </cell>
          <cell r="R427">
            <v>1</v>
          </cell>
          <cell r="S427">
            <v>1</v>
          </cell>
          <cell r="T427">
            <v>3</v>
          </cell>
          <cell r="U427">
            <v>3</v>
          </cell>
          <cell r="V427">
            <v>3</v>
          </cell>
          <cell r="W427">
            <v>3</v>
          </cell>
          <cell r="X427">
            <v>12</v>
          </cell>
        </row>
        <row r="428">
          <cell r="B428">
            <v>384</v>
          </cell>
          <cell r="C428">
            <v>26</v>
          </cell>
          <cell r="D428" t="str">
            <v>Непромышленные потребители НН</v>
          </cell>
          <cell r="E428">
            <v>1007</v>
          </cell>
          <cell r="F428">
            <v>0</v>
          </cell>
          <cell r="G428">
            <v>0</v>
          </cell>
          <cell r="H428">
            <v>1</v>
          </cell>
          <cell r="I428">
            <v>1</v>
          </cell>
          <cell r="J428">
            <v>1</v>
          </cell>
          <cell r="K428">
            <v>1</v>
          </cell>
          <cell r="L428">
            <v>1</v>
          </cell>
          <cell r="M428">
            <v>1</v>
          </cell>
          <cell r="N428">
            <v>1</v>
          </cell>
          <cell r="O428">
            <v>1</v>
          </cell>
          <cell r="P428">
            <v>1</v>
          </cell>
          <cell r="Q428">
            <v>1</v>
          </cell>
          <cell r="R428">
            <v>1</v>
          </cell>
          <cell r="S428">
            <v>1</v>
          </cell>
          <cell r="T428">
            <v>3</v>
          </cell>
          <cell r="U428">
            <v>3</v>
          </cell>
          <cell r="V428">
            <v>3</v>
          </cell>
          <cell r="W428">
            <v>3</v>
          </cell>
          <cell r="X428">
            <v>12</v>
          </cell>
        </row>
        <row r="429">
          <cell r="B429">
            <v>385</v>
          </cell>
          <cell r="C429">
            <v>26</v>
          </cell>
          <cell r="D429" t="str">
            <v>Непромышленные потребители НН</v>
          </cell>
          <cell r="E429">
            <v>1007</v>
          </cell>
          <cell r="F429">
            <v>0</v>
          </cell>
          <cell r="G429">
            <v>0</v>
          </cell>
          <cell r="H429">
            <v>1</v>
          </cell>
          <cell r="I429">
            <v>1</v>
          </cell>
          <cell r="J429">
            <v>1</v>
          </cell>
          <cell r="K429">
            <v>1</v>
          </cell>
          <cell r="L429">
            <v>1</v>
          </cell>
          <cell r="M429">
            <v>1</v>
          </cell>
          <cell r="N429">
            <v>1</v>
          </cell>
          <cell r="O429">
            <v>1</v>
          </cell>
          <cell r="P429">
            <v>1</v>
          </cell>
          <cell r="Q429">
            <v>1</v>
          </cell>
          <cell r="R429">
            <v>1</v>
          </cell>
          <cell r="S429">
            <v>1</v>
          </cell>
          <cell r="T429">
            <v>0</v>
          </cell>
          <cell r="U429">
            <v>0</v>
          </cell>
          <cell r="V429">
            <v>0</v>
          </cell>
          <cell r="W429">
            <v>0</v>
          </cell>
          <cell r="X429">
            <v>0</v>
          </cell>
        </row>
        <row r="430">
          <cell r="B430">
            <v>0</v>
          </cell>
          <cell r="C430">
            <v>12</v>
          </cell>
          <cell r="D430" t="str">
            <v>ОАО "РИТЭКНадымнефть"</v>
          </cell>
          <cell r="E430">
            <v>0</v>
          </cell>
          <cell r="F430">
            <v>0</v>
          </cell>
          <cell r="G430">
            <v>0</v>
          </cell>
          <cell r="H430">
            <v>3.9</v>
          </cell>
          <cell r="I430">
            <v>3.6</v>
          </cell>
          <cell r="J430">
            <v>3.4</v>
          </cell>
          <cell r="K430">
            <v>2.4</v>
          </cell>
          <cell r="L430">
            <v>1</v>
          </cell>
          <cell r="M430">
            <v>1</v>
          </cell>
          <cell r="N430">
            <v>1</v>
          </cell>
          <cell r="O430">
            <v>1</v>
          </cell>
          <cell r="P430">
            <v>1.2000000000000002</v>
          </cell>
          <cell r="Q430">
            <v>2.9</v>
          </cell>
          <cell r="R430">
            <v>3.9</v>
          </cell>
          <cell r="S430">
            <v>3.9</v>
          </cell>
          <cell r="T430">
            <v>10.9</v>
          </cell>
          <cell r="U430">
            <v>4.4000000000000004</v>
          </cell>
          <cell r="V430">
            <v>3.2</v>
          </cell>
          <cell r="W430">
            <v>10.7</v>
          </cell>
          <cell r="X430">
            <v>29.199999999999996</v>
          </cell>
        </row>
        <row r="431">
          <cell r="B431">
            <v>385</v>
          </cell>
          <cell r="C431">
            <v>12</v>
          </cell>
          <cell r="D431" t="str">
            <v>Пром. до 750 кВА   СН2</v>
          </cell>
          <cell r="E431">
            <v>1014</v>
          </cell>
          <cell r="F431">
            <v>0</v>
          </cell>
          <cell r="G431">
            <v>0</v>
          </cell>
          <cell r="H431">
            <v>3.5</v>
          </cell>
          <cell r="I431">
            <v>3.2</v>
          </cell>
          <cell r="J431">
            <v>3</v>
          </cell>
          <cell r="K431">
            <v>2</v>
          </cell>
          <cell r="L431">
            <v>0.6</v>
          </cell>
          <cell r="M431">
            <v>0.6</v>
          </cell>
          <cell r="N431">
            <v>0.6</v>
          </cell>
          <cell r="O431">
            <v>0.6</v>
          </cell>
          <cell r="P431">
            <v>0.8</v>
          </cell>
          <cell r="Q431">
            <v>2.5</v>
          </cell>
          <cell r="R431">
            <v>3.5</v>
          </cell>
          <cell r="S431">
            <v>3.5</v>
          </cell>
          <cell r="T431">
            <v>9.6999999999999993</v>
          </cell>
          <cell r="U431">
            <v>3.2</v>
          </cell>
          <cell r="V431">
            <v>2</v>
          </cell>
          <cell r="W431">
            <v>9.5</v>
          </cell>
          <cell r="X431">
            <v>24.4</v>
          </cell>
        </row>
        <row r="432">
          <cell r="B432">
            <v>386</v>
          </cell>
          <cell r="C432">
            <v>12</v>
          </cell>
          <cell r="D432" t="str">
            <v>Пром. до 750 кВА   СН2</v>
          </cell>
          <cell r="E432">
            <v>1014</v>
          </cell>
          <cell r="F432">
            <v>0</v>
          </cell>
          <cell r="G432">
            <v>0</v>
          </cell>
          <cell r="H432">
            <v>3.5</v>
          </cell>
          <cell r="I432">
            <v>3.2</v>
          </cell>
          <cell r="J432">
            <v>3</v>
          </cell>
          <cell r="K432">
            <v>2</v>
          </cell>
          <cell r="L432">
            <v>0.6</v>
          </cell>
          <cell r="M432">
            <v>0.6</v>
          </cell>
          <cell r="N432">
            <v>0.6</v>
          </cell>
          <cell r="O432">
            <v>0.6</v>
          </cell>
          <cell r="P432">
            <v>0.8</v>
          </cell>
          <cell r="Q432">
            <v>2.5</v>
          </cell>
          <cell r="R432">
            <v>3.5</v>
          </cell>
          <cell r="S432">
            <v>3.5</v>
          </cell>
          <cell r="T432">
            <v>9.6999999999999993</v>
          </cell>
          <cell r="U432">
            <v>3.2</v>
          </cell>
          <cell r="V432">
            <v>2</v>
          </cell>
          <cell r="W432">
            <v>9.5</v>
          </cell>
          <cell r="X432">
            <v>24.4</v>
          </cell>
        </row>
        <row r="433">
          <cell r="B433">
            <v>0</v>
          </cell>
          <cell r="C433">
            <v>26</v>
          </cell>
          <cell r="D433" t="str">
            <v>"Упраление безопасности" ООО НГП</v>
          </cell>
          <cell r="E433">
            <v>1004</v>
          </cell>
          <cell r="F433">
            <v>1012</v>
          </cell>
          <cell r="G433">
            <v>0</v>
          </cell>
          <cell r="H433">
            <v>13</v>
          </cell>
          <cell r="I433">
            <v>11</v>
          </cell>
          <cell r="J433">
            <v>10</v>
          </cell>
          <cell r="K433">
            <v>9</v>
          </cell>
          <cell r="L433">
            <v>8</v>
          </cell>
          <cell r="M433">
            <v>7</v>
          </cell>
          <cell r="N433">
            <v>7</v>
          </cell>
          <cell r="O433">
            <v>7</v>
          </cell>
          <cell r="P433">
            <v>7</v>
          </cell>
          <cell r="Q433">
            <v>9</v>
          </cell>
          <cell r="R433">
            <v>10</v>
          </cell>
          <cell r="S433">
            <v>11</v>
          </cell>
          <cell r="T433">
            <v>34</v>
          </cell>
          <cell r="U433">
            <v>24</v>
          </cell>
          <cell r="V433">
            <v>21</v>
          </cell>
          <cell r="W433">
            <v>30</v>
          </cell>
          <cell r="X433">
            <v>109</v>
          </cell>
        </row>
        <row r="434">
          <cell r="B434">
            <v>386</v>
          </cell>
          <cell r="C434">
            <v>15</v>
          </cell>
          <cell r="D434" t="str">
            <v>Пром. до 750 кВА   НН</v>
          </cell>
          <cell r="E434">
            <v>1007</v>
          </cell>
          <cell r="F434">
            <v>0</v>
          </cell>
          <cell r="G434">
            <v>0</v>
          </cell>
          <cell r="H434">
            <v>12</v>
          </cell>
          <cell r="I434">
            <v>10</v>
          </cell>
          <cell r="J434">
            <v>9</v>
          </cell>
          <cell r="K434">
            <v>8</v>
          </cell>
          <cell r="L434">
            <v>7</v>
          </cell>
          <cell r="M434">
            <v>6</v>
          </cell>
          <cell r="N434">
            <v>6</v>
          </cell>
          <cell r="O434">
            <v>6</v>
          </cell>
          <cell r="P434">
            <v>6</v>
          </cell>
          <cell r="Q434">
            <v>8</v>
          </cell>
          <cell r="R434">
            <v>9</v>
          </cell>
          <cell r="S434">
            <v>10</v>
          </cell>
          <cell r="T434">
            <v>31</v>
          </cell>
          <cell r="U434">
            <v>21</v>
          </cell>
          <cell r="V434">
            <v>18</v>
          </cell>
          <cell r="W434">
            <v>27</v>
          </cell>
          <cell r="X434">
            <v>97</v>
          </cell>
        </row>
        <row r="435">
          <cell r="B435">
            <v>387</v>
          </cell>
          <cell r="C435">
            <v>15</v>
          </cell>
          <cell r="D435" t="str">
            <v>Пром. до 750 кВА   НН</v>
          </cell>
          <cell r="E435">
            <v>1007</v>
          </cell>
          <cell r="F435">
            <v>0</v>
          </cell>
          <cell r="G435">
            <v>0</v>
          </cell>
          <cell r="H435">
            <v>12</v>
          </cell>
          <cell r="I435">
            <v>10</v>
          </cell>
          <cell r="J435">
            <v>9</v>
          </cell>
          <cell r="K435">
            <v>8</v>
          </cell>
          <cell r="L435">
            <v>7</v>
          </cell>
          <cell r="M435">
            <v>6</v>
          </cell>
          <cell r="N435">
            <v>6</v>
          </cell>
          <cell r="O435">
            <v>6</v>
          </cell>
          <cell r="P435">
            <v>6</v>
          </cell>
          <cell r="Q435">
            <v>8</v>
          </cell>
          <cell r="R435">
            <v>9</v>
          </cell>
          <cell r="S435">
            <v>10</v>
          </cell>
          <cell r="T435">
            <v>31</v>
          </cell>
          <cell r="U435">
            <v>21</v>
          </cell>
          <cell r="V435">
            <v>18</v>
          </cell>
          <cell r="W435">
            <v>27</v>
          </cell>
          <cell r="X435">
            <v>97</v>
          </cell>
        </row>
        <row r="436">
          <cell r="B436">
            <v>0</v>
          </cell>
          <cell r="C436">
            <v>16</v>
          </cell>
          <cell r="D436" t="str">
            <v>ПТУ "Надымгазремонт"</v>
          </cell>
          <cell r="E436">
            <v>1006</v>
          </cell>
          <cell r="F436">
            <v>0</v>
          </cell>
          <cell r="G436">
            <v>0</v>
          </cell>
          <cell r="H436">
            <v>53.5</v>
          </cell>
          <cell r="I436">
            <v>50.1</v>
          </cell>
          <cell r="J436">
            <v>35.300000000000004</v>
          </cell>
          <cell r="K436">
            <v>38.800000000000004</v>
          </cell>
          <cell r="L436">
            <v>35</v>
          </cell>
          <cell r="M436">
            <v>30.9</v>
          </cell>
          <cell r="N436">
            <v>29.9</v>
          </cell>
          <cell r="O436">
            <v>31.6</v>
          </cell>
          <cell r="P436">
            <v>42.4</v>
          </cell>
          <cell r="Q436">
            <v>45.2</v>
          </cell>
          <cell r="R436">
            <v>47.4</v>
          </cell>
          <cell r="S436">
            <v>51</v>
          </cell>
          <cell r="T436">
            <v>138.9</v>
          </cell>
          <cell r="U436">
            <v>104.70000000000002</v>
          </cell>
          <cell r="V436">
            <v>103.9</v>
          </cell>
          <cell r="W436">
            <v>143.6</v>
          </cell>
          <cell r="X436">
            <v>491.09999999999997</v>
          </cell>
        </row>
        <row r="437">
          <cell r="B437">
            <v>387</v>
          </cell>
          <cell r="C437">
            <v>12</v>
          </cell>
          <cell r="D437" t="str">
            <v>Пром. до 750 кВА   СН2</v>
          </cell>
          <cell r="E437">
            <v>1007</v>
          </cell>
          <cell r="F437">
            <v>0</v>
          </cell>
          <cell r="G437">
            <v>0</v>
          </cell>
          <cell r="H437">
            <v>48.5</v>
          </cell>
          <cell r="I437">
            <v>44.6</v>
          </cell>
          <cell r="J437">
            <v>31.1</v>
          </cell>
          <cell r="K437">
            <v>35.6</v>
          </cell>
          <cell r="L437">
            <v>31.3</v>
          </cell>
          <cell r="M437">
            <v>27.2</v>
          </cell>
          <cell r="N437">
            <v>26.7</v>
          </cell>
          <cell r="O437">
            <v>27.6</v>
          </cell>
          <cell r="P437">
            <v>37.1</v>
          </cell>
          <cell r="Q437">
            <v>41</v>
          </cell>
          <cell r="R437">
            <v>43</v>
          </cell>
          <cell r="S437">
            <v>46</v>
          </cell>
          <cell r="T437">
            <v>124.19999999999999</v>
          </cell>
          <cell r="U437">
            <v>94.100000000000009</v>
          </cell>
          <cell r="V437">
            <v>91.4</v>
          </cell>
          <cell r="W437">
            <v>130</v>
          </cell>
          <cell r="X437">
            <v>439.7</v>
          </cell>
        </row>
        <row r="438">
          <cell r="B438">
            <v>388</v>
          </cell>
          <cell r="C438">
            <v>12</v>
          </cell>
          <cell r="D438" t="str">
            <v>Пром. до 750 кВА   СН2</v>
          </cell>
          <cell r="E438">
            <v>1007</v>
          </cell>
          <cell r="F438">
            <v>0</v>
          </cell>
          <cell r="G438">
            <v>0</v>
          </cell>
          <cell r="H438">
            <v>48.5</v>
          </cell>
          <cell r="I438">
            <v>44.6</v>
          </cell>
          <cell r="J438">
            <v>31.1</v>
          </cell>
          <cell r="K438">
            <v>35.6</v>
          </cell>
          <cell r="L438">
            <v>31.3</v>
          </cell>
          <cell r="M438">
            <v>27.2</v>
          </cell>
          <cell r="N438">
            <v>26.7</v>
          </cell>
          <cell r="O438">
            <v>27.6</v>
          </cell>
          <cell r="P438">
            <v>37.1</v>
          </cell>
          <cell r="Q438">
            <v>41</v>
          </cell>
          <cell r="R438">
            <v>43</v>
          </cell>
          <cell r="S438">
            <v>46</v>
          </cell>
          <cell r="T438">
            <v>124.19999999999999</v>
          </cell>
          <cell r="U438">
            <v>94.100000000000009</v>
          </cell>
          <cell r="V438">
            <v>91.4</v>
          </cell>
          <cell r="W438">
            <v>130</v>
          </cell>
          <cell r="X438">
            <v>439.7</v>
          </cell>
        </row>
        <row r="439">
          <cell r="B439">
            <v>0</v>
          </cell>
          <cell r="C439">
            <v>26</v>
          </cell>
          <cell r="D439" t="str">
            <v>УМТС и К ООО "ТТГ"</v>
          </cell>
          <cell r="E439">
            <v>1001</v>
          </cell>
          <cell r="F439">
            <v>0</v>
          </cell>
          <cell r="G439">
            <v>0</v>
          </cell>
          <cell r="H439">
            <v>56</v>
          </cell>
          <cell r="I439">
            <v>52</v>
          </cell>
          <cell r="J439">
            <v>37</v>
          </cell>
          <cell r="K439">
            <v>36</v>
          </cell>
          <cell r="L439">
            <v>26</v>
          </cell>
          <cell r="M439">
            <v>19</v>
          </cell>
          <cell r="N439">
            <v>11</v>
          </cell>
          <cell r="O439">
            <v>15</v>
          </cell>
          <cell r="P439">
            <v>28</v>
          </cell>
          <cell r="Q439">
            <v>39</v>
          </cell>
          <cell r="R439">
            <v>44</v>
          </cell>
          <cell r="S439">
            <v>55</v>
          </cell>
          <cell r="T439">
            <v>145</v>
          </cell>
          <cell r="U439">
            <v>81</v>
          </cell>
          <cell r="V439">
            <v>54</v>
          </cell>
          <cell r="W439">
            <v>138</v>
          </cell>
          <cell r="X439">
            <v>418</v>
          </cell>
        </row>
        <row r="440">
          <cell r="B440">
            <v>388</v>
          </cell>
          <cell r="C440">
            <v>13</v>
          </cell>
          <cell r="D440" t="str">
            <v>Пром. до 750 кВА   СН2</v>
          </cell>
          <cell r="E440">
            <v>1007</v>
          </cell>
          <cell r="F440">
            <v>0</v>
          </cell>
          <cell r="G440">
            <v>0</v>
          </cell>
          <cell r="H440">
            <v>13</v>
          </cell>
          <cell r="I440">
            <v>12</v>
          </cell>
          <cell r="J440">
            <v>10</v>
          </cell>
          <cell r="K440">
            <v>8</v>
          </cell>
          <cell r="L440">
            <v>4</v>
          </cell>
          <cell r="M440">
            <v>5</v>
          </cell>
          <cell r="N440">
            <v>3</v>
          </cell>
          <cell r="O440">
            <v>5</v>
          </cell>
          <cell r="P440">
            <v>8</v>
          </cell>
          <cell r="Q440">
            <v>11</v>
          </cell>
          <cell r="R440">
            <v>12</v>
          </cell>
          <cell r="S440">
            <v>13</v>
          </cell>
          <cell r="T440">
            <v>35</v>
          </cell>
          <cell r="U440">
            <v>17</v>
          </cell>
          <cell r="V440">
            <v>16</v>
          </cell>
          <cell r="W440">
            <v>36</v>
          </cell>
          <cell r="X440">
            <v>104</v>
          </cell>
        </row>
        <row r="441">
          <cell r="B441">
            <v>389</v>
          </cell>
          <cell r="C441">
            <v>13</v>
          </cell>
          <cell r="D441" t="str">
            <v>Пром. до 750 кВА   СН2</v>
          </cell>
          <cell r="E441">
            <v>1007</v>
          </cell>
          <cell r="F441">
            <v>0</v>
          </cell>
          <cell r="G441">
            <v>0</v>
          </cell>
          <cell r="H441">
            <v>13</v>
          </cell>
          <cell r="I441">
            <v>12</v>
          </cell>
          <cell r="J441">
            <v>10</v>
          </cell>
          <cell r="K441">
            <v>8</v>
          </cell>
          <cell r="L441">
            <v>4</v>
          </cell>
          <cell r="M441">
            <v>5</v>
          </cell>
          <cell r="N441">
            <v>3</v>
          </cell>
          <cell r="O441">
            <v>5</v>
          </cell>
          <cell r="P441">
            <v>8</v>
          </cell>
          <cell r="Q441">
            <v>11</v>
          </cell>
          <cell r="R441">
            <v>12</v>
          </cell>
          <cell r="S441">
            <v>13</v>
          </cell>
          <cell r="T441">
            <v>35</v>
          </cell>
          <cell r="U441">
            <v>17</v>
          </cell>
          <cell r="V441">
            <v>16</v>
          </cell>
          <cell r="W441">
            <v>36</v>
          </cell>
          <cell r="X441">
            <v>104</v>
          </cell>
        </row>
        <row r="442">
          <cell r="B442">
            <v>0</v>
          </cell>
          <cell r="C442">
            <v>12</v>
          </cell>
          <cell r="D442" t="str">
            <v>ООО "Северагропродукт"</v>
          </cell>
          <cell r="E442">
            <v>1006</v>
          </cell>
          <cell r="F442">
            <v>0</v>
          </cell>
          <cell r="G442">
            <v>0</v>
          </cell>
          <cell r="H442">
            <v>4</v>
          </cell>
          <cell r="I442">
            <v>3</v>
          </cell>
          <cell r="J442">
            <v>3.5</v>
          </cell>
          <cell r="K442">
            <v>3.3</v>
          </cell>
          <cell r="L442">
            <v>2</v>
          </cell>
          <cell r="M442">
            <v>3</v>
          </cell>
          <cell r="N442">
            <v>3</v>
          </cell>
          <cell r="O442">
            <v>3</v>
          </cell>
          <cell r="P442">
            <v>3</v>
          </cell>
          <cell r="Q442">
            <v>3</v>
          </cell>
          <cell r="R442">
            <v>3.5</v>
          </cell>
          <cell r="S442">
            <v>3.5</v>
          </cell>
          <cell r="T442">
            <v>10.5</v>
          </cell>
          <cell r="U442">
            <v>8.3000000000000007</v>
          </cell>
          <cell r="V442">
            <v>9</v>
          </cell>
          <cell r="W442">
            <v>10</v>
          </cell>
          <cell r="X442">
            <v>37.799999999999997</v>
          </cell>
        </row>
        <row r="443">
          <cell r="B443">
            <v>389</v>
          </cell>
          <cell r="C443">
            <v>23</v>
          </cell>
          <cell r="D443" t="str">
            <v>Непромышленные потребители СН2</v>
          </cell>
          <cell r="E443">
            <v>1007</v>
          </cell>
          <cell r="F443">
            <v>0</v>
          </cell>
          <cell r="G443">
            <v>0</v>
          </cell>
          <cell r="H443">
            <v>4</v>
          </cell>
          <cell r="I443">
            <v>3</v>
          </cell>
          <cell r="J443">
            <v>3.5</v>
          </cell>
          <cell r="K443">
            <v>3.3</v>
          </cell>
          <cell r="L443">
            <v>2</v>
          </cell>
          <cell r="M443">
            <v>3</v>
          </cell>
          <cell r="N443">
            <v>3</v>
          </cell>
          <cell r="O443">
            <v>3</v>
          </cell>
          <cell r="P443">
            <v>3</v>
          </cell>
          <cell r="Q443">
            <v>3</v>
          </cell>
          <cell r="R443">
            <v>3.5</v>
          </cell>
          <cell r="S443">
            <v>3.5</v>
          </cell>
          <cell r="T443">
            <v>10.5</v>
          </cell>
          <cell r="U443">
            <v>8.3000000000000007</v>
          </cell>
          <cell r="V443">
            <v>9</v>
          </cell>
          <cell r="W443">
            <v>10</v>
          </cell>
          <cell r="X443">
            <v>37.799999999999997</v>
          </cell>
        </row>
        <row r="444">
          <cell r="B444">
            <v>390</v>
          </cell>
          <cell r="C444">
            <v>23</v>
          </cell>
          <cell r="D444" t="str">
            <v>Непромышленные потребители СН2</v>
          </cell>
          <cell r="E444">
            <v>1007</v>
          </cell>
          <cell r="F444">
            <v>0</v>
          </cell>
          <cell r="G444">
            <v>0</v>
          </cell>
          <cell r="H444">
            <v>4</v>
          </cell>
          <cell r="I444">
            <v>3</v>
          </cell>
          <cell r="J444">
            <v>3.5</v>
          </cell>
          <cell r="K444">
            <v>3.3</v>
          </cell>
          <cell r="L444">
            <v>2</v>
          </cell>
          <cell r="M444">
            <v>3</v>
          </cell>
          <cell r="N444">
            <v>3</v>
          </cell>
          <cell r="O444">
            <v>3</v>
          </cell>
          <cell r="P444">
            <v>3</v>
          </cell>
          <cell r="Q444">
            <v>3</v>
          </cell>
          <cell r="R444">
            <v>3.5</v>
          </cell>
          <cell r="S444">
            <v>3.5</v>
          </cell>
          <cell r="T444">
            <v>0</v>
          </cell>
          <cell r="U444">
            <v>0</v>
          </cell>
          <cell r="V444">
            <v>0</v>
          </cell>
          <cell r="W444">
            <v>0</v>
          </cell>
          <cell r="X444">
            <v>0</v>
          </cell>
        </row>
        <row r="445">
          <cell r="B445">
            <v>0</v>
          </cell>
          <cell r="C445">
            <v>12</v>
          </cell>
          <cell r="D445" t="str">
            <v>МУП "Северянка"</v>
          </cell>
          <cell r="E445">
            <v>0</v>
          </cell>
          <cell r="F445">
            <v>0</v>
          </cell>
          <cell r="G445">
            <v>0</v>
          </cell>
          <cell r="H445">
            <v>1.3</v>
          </cell>
          <cell r="I445">
            <v>0.8</v>
          </cell>
          <cell r="J445">
            <v>1</v>
          </cell>
          <cell r="K445">
            <v>0.9</v>
          </cell>
          <cell r="L445">
            <v>0.7</v>
          </cell>
          <cell r="M445">
            <v>0.8</v>
          </cell>
          <cell r="N445">
            <v>0.7</v>
          </cell>
          <cell r="O445">
            <v>0.6</v>
          </cell>
          <cell r="P445">
            <v>0.7</v>
          </cell>
          <cell r="Q445">
            <v>0.7</v>
          </cell>
          <cell r="R445">
            <v>0.8</v>
          </cell>
          <cell r="S445">
            <v>1.1000000000000001</v>
          </cell>
          <cell r="T445">
            <v>3.1</v>
          </cell>
          <cell r="U445">
            <v>2.4000000000000004</v>
          </cell>
          <cell r="V445">
            <v>1.9999999999999998</v>
          </cell>
          <cell r="W445">
            <v>2.6</v>
          </cell>
          <cell r="X445">
            <v>10.1</v>
          </cell>
        </row>
        <row r="446">
          <cell r="B446">
            <v>390</v>
          </cell>
          <cell r="C446">
            <v>11</v>
          </cell>
          <cell r="D446" t="str">
            <v>Пром. до 750 кВА   ВН</v>
          </cell>
          <cell r="E446">
            <v>0</v>
          </cell>
          <cell r="F446">
            <v>0</v>
          </cell>
          <cell r="G446">
            <v>0</v>
          </cell>
          <cell r="H446">
            <v>1.3</v>
          </cell>
          <cell r="I446">
            <v>0.8</v>
          </cell>
          <cell r="J446">
            <v>1</v>
          </cell>
          <cell r="K446">
            <v>0.9</v>
          </cell>
          <cell r="L446">
            <v>0.7</v>
          </cell>
          <cell r="M446">
            <v>0.8</v>
          </cell>
          <cell r="N446">
            <v>0.7</v>
          </cell>
          <cell r="O446">
            <v>0.6</v>
          </cell>
          <cell r="P446">
            <v>0.7</v>
          </cell>
          <cell r="Q446">
            <v>0.7</v>
          </cell>
          <cell r="R446">
            <v>0.8</v>
          </cell>
          <cell r="S446">
            <v>1.1000000000000001</v>
          </cell>
          <cell r="T446">
            <v>0</v>
          </cell>
          <cell r="U446">
            <v>0</v>
          </cell>
          <cell r="V446">
            <v>0</v>
          </cell>
          <cell r="W446">
            <v>0</v>
          </cell>
          <cell r="X446">
            <v>0</v>
          </cell>
        </row>
        <row r="447">
          <cell r="B447">
            <v>391</v>
          </cell>
          <cell r="C447">
            <v>11</v>
          </cell>
          <cell r="D447" t="str">
            <v>Пром. до 750 кВА   ВН</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row>
        <row r="448">
          <cell r="B448">
            <v>0</v>
          </cell>
          <cell r="C448">
            <v>26</v>
          </cell>
          <cell r="D448" t="str">
            <v>Мед.Страх. ЯНАО</v>
          </cell>
          <cell r="E448">
            <v>1007</v>
          </cell>
          <cell r="F448">
            <v>1012</v>
          </cell>
          <cell r="G448">
            <v>0</v>
          </cell>
          <cell r="H448">
            <v>1.3</v>
          </cell>
          <cell r="I448">
            <v>1.1000000000000001</v>
          </cell>
          <cell r="J448">
            <v>1</v>
          </cell>
          <cell r="K448">
            <v>1</v>
          </cell>
          <cell r="L448">
            <v>0.8</v>
          </cell>
          <cell r="M448">
            <v>0.8</v>
          </cell>
          <cell r="N448">
            <v>0.8</v>
          </cell>
          <cell r="O448">
            <v>0.9</v>
          </cell>
          <cell r="P448">
            <v>1.1000000000000001</v>
          </cell>
          <cell r="Q448">
            <v>1.2</v>
          </cell>
          <cell r="R448">
            <v>1.3</v>
          </cell>
          <cell r="S448">
            <v>1.3</v>
          </cell>
          <cell r="T448">
            <v>3.4000000000000004</v>
          </cell>
          <cell r="U448">
            <v>2.6</v>
          </cell>
          <cell r="V448">
            <v>2.8000000000000003</v>
          </cell>
          <cell r="W448">
            <v>3.8</v>
          </cell>
          <cell r="X448">
            <v>12.600000000000001</v>
          </cell>
        </row>
        <row r="449">
          <cell r="B449">
            <v>391</v>
          </cell>
          <cell r="C449">
            <v>26</v>
          </cell>
          <cell r="D449" t="str">
            <v>Непромышленные потребители НН</v>
          </cell>
          <cell r="E449">
            <v>1007</v>
          </cell>
          <cell r="F449">
            <v>1012</v>
          </cell>
          <cell r="G449">
            <v>0</v>
          </cell>
          <cell r="H449">
            <v>1.3</v>
          </cell>
          <cell r="I449">
            <v>1.1000000000000001</v>
          </cell>
          <cell r="J449">
            <v>1</v>
          </cell>
          <cell r="K449">
            <v>1</v>
          </cell>
          <cell r="L449">
            <v>0.8</v>
          </cell>
          <cell r="M449">
            <v>0.8</v>
          </cell>
          <cell r="N449">
            <v>0.8</v>
          </cell>
          <cell r="O449">
            <v>0.9</v>
          </cell>
          <cell r="P449">
            <v>1.1000000000000001</v>
          </cell>
          <cell r="Q449">
            <v>1.2</v>
          </cell>
          <cell r="R449">
            <v>1.3</v>
          </cell>
          <cell r="S449">
            <v>1.3</v>
          </cell>
          <cell r="T449">
            <v>0.6</v>
          </cell>
          <cell r="U449">
            <v>0.6</v>
          </cell>
          <cell r="V449">
            <v>0.6</v>
          </cell>
          <cell r="W449">
            <v>0.6</v>
          </cell>
          <cell r="X449">
            <v>12.600000000000001</v>
          </cell>
        </row>
        <row r="450">
          <cell r="B450">
            <v>392</v>
          </cell>
          <cell r="C450">
            <v>26</v>
          </cell>
          <cell r="D450" t="str">
            <v>Непромышленные потребители НН</v>
          </cell>
          <cell r="E450">
            <v>1007</v>
          </cell>
          <cell r="F450">
            <v>1012</v>
          </cell>
          <cell r="G450">
            <v>0</v>
          </cell>
          <cell r="H450">
            <v>1.3</v>
          </cell>
          <cell r="I450">
            <v>1.1000000000000001</v>
          </cell>
          <cell r="J450">
            <v>1</v>
          </cell>
          <cell r="K450">
            <v>1</v>
          </cell>
          <cell r="L450">
            <v>0.8</v>
          </cell>
          <cell r="M450">
            <v>0.8</v>
          </cell>
          <cell r="N450">
            <v>0.8</v>
          </cell>
          <cell r="O450">
            <v>0.9</v>
          </cell>
          <cell r="P450">
            <v>1.1000000000000001</v>
          </cell>
          <cell r="Q450">
            <v>1.2</v>
          </cell>
          <cell r="R450">
            <v>1.3</v>
          </cell>
          <cell r="S450">
            <v>1.3</v>
          </cell>
          <cell r="T450">
            <v>0</v>
          </cell>
          <cell r="U450">
            <v>0</v>
          </cell>
          <cell r="V450">
            <v>0</v>
          </cell>
          <cell r="W450">
            <v>0</v>
          </cell>
          <cell r="X450">
            <v>0</v>
          </cell>
        </row>
        <row r="451">
          <cell r="B451">
            <v>0</v>
          </cell>
          <cell r="C451">
            <v>12</v>
          </cell>
          <cell r="D451" t="str">
            <v>УСКиС ООО"Надымгазпром"</v>
          </cell>
          <cell r="E451">
            <v>0</v>
          </cell>
          <cell r="F451">
            <v>0</v>
          </cell>
          <cell r="G451">
            <v>0</v>
          </cell>
          <cell r="H451">
            <v>220</v>
          </cell>
          <cell r="I451">
            <v>183</v>
          </cell>
          <cell r="J451">
            <v>115</v>
          </cell>
          <cell r="K451">
            <v>128</v>
          </cell>
          <cell r="L451">
            <v>130</v>
          </cell>
          <cell r="M451">
            <v>170</v>
          </cell>
          <cell r="N451">
            <v>200</v>
          </cell>
          <cell r="O451">
            <v>220</v>
          </cell>
          <cell r="P451">
            <v>220</v>
          </cell>
          <cell r="Q451">
            <v>180</v>
          </cell>
          <cell r="R451">
            <v>150</v>
          </cell>
          <cell r="S451">
            <v>179</v>
          </cell>
          <cell r="T451">
            <v>518</v>
          </cell>
          <cell r="U451">
            <v>428</v>
          </cell>
          <cell r="V451">
            <v>640</v>
          </cell>
          <cell r="W451">
            <v>509</v>
          </cell>
          <cell r="X451">
            <v>2095</v>
          </cell>
        </row>
        <row r="452">
          <cell r="B452">
            <v>392</v>
          </cell>
          <cell r="C452">
            <v>12</v>
          </cell>
          <cell r="D452" t="str">
            <v>Пром. до 750 кВА   СН2</v>
          </cell>
          <cell r="E452">
            <v>1006</v>
          </cell>
          <cell r="F452">
            <v>0</v>
          </cell>
          <cell r="G452">
            <v>0</v>
          </cell>
          <cell r="H452">
            <v>214</v>
          </cell>
          <cell r="I452">
            <v>176</v>
          </cell>
          <cell r="J452">
            <v>110</v>
          </cell>
          <cell r="K452">
            <v>122</v>
          </cell>
          <cell r="L452">
            <v>125</v>
          </cell>
          <cell r="M452">
            <v>165</v>
          </cell>
          <cell r="N452">
            <v>195</v>
          </cell>
          <cell r="O452">
            <v>215</v>
          </cell>
          <cell r="P452">
            <v>214</v>
          </cell>
          <cell r="Q452">
            <v>175</v>
          </cell>
          <cell r="R452">
            <v>144</v>
          </cell>
          <cell r="S452">
            <v>172</v>
          </cell>
          <cell r="T452">
            <v>500</v>
          </cell>
          <cell r="U452">
            <v>412</v>
          </cell>
          <cell r="V452">
            <v>624</v>
          </cell>
          <cell r="W452">
            <v>491</v>
          </cell>
          <cell r="X452">
            <v>2027</v>
          </cell>
        </row>
        <row r="453">
          <cell r="B453">
            <v>393</v>
          </cell>
          <cell r="C453">
            <v>12</v>
          </cell>
          <cell r="D453" t="str">
            <v>Пром. до 750 кВА   СН2</v>
          </cell>
          <cell r="E453">
            <v>1006</v>
          </cell>
          <cell r="F453">
            <v>0</v>
          </cell>
          <cell r="G453">
            <v>0</v>
          </cell>
          <cell r="H453">
            <v>214</v>
          </cell>
          <cell r="I453">
            <v>176</v>
          </cell>
          <cell r="J453">
            <v>110</v>
          </cell>
          <cell r="K453">
            <v>122</v>
          </cell>
          <cell r="L453">
            <v>125</v>
          </cell>
          <cell r="M453">
            <v>165</v>
          </cell>
          <cell r="N453">
            <v>195</v>
          </cell>
          <cell r="O453">
            <v>215</v>
          </cell>
          <cell r="P453">
            <v>214</v>
          </cell>
          <cell r="Q453">
            <v>175</v>
          </cell>
          <cell r="R453">
            <v>144</v>
          </cell>
          <cell r="S453">
            <v>172</v>
          </cell>
          <cell r="T453">
            <v>500</v>
          </cell>
          <cell r="U453">
            <v>412</v>
          </cell>
          <cell r="V453">
            <v>624</v>
          </cell>
          <cell r="W453">
            <v>491</v>
          </cell>
          <cell r="X453">
            <v>2027</v>
          </cell>
        </row>
        <row r="454">
          <cell r="B454">
            <v>0</v>
          </cell>
          <cell r="C454">
            <v>15</v>
          </cell>
          <cell r="D454" t="str">
            <v>ОАО "Северспецподводстрой"</v>
          </cell>
          <cell r="E454">
            <v>1006</v>
          </cell>
          <cell r="F454">
            <v>0</v>
          </cell>
          <cell r="G454">
            <v>0</v>
          </cell>
          <cell r="H454">
            <v>4.5</v>
          </cell>
          <cell r="I454">
            <v>3.5</v>
          </cell>
          <cell r="J454">
            <v>3.5</v>
          </cell>
          <cell r="K454">
            <v>3</v>
          </cell>
          <cell r="L454">
            <v>2.5</v>
          </cell>
          <cell r="M454">
            <v>2.5</v>
          </cell>
          <cell r="N454">
            <v>2.5</v>
          </cell>
          <cell r="O454">
            <v>3</v>
          </cell>
          <cell r="P454">
            <v>3</v>
          </cell>
          <cell r="Q454">
            <v>3.5</v>
          </cell>
          <cell r="R454">
            <v>3.5</v>
          </cell>
          <cell r="S454">
            <v>4.5</v>
          </cell>
          <cell r="T454">
            <v>11.5</v>
          </cell>
          <cell r="U454">
            <v>8</v>
          </cell>
          <cell r="V454">
            <v>8.5</v>
          </cell>
          <cell r="W454">
            <v>11.5</v>
          </cell>
          <cell r="X454">
            <v>39.5</v>
          </cell>
        </row>
        <row r="455">
          <cell r="B455">
            <v>393</v>
          </cell>
          <cell r="C455">
            <v>12</v>
          </cell>
          <cell r="D455" t="str">
            <v>Пром. до 750 кВА   СН2</v>
          </cell>
          <cell r="E455">
            <v>1004</v>
          </cell>
          <cell r="F455">
            <v>1001</v>
          </cell>
          <cell r="G455">
            <v>0</v>
          </cell>
          <cell r="H455">
            <v>4.5</v>
          </cell>
          <cell r="I455">
            <v>3.5</v>
          </cell>
          <cell r="J455">
            <v>3.5</v>
          </cell>
          <cell r="K455">
            <v>3</v>
          </cell>
          <cell r="L455">
            <v>2.5</v>
          </cell>
          <cell r="M455">
            <v>2.5</v>
          </cell>
          <cell r="N455">
            <v>2.5</v>
          </cell>
          <cell r="O455">
            <v>3</v>
          </cell>
          <cell r="P455">
            <v>3</v>
          </cell>
          <cell r="Q455">
            <v>3.5</v>
          </cell>
          <cell r="R455">
            <v>3.5</v>
          </cell>
          <cell r="S455">
            <v>4.5</v>
          </cell>
          <cell r="T455">
            <v>11.5</v>
          </cell>
          <cell r="U455">
            <v>8</v>
          </cell>
          <cell r="V455">
            <v>8.5</v>
          </cell>
          <cell r="W455">
            <v>11.5</v>
          </cell>
          <cell r="X455">
            <v>39.5</v>
          </cell>
        </row>
        <row r="456">
          <cell r="B456">
            <v>394</v>
          </cell>
          <cell r="C456">
            <v>12</v>
          </cell>
          <cell r="D456" t="str">
            <v>Пром. до 750 кВА   СН2</v>
          </cell>
          <cell r="E456">
            <v>1004</v>
          </cell>
          <cell r="F456">
            <v>1001</v>
          </cell>
          <cell r="G456">
            <v>0</v>
          </cell>
          <cell r="H456">
            <v>4.5</v>
          </cell>
          <cell r="I456">
            <v>3.5</v>
          </cell>
          <cell r="J456">
            <v>3.5</v>
          </cell>
          <cell r="K456">
            <v>3</v>
          </cell>
          <cell r="L456">
            <v>2.5</v>
          </cell>
          <cell r="M456">
            <v>2.5</v>
          </cell>
          <cell r="N456">
            <v>2.5</v>
          </cell>
          <cell r="O456">
            <v>3</v>
          </cell>
          <cell r="P456">
            <v>3</v>
          </cell>
          <cell r="Q456">
            <v>3.5</v>
          </cell>
          <cell r="R456">
            <v>3.5</v>
          </cell>
          <cell r="S456">
            <v>4.5</v>
          </cell>
          <cell r="T456">
            <v>0</v>
          </cell>
          <cell r="U456">
            <v>0</v>
          </cell>
          <cell r="V456">
            <v>0</v>
          </cell>
          <cell r="W456">
            <v>0</v>
          </cell>
          <cell r="X456">
            <v>0</v>
          </cell>
        </row>
        <row r="457">
          <cell r="B457">
            <v>0</v>
          </cell>
          <cell r="C457">
            <v>13</v>
          </cell>
          <cell r="D457" t="str">
            <v>Новый Абонент</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row>
        <row r="458">
          <cell r="B458">
            <v>394</v>
          </cell>
          <cell r="C458">
            <v>33</v>
          </cell>
          <cell r="D458" t="str">
            <v>Непром. Бюджетные НН</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row>
        <row r="459">
          <cell r="B459">
            <v>395</v>
          </cell>
          <cell r="C459">
            <v>33</v>
          </cell>
          <cell r="D459" t="str">
            <v>Непром. Бюджетные НН</v>
          </cell>
          <cell r="E459">
            <v>0</v>
          </cell>
          <cell r="F459">
            <v>0</v>
          </cell>
          <cell r="G459">
            <v>0</v>
          </cell>
          <cell r="H459">
            <v>4.4499999999999993</v>
          </cell>
          <cell r="I459">
            <v>3.65</v>
          </cell>
          <cell r="J459">
            <v>3.5100000000000002</v>
          </cell>
          <cell r="K459">
            <v>3.37</v>
          </cell>
          <cell r="L459">
            <v>1.54</v>
          </cell>
          <cell r="M459">
            <v>1.49</v>
          </cell>
          <cell r="N459">
            <v>1.26</v>
          </cell>
          <cell r="O459">
            <v>1.46</v>
          </cell>
          <cell r="P459">
            <v>1.55</v>
          </cell>
          <cell r="Q459">
            <v>3.1599999999999997</v>
          </cell>
          <cell r="R459">
            <v>3.3099999999999996</v>
          </cell>
          <cell r="S459">
            <v>3.85</v>
          </cell>
          <cell r="T459">
            <v>0</v>
          </cell>
          <cell r="U459">
            <v>0</v>
          </cell>
          <cell r="V459">
            <v>0</v>
          </cell>
          <cell r="W459">
            <v>0</v>
          </cell>
          <cell r="X459">
            <v>0</v>
          </cell>
        </row>
        <row r="460">
          <cell r="B460">
            <v>0</v>
          </cell>
          <cell r="C460">
            <v>34</v>
          </cell>
          <cell r="D460" t="str">
            <v>ООО "Кристалл"</v>
          </cell>
          <cell r="E460">
            <v>0</v>
          </cell>
          <cell r="F460">
            <v>0</v>
          </cell>
          <cell r="G460">
            <v>0</v>
          </cell>
          <cell r="H460">
            <v>4.4499999999999993</v>
          </cell>
          <cell r="I460">
            <v>3.65</v>
          </cell>
          <cell r="J460">
            <v>3.5100000000000002</v>
          </cell>
          <cell r="K460">
            <v>3.37</v>
          </cell>
          <cell r="L460">
            <v>1.54</v>
          </cell>
          <cell r="M460">
            <v>1.49</v>
          </cell>
          <cell r="N460">
            <v>1.26</v>
          </cell>
          <cell r="O460">
            <v>1.46</v>
          </cell>
          <cell r="P460">
            <v>1.55</v>
          </cell>
          <cell r="Q460">
            <v>3.1599999999999997</v>
          </cell>
          <cell r="R460">
            <v>3.3099999999999996</v>
          </cell>
          <cell r="S460">
            <v>3.85</v>
          </cell>
          <cell r="T460">
            <v>11.61</v>
          </cell>
          <cell r="U460">
            <v>6.4</v>
          </cell>
          <cell r="V460">
            <v>4.2699999999999996</v>
          </cell>
          <cell r="W460">
            <v>10.319999999999999</v>
          </cell>
          <cell r="X460">
            <v>32.6</v>
          </cell>
        </row>
        <row r="461">
          <cell r="B461">
            <v>395</v>
          </cell>
          <cell r="C461">
            <v>26</v>
          </cell>
          <cell r="D461" t="str">
            <v>Непромышленные потребители НН</v>
          </cell>
          <cell r="E461">
            <v>1007</v>
          </cell>
          <cell r="F461">
            <v>1012</v>
          </cell>
          <cell r="G461">
            <v>0</v>
          </cell>
          <cell r="H461">
            <v>4.0999999999999996</v>
          </cell>
          <cell r="I461">
            <v>3.3</v>
          </cell>
          <cell r="J461">
            <v>3.16</v>
          </cell>
          <cell r="K461">
            <v>3.09</v>
          </cell>
          <cell r="L461">
            <v>1.29</v>
          </cell>
          <cell r="M461">
            <v>1.29</v>
          </cell>
          <cell r="N461">
            <v>1.06</v>
          </cell>
          <cell r="O461">
            <v>1.18</v>
          </cell>
          <cell r="P461">
            <v>1.25</v>
          </cell>
          <cell r="Q461">
            <v>2.86</v>
          </cell>
          <cell r="R461">
            <v>3.01</v>
          </cell>
          <cell r="S461">
            <v>3.5</v>
          </cell>
          <cell r="T461">
            <v>10.559999999999999</v>
          </cell>
          <cell r="U461">
            <v>5.67</v>
          </cell>
          <cell r="V461">
            <v>3.49</v>
          </cell>
          <cell r="W461">
            <v>9.3699999999999992</v>
          </cell>
          <cell r="X461">
            <v>29.089999999999996</v>
          </cell>
        </row>
        <row r="462">
          <cell r="B462">
            <v>396</v>
          </cell>
          <cell r="C462">
            <v>26</v>
          </cell>
          <cell r="D462" t="str">
            <v>Непромышленные потребители НН</v>
          </cell>
          <cell r="E462">
            <v>1007</v>
          </cell>
          <cell r="F462">
            <v>1012</v>
          </cell>
          <cell r="G462">
            <v>0</v>
          </cell>
          <cell r="H462">
            <v>4.0999999999999996</v>
          </cell>
          <cell r="I462">
            <v>3.3</v>
          </cell>
          <cell r="J462">
            <v>3.16</v>
          </cell>
          <cell r="K462">
            <v>3.09</v>
          </cell>
          <cell r="L462">
            <v>1.29</v>
          </cell>
          <cell r="M462">
            <v>1.29</v>
          </cell>
          <cell r="N462">
            <v>1.06</v>
          </cell>
          <cell r="O462">
            <v>1.18</v>
          </cell>
          <cell r="P462">
            <v>1.25</v>
          </cell>
          <cell r="Q462">
            <v>2.86</v>
          </cell>
          <cell r="R462">
            <v>3.01</v>
          </cell>
          <cell r="S462">
            <v>3.5</v>
          </cell>
          <cell r="T462">
            <v>10.559999999999999</v>
          </cell>
          <cell r="U462">
            <v>5.67</v>
          </cell>
          <cell r="V462">
            <v>3.49</v>
          </cell>
          <cell r="W462">
            <v>9.3699999999999992</v>
          </cell>
          <cell r="X462">
            <v>29.089999999999996</v>
          </cell>
        </row>
        <row r="463">
          <cell r="B463">
            <v>0</v>
          </cell>
          <cell r="C463">
            <v>15</v>
          </cell>
          <cell r="D463" t="str">
            <v>Служба технадзора ЯНАО</v>
          </cell>
          <cell r="E463">
            <v>1007</v>
          </cell>
          <cell r="F463">
            <v>1004</v>
          </cell>
          <cell r="G463">
            <v>1012</v>
          </cell>
          <cell r="H463">
            <v>0.25</v>
          </cell>
          <cell r="I463">
            <v>0.31</v>
          </cell>
          <cell r="J463">
            <v>0.31</v>
          </cell>
          <cell r="K463">
            <v>0.28000000000000003</v>
          </cell>
          <cell r="L463">
            <v>0.18</v>
          </cell>
          <cell r="M463">
            <v>0.12</v>
          </cell>
          <cell r="N463">
            <v>0.12</v>
          </cell>
          <cell r="O463">
            <v>0.18</v>
          </cell>
          <cell r="P463">
            <v>0.28000000000000003</v>
          </cell>
          <cell r="Q463">
            <v>0.28000000000000003</v>
          </cell>
          <cell r="R463">
            <v>0.28999999999999998</v>
          </cell>
          <cell r="S463">
            <v>0.3</v>
          </cell>
          <cell r="T463">
            <v>0.87000000000000011</v>
          </cell>
          <cell r="U463">
            <v>0.58000000000000007</v>
          </cell>
          <cell r="V463">
            <v>0.58000000000000007</v>
          </cell>
          <cell r="W463">
            <v>0.87000000000000011</v>
          </cell>
          <cell r="X463">
            <v>2.9000000000000004</v>
          </cell>
        </row>
        <row r="464">
          <cell r="B464">
            <v>396</v>
          </cell>
          <cell r="C464">
            <v>11</v>
          </cell>
          <cell r="D464" t="str">
            <v>Пром. до 750 кВА   ВН</v>
          </cell>
          <cell r="E464">
            <v>0</v>
          </cell>
          <cell r="F464">
            <v>0</v>
          </cell>
          <cell r="G464">
            <v>0</v>
          </cell>
          <cell r="H464">
            <v>0.25</v>
          </cell>
          <cell r="I464">
            <v>0.31</v>
          </cell>
          <cell r="J464">
            <v>0.31</v>
          </cell>
          <cell r="K464">
            <v>0.28000000000000003</v>
          </cell>
          <cell r="L464">
            <v>0.18</v>
          </cell>
          <cell r="M464">
            <v>0.12</v>
          </cell>
          <cell r="N464">
            <v>0.12</v>
          </cell>
          <cell r="O464">
            <v>0.18</v>
          </cell>
          <cell r="P464">
            <v>0.28000000000000003</v>
          </cell>
          <cell r="Q464">
            <v>0.28000000000000003</v>
          </cell>
          <cell r="R464">
            <v>0.28999999999999998</v>
          </cell>
          <cell r="S464">
            <v>0.3</v>
          </cell>
          <cell r="T464">
            <v>0</v>
          </cell>
          <cell r="U464">
            <v>0</v>
          </cell>
          <cell r="V464">
            <v>0</v>
          </cell>
          <cell r="W464">
            <v>0</v>
          </cell>
          <cell r="X464">
            <v>0</v>
          </cell>
        </row>
        <row r="465">
          <cell r="B465">
            <v>397</v>
          </cell>
          <cell r="C465">
            <v>11</v>
          </cell>
          <cell r="D465" t="str">
            <v>Пром. до 750 кВА   ВН</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row>
        <row r="466">
          <cell r="B466">
            <v>0</v>
          </cell>
          <cell r="C466">
            <v>33</v>
          </cell>
          <cell r="D466" t="str">
            <v>ООО"Волна"</v>
          </cell>
          <cell r="E466">
            <v>1004</v>
          </cell>
          <cell r="F466">
            <v>1012</v>
          </cell>
          <cell r="G466">
            <v>0</v>
          </cell>
          <cell r="H466">
            <v>0.8</v>
          </cell>
          <cell r="I466">
            <v>0.8</v>
          </cell>
          <cell r="J466">
            <v>1</v>
          </cell>
          <cell r="K466">
            <v>0.8</v>
          </cell>
          <cell r="L466">
            <v>0.8</v>
          </cell>
          <cell r="M466">
            <v>1</v>
          </cell>
          <cell r="N466">
            <v>0.5</v>
          </cell>
          <cell r="O466">
            <v>0.6</v>
          </cell>
          <cell r="P466">
            <v>0.7</v>
          </cell>
          <cell r="Q466">
            <v>0.8</v>
          </cell>
          <cell r="R466">
            <v>0.8</v>
          </cell>
          <cell r="S466">
            <v>0.8</v>
          </cell>
          <cell r="T466">
            <v>2.6</v>
          </cell>
          <cell r="U466">
            <v>2.6</v>
          </cell>
          <cell r="V466">
            <v>1.8</v>
          </cell>
          <cell r="W466">
            <v>2.4000000000000004</v>
          </cell>
          <cell r="X466">
            <v>9.4</v>
          </cell>
        </row>
        <row r="467">
          <cell r="B467">
            <v>397</v>
          </cell>
          <cell r="C467">
            <v>26</v>
          </cell>
          <cell r="D467" t="str">
            <v>Непромышленные потребители НН</v>
          </cell>
          <cell r="E467">
            <v>1007</v>
          </cell>
          <cell r="F467">
            <v>1012</v>
          </cell>
          <cell r="G467">
            <v>0</v>
          </cell>
          <cell r="H467">
            <v>0.8</v>
          </cell>
          <cell r="I467">
            <v>0.8</v>
          </cell>
          <cell r="J467">
            <v>1</v>
          </cell>
          <cell r="K467">
            <v>0.8</v>
          </cell>
          <cell r="L467">
            <v>0.8</v>
          </cell>
          <cell r="M467">
            <v>1</v>
          </cell>
          <cell r="N467">
            <v>0.5</v>
          </cell>
          <cell r="O467">
            <v>0.6</v>
          </cell>
          <cell r="P467">
            <v>0.7</v>
          </cell>
          <cell r="Q467">
            <v>0.8</v>
          </cell>
          <cell r="R467">
            <v>0.8</v>
          </cell>
          <cell r="S467">
            <v>0.8</v>
          </cell>
          <cell r="T467">
            <v>2.6</v>
          </cell>
          <cell r="U467">
            <v>2.6</v>
          </cell>
          <cell r="V467">
            <v>1.8</v>
          </cell>
          <cell r="W467">
            <v>2.4000000000000004</v>
          </cell>
          <cell r="X467">
            <v>9.4</v>
          </cell>
        </row>
        <row r="468">
          <cell r="B468">
            <v>398</v>
          </cell>
          <cell r="C468">
            <v>26</v>
          </cell>
          <cell r="D468" t="str">
            <v>Непромышленные потребители НН</v>
          </cell>
          <cell r="E468">
            <v>1007</v>
          </cell>
          <cell r="F468">
            <v>1012</v>
          </cell>
          <cell r="G468">
            <v>0</v>
          </cell>
          <cell r="H468">
            <v>0.8</v>
          </cell>
          <cell r="I468">
            <v>0.8</v>
          </cell>
          <cell r="J468">
            <v>1</v>
          </cell>
          <cell r="K468">
            <v>0.8</v>
          </cell>
          <cell r="L468">
            <v>0.8</v>
          </cell>
          <cell r="M468">
            <v>1</v>
          </cell>
          <cell r="N468">
            <v>0.5</v>
          </cell>
          <cell r="O468">
            <v>0.6</v>
          </cell>
          <cell r="P468">
            <v>0.7</v>
          </cell>
          <cell r="Q468">
            <v>0.8</v>
          </cell>
          <cell r="R468">
            <v>0.8</v>
          </cell>
          <cell r="S468">
            <v>0.8</v>
          </cell>
          <cell r="T468">
            <v>0</v>
          </cell>
          <cell r="U468">
            <v>0</v>
          </cell>
          <cell r="V468">
            <v>0</v>
          </cell>
          <cell r="W468">
            <v>0</v>
          </cell>
          <cell r="X468">
            <v>0</v>
          </cell>
        </row>
        <row r="469">
          <cell r="B469">
            <v>0</v>
          </cell>
          <cell r="C469">
            <v>17</v>
          </cell>
          <cell r="D469" t="str">
            <v>ООО "Елена"</v>
          </cell>
          <cell r="E469">
            <v>0</v>
          </cell>
          <cell r="F469">
            <v>0</v>
          </cell>
          <cell r="G469">
            <v>0</v>
          </cell>
          <cell r="H469">
            <v>7.5</v>
          </cell>
          <cell r="I469">
            <v>7.5</v>
          </cell>
          <cell r="J469">
            <v>14</v>
          </cell>
          <cell r="K469">
            <v>12</v>
          </cell>
          <cell r="L469">
            <v>11.5</v>
          </cell>
          <cell r="M469">
            <v>9.1999999999999993</v>
          </cell>
          <cell r="N469">
            <v>10.5</v>
          </cell>
          <cell r="O469">
            <v>10.5</v>
          </cell>
          <cell r="P469">
            <v>11</v>
          </cell>
          <cell r="Q469">
            <v>12</v>
          </cell>
          <cell r="R469">
            <v>13</v>
          </cell>
          <cell r="S469">
            <v>13.5</v>
          </cell>
          <cell r="T469">
            <v>29</v>
          </cell>
          <cell r="U469">
            <v>32.700000000000003</v>
          </cell>
          <cell r="V469">
            <v>32</v>
          </cell>
          <cell r="W469">
            <v>38.5</v>
          </cell>
          <cell r="X469">
            <v>132.19999999999999</v>
          </cell>
        </row>
        <row r="470">
          <cell r="B470">
            <v>398</v>
          </cell>
          <cell r="C470">
            <v>24</v>
          </cell>
          <cell r="D470" t="str">
            <v>Непромышленные потребители СН2</v>
          </cell>
          <cell r="E470">
            <v>1007</v>
          </cell>
          <cell r="F470">
            <v>1004</v>
          </cell>
          <cell r="G470">
            <v>0</v>
          </cell>
          <cell r="H470">
            <v>7.5</v>
          </cell>
          <cell r="I470">
            <v>7.5</v>
          </cell>
          <cell r="J470">
            <v>8</v>
          </cell>
          <cell r="K470">
            <v>7</v>
          </cell>
          <cell r="L470">
            <v>7</v>
          </cell>
          <cell r="M470">
            <v>5.2</v>
          </cell>
          <cell r="N470">
            <v>6.5</v>
          </cell>
          <cell r="O470">
            <v>6.5</v>
          </cell>
          <cell r="P470">
            <v>6.5</v>
          </cell>
          <cell r="Q470">
            <v>7</v>
          </cell>
          <cell r="R470">
            <v>7.5</v>
          </cell>
          <cell r="S470">
            <v>7.5</v>
          </cell>
          <cell r="T470">
            <v>23</v>
          </cell>
          <cell r="U470">
            <v>19.2</v>
          </cell>
          <cell r="V470">
            <v>19.5</v>
          </cell>
          <cell r="W470">
            <v>22</v>
          </cell>
          <cell r="X470">
            <v>83.7</v>
          </cell>
        </row>
        <row r="471">
          <cell r="B471">
            <v>399</v>
          </cell>
          <cell r="C471">
            <v>24</v>
          </cell>
          <cell r="D471" t="str">
            <v>Непромышленные потребители СН2</v>
          </cell>
          <cell r="E471">
            <v>1007</v>
          </cell>
          <cell r="F471">
            <v>1004</v>
          </cell>
          <cell r="G471">
            <v>0</v>
          </cell>
          <cell r="H471">
            <v>7.5</v>
          </cell>
          <cell r="I471">
            <v>7.5</v>
          </cell>
          <cell r="J471">
            <v>6</v>
          </cell>
          <cell r="K471">
            <v>5</v>
          </cell>
          <cell r="L471">
            <v>4.5</v>
          </cell>
          <cell r="M471">
            <v>4</v>
          </cell>
          <cell r="N471">
            <v>4</v>
          </cell>
          <cell r="O471">
            <v>4</v>
          </cell>
          <cell r="P471">
            <v>4.5</v>
          </cell>
          <cell r="Q471">
            <v>5</v>
          </cell>
          <cell r="R471">
            <v>5.5</v>
          </cell>
          <cell r="S471">
            <v>6</v>
          </cell>
          <cell r="T471">
            <v>6</v>
          </cell>
          <cell r="U471">
            <v>13.5</v>
          </cell>
          <cell r="V471">
            <v>12.5</v>
          </cell>
          <cell r="W471">
            <v>16.5</v>
          </cell>
          <cell r="X471">
            <v>48.5</v>
          </cell>
        </row>
        <row r="472">
          <cell r="B472">
            <v>0</v>
          </cell>
          <cell r="C472">
            <v>27</v>
          </cell>
          <cell r="D472" t="str">
            <v>Новый Абонент</v>
          </cell>
          <cell r="E472">
            <v>1007</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row>
        <row r="473">
          <cell r="B473">
            <v>399</v>
          </cell>
          <cell r="C473">
            <v>11</v>
          </cell>
          <cell r="D473" t="str">
            <v>Пром. до 750 кВА   ВН</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row>
        <row r="474">
          <cell r="B474">
            <v>400</v>
          </cell>
          <cell r="C474">
            <v>11</v>
          </cell>
          <cell r="D474" t="str">
            <v>Пром. до 750 кВА   ВН</v>
          </cell>
          <cell r="E474">
            <v>0</v>
          </cell>
          <cell r="F474">
            <v>0</v>
          </cell>
          <cell r="G474">
            <v>0</v>
          </cell>
          <cell r="H474">
            <v>0.1</v>
          </cell>
          <cell r="I474">
            <v>0.1</v>
          </cell>
          <cell r="J474">
            <v>0.7</v>
          </cell>
          <cell r="K474">
            <v>0.06</v>
          </cell>
          <cell r="L474">
            <v>0.05</v>
          </cell>
          <cell r="M474">
            <v>0</v>
          </cell>
          <cell r="N474">
            <v>0</v>
          </cell>
          <cell r="O474">
            <v>0</v>
          </cell>
          <cell r="P474">
            <v>0.05</v>
          </cell>
          <cell r="Q474">
            <v>0.1</v>
          </cell>
          <cell r="R474">
            <v>0.1</v>
          </cell>
          <cell r="S474">
            <v>0.1</v>
          </cell>
          <cell r="T474">
            <v>0</v>
          </cell>
          <cell r="U474">
            <v>0</v>
          </cell>
          <cell r="V474">
            <v>0</v>
          </cell>
          <cell r="W474">
            <v>0</v>
          </cell>
          <cell r="X474">
            <v>0</v>
          </cell>
        </row>
        <row r="475">
          <cell r="B475">
            <v>0</v>
          </cell>
          <cell r="C475">
            <v>12</v>
          </cell>
          <cell r="D475" t="str">
            <v>МОО "Физкультурник"</v>
          </cell>
          <cell r="E475">
            <v>0</v>
          </cell>
          <cell r="F475">
            <v>0</v>
          </cell>
          <cell r="G475">
            <v>0</v>
          </cell>
          <cell r="H475">
            <v>0.1</v>
          </cell>
          <cell r="I475">
            <v>0.1</v>
          </cell>
          <cell r="J475">
            <v>0.7</v>
          </cell>
          <cell r="K475">
            <v>0.06</v>
          </cell>
          <cell r="L475">
            <v>0.05</v>
          </cell>
          <cell r="M475">
            <v>0</v>
          </cell>
          <cell r="N475">
            <v>0</v>
          </cell>
          <cell r="O475">
            <v>0</v>
          </cell>
          <cell r="P475">
            <v>0.05</v>
          </cell>
          <cell r="Q475">
            <v>0.1</v>
          </cell>
          <cell r="R475">
            <v>0.1</v>
          </cell>
          <cell r="S475">
            <v>0.1</v>
          </cell>
          <cell r="T475">
            <v>0.89999999999999991</v>
          </cell>
          <cell r="U475">
            <v>0.11</v>
          </cell>
          <cell r="V475">
            <v>0.05</v>
          </cell>
          <cell r="W475">
            <v>0.30000000000000004</v>
          </cell>
          <cell r="X475">
            <v>1.3600000000000003</v>
          </cell>
        </row>
        <row r="476">
          <cell r="B476">
            <v>400</v>
          </cell>
          <cell r="C476">
            <v>23</v>
          </cell>
          <cell r="D476" t="str">
            <v>Непромышленные потребители СН2</v>
          </cell>
          <cell r="E476">
            <v>1007</v>
          </cell>
          <cell r="F476">
            <v>0</v>
          </cell>
          <cell r="G476">
            <v>0</v>
          </cell>
          <cell r="H476">
            <v>0.1</v>
          </cell>
          <cell r="I476">
            <v>0.1</v>
          </cell>
          <cell r="J476">
            <v>0.7</v>
          </cell>
          <cell r="K476">
            <v>0.06</v>
          </cell>
          <cell r="L476">
            <v>0.05</v>
          </cell>
          <cell r="M476">
            <v>0</v>
          </cell>
          <cell r="N476">
            <v>0</v>
          </cell>
          <cell r="O476">
            <v>0</v>
          </cell>
          <cell r="P476">
            <v>0.05</v>
          </cell>
          <cell r="Q476">
            <v>0.1</v>
          </cell>
          <cell r="R476">
            <v>0.1</v>
          </cell>
          <cell r="S476">
            <v>0.1</v>
          </cell>
          <cell r="T476">
            <v>0.89999999999999991</v>
          </cell>
          <cell r="U476">
            <v>0.11</v>
          </cell>
          <cell r="V476">
            <v>0.05</v>
          </cell>
          <cell r="W476">
            <v>0.30000000000000004</v>
          </cell>
          <cell r="X476">
            <v>1.3600000000000003</v>
          </cell>
        </row>
        <row r="477">
          <cell r="B477">
            <v>401</v>
          </cell>
          <cell r="C477">
            <v>23</v>
          </cell>
          <cell r="D477" t="str">
            <v>Непромышленные потребители СН2</v>
          </cell>
          <cell r="E477">
            <v>1007</v>
          </cell>
          <cell r="F477">
            <v>0</v>
          </cell>
          <cell r="G477">
            <v>0</v>
          </cell>
          <cell r="H477">
            <v>0.1</v>
          </cell>
          <cell r="I477">
            <v>0.1</v>
          </cell>
          <cell r="J477">
            <v>0.7</v>
          </cell>
          <cell r="K477">
            <v>0.06</v>
          </cell>
          <cell r="L477">
            <v>0.05</v>
          </cell>
          <cell r="M477">
            <v>0</v>
          </cell>
          <cell r="N477">
            <v>0</v>
          </cell>
          <cell r="O477">
            <v>0</v>
          </cell>
          <cell r="P477">
            <v>0.05</v>
          </cell>
          <cell r="Q477">
            <v>0.1</v>
          </cell>
          <cell r="R477">
            <v>0.1</v>
          </cell>
          <cell r="S477">
            <v>0.1</v>
          </cell>
          <cell r="T477">
            <v>0</v>
          </cell>
          <cell r="U477">
            <v>0</v>
          </cell>
          <cell r="V477">
            <v>0</v>
          </cell>
          <cell r="W477">
            <v>0</v>
          </cell>
          <cell r="X477">
            <v>0</v>
          </cell>
        </row>
        <row r="478">
          <cell r="B478">
            <v>0</v>
          </cell>
          <cell r="C478">
            <v>12</v>
          </cell>
          <cell r="D478" t="str">
            <v>ООО "СОЛ"</v>
          </cell>
          <cell r="E478">
            <v>0</v>
          </cell>
          <cell r="F478">
            <v>0</v>
          </cell>
          <cell r="G478">
            <v>0</v>
          </cell>
          <cell r="H478">
            <v>5</v>
          </cell>
          <cell r="I478">
            <v>5</v>
          </cell>
          <cell r="J478">
            <v>5</v>
          </cell>
          <cell r="K478">
            <v>5</v>
          </cell>
          <cell r="L478">
            <v>5</v>
          </cell>
          <cell r="M478">
            <v>3.6</v>
          </cell>
          <cell r="N478">
            <v>3.6</v>
          </cell>
          <cell r="O478">
            <v>3.6</v>
          </cell>
          <cell r="P478">
            <v>3.6</v>
          </cell>
          <cell r="Q478">
            <v>5</v>
          </cell>
          <cell r="R478">
            <v>5</v>
          </cell>
          <cell r="S478">
            <v>5</v>
          </cell>
          <cell r="T478">
            <v>15</v>
          </cell>
          <cell r="U478">
            <v>13.6</v>
          </cell>
          <cell r="V478">
            <v>10.8</v>
          </cell>
          <cell r="W478">
            <v>15</v>
          </cell>
          <cell r="X478">
            <v>54.400000000000006</v>
          </cell>
        </row>
        <row r="479">
          <cell r="B479">
            <v>401</v>
          </cell>
          <cell r="C479">
            <v>26</v>
          </cell>
          <cell r="D479" t="str">
            <v>Непромышленные потребители НН</v>
          </cell>
          <cell r="E479">
            <v>1007</v>
          </cell>
          <cell r="F479">
            <v>0</v>
          </cell>
          <cell r="G479">
            <v>0</v>
          </cell>
          <cell r="H479">
            <v>5</v>
          </cell>
          <cell r="I479">
            <v>5</v>
          </cell>
          <cell r="J479">
            <v>5</v>
          </cell>
          <cell r="K479">
            <v>5</v>
          </cell>
          <cell r="L479">
            <v>5</v>
          </cell>
          <cell r="M479">
            <v>3.6</v>
          </cell>
          <cell r="N479">
            <v>3.6</v>
          </cell>
          <cell r="O479">
            <v>3.6</v>
          </cell>
          <cell r="P479">
            <v>3.6</v>
          </cell>
          <cell r="Q479">
            <v>5</v>
          </cell>
          <cell r="R479">
            <v>5</v>
          </cell>
          <cell r="S479">
            <v>5</v>
          </cell>
          <cell r="T479">
            <v>15</v>
          </cell>
          <cell r="U479">
            <v>13.6</v>
          </cell>
          <cell r="V479">
            <v>10.8</v>
          </cell>
          <cell r="W479">
            <v>15</v>
          </cell>
          <cell r="X479">
            <v>54.400000000000006</v>
          </cell>
        </row>
        <row r="480">
          <cell r="B480">
            <v>402</v>
          </cell>
          <cell r="C480">
            <v>26</v>
          </cell>
          <cell r="D480" t="str">
            <v>Непромышленные потребители НН</v>
          </cell>
          <cell r="E480">
            <v>1007</v>
          </cell>
          <cell r="F480">
            <v>0</v>
          </cell>
          <cell r="G480">
            <v>0</v>
          </cell>
          <cell r="H480">
            <v>5</v>
          </cell>
          <cell r="I480">
            <v>5</v>
          </cell>
          <cell r="J480">
            <v>5</v>
          </cell>
          <cell r="K480">
            <v>5</v>
          </cell>
          <cell r="L480">
            <v>5</v>
          </cell>
          <cell r="M480">
            <v>3.6</v>
          </cell>
          <cell r="N480">
            <v>3.6</v>
          </cell>
          <cell r="O480">
            <v>3.6</v>
          </cell>
          <cell r="P480">
            <v>3.6</v>
          </cell>
          <cell r="Q480">
            <v>5</v>
          </cell>
          <cell r="R480">
            <v>5</v>
          </cell>
          <cell r="S480">
            <v>5</v>
          </cell>
          <cell r="T480">
            <v>0</v>
          </cell>
          <cell r="U480">
            <v>0</v>
          </cell>
          <cell r="V480">
            <v>0</v>
          </cell>
          <cell r="W480">
            <v>0</v>
          </cell>
          <cell r="X480">
            <v>0</v>
          </cell>
        </row>
        <row r="481">
          <cell r="B481">
            <v>0</v>
          </cell>
          <cell r="C481">
            <v>12</v>
          </cell>
          <cell r="D481" t="str">
            <v>ООО "СтоматЛар"</v>
          </cell>
          <cell r="E481">
            <v>0</v>
          </cell>
          <cell r="F481">
            <v>0</v>
          </cell>
          <cell r="G481">
            <v>0</v>
          </cell>
          <cell r="H481">
            <v>4.5</v>
          </cell>
          <cell r="I481">
            <v>3.5</v>
          </cell>
          <cell r="J481">
            <v>3.5</v>
          </cell>
          <cell r="K481">
            <v>3.5</v>
          </cell>
          <cell r="L481">
            <v>3.5</v>
          </cell>
          <cell r="M481">
            <v>3.5</v>
          </cell>
          <cell r="N481">
            <v>3</v>
          </cell>
          <cell r="O481">
            <v>3</v>
          </cell>
          <cell r="P481">
            <v>3.5</v>
          </cell>
          <cell r="Q481">
            <v>3.5</v>
          </cell>
          <cell r="R481">
            <v>4</v>
          </cell>
          <cell r="S481">
            <v>4</v>
          </cell>
          <cell r="T481">
            <v>11.5</v>
          </cell>
          <cell r="U481">
            <v>10.5</v>
          </cell>
          <cell r="V481">
            <v>9.5</v>
          </cell>
          <cell r="W481">
            <v>11.5</v>
          </cell>
          <cell r="X481">
            <v>43</v>
          </cell>
        </row>
        <row r="482">
          <cell r="B482">
            <v>402</v>
          </cell>
          <cell r="C482">
            <v>26</v>
          </cell>
          <cell r="D482" t="str">
            <v>Непромышленные потребители НН</v>
          </cell>
          <cell r="E482">
            <v>1007</v>
          </cell>
          <cell r="F482">
            <v>1004</v>
          </cell>
          <cell r="G482">
            <v>0</v>
          </cell>
          <cell r="H482">
            <v>4.5</v>
          </cell>
          <cell r="I482">
            <v>3.5</v>
          </cell>
          <cell r="J482">
            <v>3.5</v>
          </cell>
          <cell r="K482">
            <v>3.5</v>
          </cell>
          <cell r="L482">
            <v>3.5</v>
          </cell>
          <cell r="M482">
            <v>3.5</v>
          </cell>
          <cell r="N482">
            <v>3</v>
          </cell>
          <cell r="O482">
            <v>3</v>
          </cell>
          <cell r="P482">
            <v>3.5</v>
          </cell>
          <cell r="Q482">
            <v>3.5</v>
          </cell>
          <cell r="R482">
            <v>4</v>
          </cell>
          <cell r="S482">
            <v>4</v>
          </cell>
          <cell r="T482">
            <v>11.5</v>
          </cell>
          <cell r="U482">
            <v>10.5</v>
          </cell>
          <cell r="V482">
            <v>9.5</v>
          </cell>
          <cell r="W482">
            <v>11.5</v>
          </cell>
          <cell r="X482">
            <v>43</v>
          </cell>
        </row>
        <row r="483">
          <cell r="B483">
            <v>403</v>
          </cell>
          <cell r="C483">
            <v>26</v>
          </cell>
          <cell r="D483" t="str">
            <v>Непромышленные потребители НН</v>
          </cell>
          <cell r="E483">
            <v>1007</v>
          </cell>
          <cell r="F483">
            <v>1004</v>
          </cell>
          <cell r="G483">
            <v>0</v>
          </cell>
          <cell r="H483">
            <v>4.5</v>
          </cell>
          <cell r="I483">
            <v>3.5</v>
          </cell>
          <cell r="J483">
            <v>3.5</v>
          </cell>
          <cell r="K483">
            <v>3.5</v>
          </cell>
          <cell r="L483">
            <v>3.5</v>
          </cell>
          <cell r="M483">
            <v>3.5</v>
          </cell>
          <cell r="N483">
            <v>3</v>
          </cell>
          <cell r="O483">
            <v>3</v>
          </cell>
          <cell r="P483">
            <v>3.5</v>
          </cell>
          <cell r="Q483">
            <v>3.5</v>
          </cell>
          <cell r="R483">
            <v>4</v>
          </cell>
          <cell r="S483">
            <v>4</v>
          </cell>
          <cell r="T483">
            <v>0</v>
          </cell>
          <cell r="U483">
            <v>0</v>
          </cell>
          <cell r="V483">
            <v>0</v>
          </cell>
          <cell r="W483">
            <v>0</v>
          </cell>
          <cell r="X483">
            <v>0</v>
          </cell>
        </row>
        <row r="484">
          <cell r="B484">
            <v>0</v>
          </cell>
          <cell r="C484">
            <v>27</v>
          </cell>
          <cell r="D484" t="str">
            <v>ООО "Символ"</v>
          </cell>
          <cell r="E484">
            <v>0</v>
          </cell>
          <cell r="F484">
            <v>0</v>
          </cell>
          <cell r="G484">
            <v>0</v>
          </cell>
          <cell r="H484">
            <v>0.3</v>
          </cell>
          <cell r="I484">
            <v>0.33</v>
          </cell>
          <cell r="J484">
            <v>0.31</v>
          </cell>
          <cell r="K484">
            <v>0.28999999999999998</v>
          </cell>
          <cell r="L484">
            <v>0.25</v>
          </cell>
          <cell r="M484">
            <v>0.23</v>
          </cell>
          <cell r="N484">
            <v>0.23</v>
          </cell>
          <cell r="O484">
            <v>0.28999999999999998</v>
          </cell>
          <cell r="P484">
            <v>0.23</v>
          </cell>
          <cell r="Q484">
            <v>0.31</v>
          </cell>
          <cell r="R484">
            <v>0.3</v>
          </cell>
          <cell r="S484">
            <v>0.3</v>
          </cell>
          <cell r="T484">
            <v>0.94</v>
          </cell>
          <cell r="U484">
            <v>0.77</v>
          </cell>
          <cell r="V484">
            <v>0.75</v>
          </cell>
          <cell r="W484">
            <v>0.90999999999999992</v>
          </cell>
          <cell r="X484">
            <v>3.3699999999999997</v>
          </cell>
        </row>
        <row r="485">
          <cell r="B485">
            <v>403</v>
          </cell>
          <cell r="C485">
            <v>26</v>
          </cell>
          <cell r="D485" t="str">
            <v>Непромышленные потребители НН</v>
          </cell>
          <cell r="E485">
            <v>1007</v>
          </cell>
          <cell r="F485">
            <v>1012</v>
          </cell>
          <cell r="G485">
            <v>0</v>
          </cell>
          <cell r="H485">
            <v>0.3</v>
          </cell>
          <cell r="I485">
            <v>0.33</v>
          </cell>
          <cell r="J485">
            <v>0.31</v>
          </cell>
          <cell r="K485">
            <v>0.28999999999999998</v>
          </cell>
          <cell r="L485">
            <v>0.25</v>
          </cell>
          <cell r="M485">
            <v>0.23</v>
          </cell>
          <cell r="N485">
            <v>0.23</v>
          </cell>
          <cell r="O485">
            <v>0.28999999999999998</v>
          </cell>
          <cell r="P485">
            <v>0.23</v>
          </cell>
          <cell r="Q485">
            <v>0.31</v>
          </cell>
          <cell r="R485">
            <v>0.3</v>
          </cell>
          <cell r="S485">
            <v>0.3</v>
          </cell>
          <cell r="T485">
            <v>0.94</v>
          </cell>
          <cell r="U485">
            <v>0.77</v>
          </cell>
          <cell r="V485">
            <v>0.75</v>
          </cell>
          <cell r="W485">
            <v>0.90999999999999992</v>
          </cell>
          <cell r="X485">
            <v>3.3699999999999997</v>
          </cell>
        </row>
        <row r="486">
          <cell r="B486">
            <v>404</v>
          </cell>
          <cell r="C486">
            <v>26</v>
          </cell>
          <cell r="D486" t="str">
            <v>Непромышленные потребители НН</v>
          </cell>
          <cell r="E486">
            <v>1007</v>
          </cell>
          <cell r="F486">
            <v>1012</v>
          </cell>
          <cell r="G486">
            <v>0</v>
          </cell>
          <cell r="H486">
            <v>0.3</v>
          </cell>
          <cell r="I486">
            <v>0.33</v>
          </cell>
          <cell r="J486">
            <v>0.31</v>
          </cell>
          <cell r="K486">
            <v>0.28999999999999998</v>
          </cell>
          <cell r="L486">
            <v>0.25</v>
          </cell>
          <cell r="M486">
            <v>0.23</v>
          </cell>
          <cell r="N486">
            <v>0.23</v>
          </cell>
          <cell r="O486">
            <v>0.28999999999999998</v>
          </cell>
          <cell r="P486">
            <v>0.23</v>
          </cell>
          <cell r="Q486">
            <v>0.31</v>
          </cell>
          <cell r="R486">
            <v>0.3</v>
          </cell>
          <cell r="S486">
            <v>0.3</v>
          </cell>
          <cell r="T486">
            <v>0</v>
          </cell>
          <cell r="U486">
            <v>0</v>
          </cell>
          <cell r="V486">
            <v>0</v>
          </cell>
          <cell r="W486">
            <v>0</v>
          </cell>
          <cell r="X486">
            <v>0</v>
          </cell>
        </row>
        <row r="487">
          <cell r="B487">
            <v>0</v>
          </cell>
          <cell r="C487">
            <v>17</v>
          </cell>
          <cell r="D487" t="str">
            <v>ОАО "Фонд Ямал"</v>
          </cell>
          <cell r="E487">
            <v>0</v>
          </cell>
          <cell r="F487">
            <v>0</v>
          </cell>
          <cell r="G487">
            <v>0</v>
          </cell>
          <cell r="H487">
            <v>1</v>
          </cell>
          <cell r="I487">
            <v>1</v>
          </cell>
          <cell r="J487">
            <v>1</v>
          </cell>
          <cell r="K487">
            <v>0.9</v>
          </cell>
          <cell r="L487">
            <v>0.9</v>
          </cell>
          <cell r="M487">
            <v>0.8</v>
          </cell>
          <cell r="N487">
            <v>0.8</v>
          </cell>
          <cell r="O487">
            <v>0.8</v>
          </cell>
          <cell r="P487">
            <v>0.9</v>
          </cell>
          <cell r="Q487">
            <v>1</v>
          </cell>
          <cell r="R487">
            <v>1</v>
          </cell>
          <cell r="S487">
            <v>1</v>
          </cell>
          <cell r="T487">
            <v>3</v>
          </cell>
          <cell r="U487">
            <v>2.6</v>
          </cell>
          <cell r="V487">
            <v>2.5</v>
          </cell>
          <cell r="W487">
            <v>3</v>
          </cell>
          <cell r="X487">
            <v>11.1</v>
          </cell>
        </row>
        <row r="488">
          <cell r="B488">
            <v>404</v>
          </cell>
          <cell r="C488">
            <v>11</v>
          </cell>
          <cell r="D488" t="str">
            <v>Пром. до 750 кВА   ВН</v>
          </cell>
          <cell r="E488">
            <v>0</v>
          </cell>
          <cell r="F488">
            <v>0</v>
          </cell>
          <cell r="G488">
            <v>0</v>
          </cell>
          <cell r="H488">
            <v>1</v>
          </cell>
          <cell r="I488">
            <v>1</v>
          </cell>
          <cell r="J488">
            <v>1</v>
          </cell>
          <cell r="K488">
            <v>0.9</v>
          </cell>
          <cell r="L488">
            <v>0.9</v>
          </cell>
          <cell r="M488">
            <v>0.8</v>
          </cell>
          <cell r="N488">
            <v>0.8</v>
          </cell>
          <cell r="O488">
            <v>0.8</v>
          </cell>
          <cell r="P488">
            <v>0.9</v>
          </cell>
          <cell r="Q488">
            <v>1</v>
          </cell>
          <cell r="R488">
            <v>1</v>
          </cell>
          <cell r="S488">
            <v>1</v>
          </cell>
          <cell r="T488">
            <v>0</v>
          </cell>
          <cell r="U488">
            <v>0</v>
          </cell>
          <cell r="V488">
            <v>0</v>
          </cell>
          <cell r="W488">
            <v>0</v>
          </cell>
          <cell r="X488">
            <v>0</v>
          </cell>
        </row>
        <row r="489">
          <cell r="B489">
            <v>405</v>
          </cell>
          <cell r="C489">
            <v>11</v>
          </cell>
          <cell r="D489" t="str">
            <v>Пром. до 750 кВА   ВН</v>
          </cell>
          <cell r="E489">
            <v>0</v>
          </cell>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row>
        <row r="490">
          <cell r="B490">
            <v>0</v>
          </cell>
          <cell r="C490">
            <v>26</v>
          </cell>
          <cell r="D490" t="str">
            <v>МУП "Снежинка"</v>
          </cell>
          <cell r="E490">
            <v>1007</v>
          </cell>
          <cell r="F490">
            <v>1012</v>
          </cell>
          <cell r="G490">
            <v>0</v>
          </cell>
          <cell r="H490">
            <v>16.5</v>
          </cell>
          <cell r="I490">
            <v>17</v>
          </cell>
          <cell r="J490">
            <v>18.5</v>
          </cell>
          <cell r="K490">
            <v>19</v>
          </cell>
          <cell r="L490">
            <v>18</v>
          </cell>
          <cell r="M490">
            <v>17.5</v>
          </cell>
          <cell r="N490">
            <v>17</v>
          </cell>
          <cell r="O490">
            <v>18</v>
          </cell>
          <cell r="P490">
            <v>19</v>
          </cell>
          <cell r="Q490">
            <v>18.5</v>
          </cell>
          <cell r="R490">
            <v>18</v>
          </cell>
          <cell r="S490">
            <v>19</v>
          </cell>
          <cell r="T490">
            <v>52</v>
          </cell>
          <cell r="U490">
            <v>54.5</v>
          </cell>
          <cell r="V490">
            <v>54</v>
          </cell>
          <cell r="W490">
            <v>55.5</v>
          </cell>
          <cell r="X490">
            <v>216</v>
          </cell>
        </row>
        <row r="491">
          <cell r="B491">
            <v>405</v>
          </cell>
          <cell r="C491">
            <v>23</v>
          </cell>
          <cell r="D491" t="str">
            <v>Непромышленные потребители СН2</v>
          </cell>
          <cell r="E491">
            <v>1007</v>
          </cell>
          <cell r="F491">
            <v>0</v>
          </cell>
          <cell r="G491">
            <v>0</v>
          </cell>
          <cell r="H491">
            <v>16.5</v>
          </cell>
          <cell r="I491">
            <v>17</v>
          </cell>
          <cell r="J491">
            <v>18.5</v>
          </cell>
          <cell r="K491">
            <v>19</v>
          </cell>
          <cell r="L491">
            <v>18</v>
          </cell>
          <cell r="M491">
            <v>17.5</v>
          </cell>
          <cell r="N491">
            <v>17</v>
          </cell>
          <cell r="O491">
            <v>18</v>
          </cell>
          <cell r="P491">
            <v>19</v>
          </cell>
          <cell r="Q491">
            <v>18.5</v>
          </cell>
          <cell r="R491">
            <v>18</v>
          </cell>
          <cell r="S491">
            <v>19</v>
          </cell>
          <cell r="T491">
            <v>52</v>
          </cell>
          <cell r="U491">
            <v>54.5</v>
          </cell>
          <cell r="V491">
            <v>54</v>
          </cell>
          <cell r="W491">
            <v>55.5</v>
          </cell>
          <cell r="X491">
            <v>216</v>
          </cell>
        </row>
        <row r="492">
          <cell r="B492">
            <v>406</v>
          </cell>
          <cell r="C492">
            <v>23</v>
          </cell>
          <cell r="D492" t="str">
            <v>Непромышленные потребители СН2</v>
          </cell>
          <cell r="E492">
            <v>1007</v>
          </cell>
          <cell r="F492">
            <v>0</v>
          </cell>
          <cell r="G492">
            <v>0</v>
          </cell>
          <cell r="H492">
            <v>16.5</v>
          </cell>
          <cell r="I492">
            <v>17</v>
          </cell>
          <cell r="J492">
            <v>18.5</v>
          </cell>
          <cell r="K492">
            <v>19</v>
          </cell>
          <cell r="L492">
            <v>18</v>
          </cell>
          <cell r="M492">
            <v>17.5</v>
          </cell>
          <cell r="N492">
            <v>17</v>
          </cell>
          <cell r="O492">
            <v>18</v>
          </cell>
          <cell r="P492">
            <v>19</v>
          </cell>
          <cell r="Q492">
            <v>18.5</v>
          </cell>
          <cell r="R492">
            <v>18</v>
          </cell>
          <cell r="S492">
            <v>19</v>
          </cell>
          <cell r="T492">
            <v>0</v>
          </cell>
          <cell r="U492">
            <v>0</v>
          </cell>
          <cell r="V492">
            <v>0</v>
          </cell>
          <cell r="W492">
            <v>0</v>
          </cell>
          <cell r="X492">
            <v>0</v>
          </cell>
        </row>
        <row r="493">
          <cell r="B493">
            <v>0</v>
          </cell>
          <cell r="C493">
            <v>12</v>
          </cell>
          <cell r="D493" t="str">
            <v>ФГУ "Надымский лесхоз"</v>
          </cell>
          <cell r="E493">
            <v>0</v>
          </cell>
          <cell r="F493">
            <v>0</v>
          </cell>
          <cell r="G493">
            <v>0</v>
          </cell>
          <cell r="H493">
            <v>0.4</v>
          </cell>
          <cell r="I493">
            <v>0.5</v>
          </cell>
          <cell r="J493">
            <v>0.5</v>
          </cell>
          <cell r="K493">
            <v>0.4</v>
          </cell>
          <cell r="L493">
            <v>0.4</v>
          </cell>
          <cell r="M493">
            <v>0.3</v>
          </cell>
          <cell r="N493">
            <v>0.3</v>
          </cell>
          <cell r="O493">
            <v>0.3</v>
          </cell>
          <cell r="P493">
            <v>0.4</v>
          </cell>
          <cell r="Q493">
            <v>0.5</v>
          </cell>
          <cell r="R493">
            <v>0.5</v>
          </cell>
          <cell r="S493">
            <v>0.5</v>
          </cell>
          <cell r="T493">
            <v>1.4</v>
          </cell>
          <cell r="U493">
            <v>1.1000000000000001</v>
          </cell>
          <cell r="V493">
            <v>1</v>
          </cell>
          <cell r="W493">
            <v>1.5</v>
          </cell>
          <cell r="X493">
            <v>4.9999999999999991</v>
          </cell>
        </row>
        <row r="494">
          <cell r="B494">
            <v>406</v>
          </cell>
          <cell r="C494">
            <v>26</v>
          </cell>
          <cell r="D494" t="str">
            <v>Непромышленные потребители НН</v>
          </cell>
          <cell r="E494">
            <v>1006</v>
          </cell>
          <cell r="F494">
            <v>0</v>
          </cell>
          <cell r="G494">
            <v>0</v>
          </cell>
          <cell r="H494">
            <v>0.4</v>
          </cell>
          <cell r="I494">
            <v>0.5</v>
          </cell>
          <cell r="J494">
            <v>0.5</v>
          </cell>
          <cell r="K494">
            <v>0.4</v>
          </cell>
          <cell r="L494">
            <v>0.4</v>
          </cell>
          <cell r="M494">
            <v>0.3</v>
          </cell>
          <cell r="N494">
            <v>0.3</v>
          </cell>
          <cell r="O494">
            <v>0.3</v>
          </cell>
          <cell r="P494">
            <v>0.4</v>
          </cell>
          <cell r="Q494">
            <v>0.5</v>
          </cell>
          <cell r="R494">
            <v>0.5</v>
          </cell>
          <cell r="S494">
            <v>0.5</v>
          </cell>
          <cell r="T494">
            <v>1.4</v>
          </cell>
          <cell r="U494">
            <v>1.1000000000000001</v>
          </cell>
          <cell r="V494">
            <v>1</v>
          </cell>
          <cell r="W494">
            <v>1.5</v>
          </cell>
          <cell r="X494">
            <v>4.9999999999999991</v>
          </cell>
        </row>
        <row r="495">
          <cell r="B495">
            <v>407</v>
          </cell>
          <cell r="C495">
            <v>26</v>
          </cell>
          <cell r="D495" t="str">
            <v>Непромышленные потребители НН</v>
          </cell>
          <cell r="E495">
            <v>1006</v>
          </cell>
          <cell r="F495">
            <v>0</v>
          </cell>
          <cell r="G495">
            <v>0</v>
          </cell>
          <cell r="H495">
            <v>0.4</v>
          </cell>
          <cell r="I495">
            <v>0.5</v>
          </cell>
          <cell r="J495">
            <v>0.5</v>
          </cell>
          <cell r="K495">
            <v>0.4</v>
          </cell>
          <cell r="L495">
            <v>0.4</v>
          </cell>
          <cell r="M495">
            <v>0.3</v>
          </cell>
          <cell r="N495">
            <v>0.3</v>
          </cell>
          <cell r="O495">
            <v>0.3</v>
          </cell>
          <cell r="P495">
            <v>0.4</v>
          </cell>
          <cell r="Q495">
            <v>0.5</v>
          </cell>
          <cell r="R495">
            <v>0.5</v>
          </cell>
          <cell r="S495">
            <v>0.5</v>
          </cell>
          <cell r="T495">
            <v>0</v>
          </cell>
          <cell r="U495">
            <v>0</v>
          </cell>
          <cell r="V495">
            <v>0</v>
          </cell>
          <cell r="W495">
            <v>0</v>
          </cell>
          <cell r="X495">
            <v>0</v>
          </cell>
        </row>
        <row r="496">
          <cell r="B496">
            <v>0</v>
          </cell>
          <cell r="C496">
            <v>12</v>
          </cell>
          <cell r="D496" t="str">
            <v>ООО "Елена"</v>
          </cell>
          <cell r="E496">
            <v>0</v>
          </cell>
          <cell r="F496">
            <v>0</v>
          </cell>
          <cell r="G496">
            <v>0</v>
          </cell>
          <cell r="H496">
            <v>1.8</v>
          </cell>
          <cell r="I496">
            <v>1.8</v>
          </cell>
          <cell r="J496">
            <v>1.8</v>
          </cell>
          <cell r="K496">
            <v>1.8</v>
          </cell>
          <cell r="L496">
            <v>1.8</v>
          </cell>
          <cell r="M496">
            <v>1.8</v>
          </cell>
          <cell r="N496">
            <v>1.8</v>
          </cell>
          <cell r="O496">
            <v>1.8</v>
          </cell>
          <cell r="P496">
            <v>1.8</v>
          </cell>
          <cell r="Q496">
            <v>1.8</v>
          </cell>
          <cell r="R496">
            <v>1.8</v>
          </cell>
          <cell r="S496">
            <v>1.8</v>
          </cell>
          <cell r="T496">
            <v>5.4</v>
          </cell>
          <cell r="U496">
            <v>5.4</v>
          </cell>
          <cell r="V496">
            <v>5.4</v>
          </cell>
          <cell r="W496">
            <v>5.4</v>
          </cell>
          <cell r="X496">
            <v>21.600000000000005</v>
          </cell>
        </row>
        <row r="497">
          <cell r="B497">
            <v>407</v>
          </cell>
          <cell r="C497">
            <v>26</v>
          </cell>
          <cell r="D497" t="str">
            <v>Непромышленные потребители НН</v>
          </cell>
          <cell r="E497">
            <v>1007</v>
          </cell>
          <cell r="F497">
            <v>1004</v>
          </cell>
          <cell r="G497">
            <v>1012</v>
          </cell>
          <cell r="H497">
            <v>1.8</v>
          </cell>
          <cell r="I497">
            <v>1.8</v>
          </cell>
          <cell r="J497">
            <v>1.8</v>
          </cell>
          <cell r="K497">
            <v>1.8</v>
          </cell>
          <cell r="L497">
            <v>1.8</v>
          </cell>
          <cell r="M497">
            <v>1.8</v>
          </cell>
          <cell r="N497">
            <v>1.8</v>
          </cell>
          <cell r="O497">
            <v>1.8</v>
          </cell>
          <cell r="P497">
            <v>1.8</v>
          </cell>
          <cell r="Q497">
            <v>1.8</v>
          </cell>
          <cell r="R497">
            <v>1.8</v>
          </cell>
          <cell r="S497">
            <v>1.8</v>
          </cell>
          <cell r="T497">
            <v>5.4</v>
          </cell>
          <cell r="U497">
            <v>5.4</v>
          </cell>
          <cell r="V497">
            <v>5.4</v>
          </cell>
          <cell r="W497">
            <v>5.4</v>
          </cell>
          <cell r="X497">
            <v>21.600000000000005</v>
          </cell>
        </row>
        <row r="498">
          <cell r="B498">
            <v>408</v>
          </cell>
          <cell r="C498">
            <v>26</v>
          </cell>
          <cell r="D498" t="str">
            <v>Непромышленные потребители НН</v>
          </cell>
          <cell r="E498">
            <v>1007</v>
          </cell>
          <cell r="F498">
            <v>1004</v>
          </cell>
          <cell r="G498">
            <v>1012</v>
          </cell>
          <cell r="H498">
            <v>1.8</v>
          </cell>
          <cell r="I498">
            <v>1.8</v>
          </cell>
          <cell r="J498">
            <v>1.8</v>
          </cell>
          <cell r="K498">
            <v>1.8</v>
          </cell>
          <cell r="L498">
            <v>1.8</v>
          </cell>
          <cell r="M498">
            <v>1.8</v>
          </cell>
          <cell r="N498">
            <v>1.8</v>
          </cell>
          <cell r="O498">
            <v>1.8</v>
          </cell>
          <cell r="P498">
            <v>1.8</v>
          </cell>
          <cell r="Q498">
            <v>1.8</v>
          </cell>
          <cell r="R498">
            <v>1.8</v>
          </cell>
          <cell r="S498">
            <v>1.8</v>
          </cell>
          <cell r="T498">
            <v>0</v>
          </cell>
          <cell r="U498">
            <v>0</v>
          </cell>
          <cell r="V498">
            <v>0</v>
          </cell>
          <cell r="W498">
            <v>0</v>
          </cell>
          <cell r="X498">
            <v>0</v>
          </cell>
        </row>
        <row r="499">
          <cell r="B499">
            <v>0</v>
          </cell>
          <cell r="C499">
            <v>12</v>
          </cell>
          <cell r="D499" t="str">
            <v>ООО "СаТек"</v>
          </cell>
          <cell r="E499">
            <v>0</v>
          </cell>
          <cell r="F499">
            <v>0</v>
          </cell>
          <cell r="G499">
            <v>0</v>
          </cell>
          <cell r="H499">
            <v>1.899</v>
          </cell>
          <cell r="I499">
            <v>2.1459999999999999</v>
          </cell>
          <cell r="J499">
            <v>1.7429999999999999</v>
          </cell>
          <cell r="K499">
            <v>1.7999999999999998</v>
          </cell>
          <cell r="L499">
            <v>1.3480000000000001</v>
          </cell>
          <cell r="M499">
            <v>1.627</v>
          </cell>
          <cell r="N499">
            <v>1.627</v>
          </cell>
          <cell r="O499">
            <v>1.627</v>
          </cell>
          <cell r="P499">
            <v>1.627</v>
          </cell>
          <cell r="Q499">
            <v>1.627</v>
          </cell>
          <cell r="R499">
            <v>1.627</v>
          </cell>
          <cell r="S499">
            <v>1.627</v>
          </cell>
          <cell r="T499">
            <v>5.7880000000000003</v>
          </cell>
          <cell r="U499">
            <v>4.7749999999999995</v>
          </cell>
          <cell r="V499">
            <v>4.8810000000000002</v>
          </cell>
          <cell r="W499">
            <v>4.8810000000000002</v>
          </cell>
          <cell r="X499">
            <v>20.324999999999999</v>
          </cell>
        </row>
        <row r="500">
          <cell r="B500">
            <v>408</v>
          </cell>
          <cell r="C500">
            <v>26</v>
          </cell>
          <cell r="D500" t="str">
            <v>Непромышленные потребители НН</v>
          </cell>
          <cell r="E500">
            <v>1007</v>
          </cell>
          <cell r="F500">
            <v>1012</v>
          </cell>
          <cell r="G500">
            <v>0</v>
          </cell>
          <cell r="H500">
            <v>1.1299999999999999</v>
          </cell>
          <cell r="I500">
            <v>1.2929999999999999</v>
          </cell>
          <cell r="J500">
            <v>1.204</v>
          </cell>
          <cell r="K500">
            <v>1.4</v>
          </cell>
          <cell r="L500">
            <v>0.92100000000000004</v>
          </cell>
          <cell r="M500">
            <v>1.2</v>
          </cell>
          <cell r="N500">
            <v>1.2</v>
          </cell>
          <cell r="O500">
            <v>1.2</v>
          </cell>
          <cell r="P500">
            <v>1.2</v>
          </cell>
          <cell r="Q500">
            <v>1.2</v>
          </cell>
          <cell r="R500">
            <v>1.2</v>
          </cell>
          <cell r="S500">
            <v>1.2</v>
          </cell>
          <cell r="T500">
            <v>3.6269999999999998</v>
          </cell>
          <cell r="U500">
            <v>3.5209999999999999</v>
          </cell>
          <cell r="V500">
            <v>3.5999999999999996</v>
          </cell>
          <cell r="W500">
            <v>3.5999999999999996</v>
          </cell>
          <cell r="X500">
            <v>14.347999999999995</v>
          </cell>
        </row>
        <row r="501">
          <cell r="B501">
            <v>409</v>
          </cell>
          <cell r="C501">
            <v>26</v>
          </cell>
          <cell r="D501" t="str">
            <v>Непромышленные потребители НН</v>
          </cell>
          <cell r="E501">
            <v>1007</v>
          </cell>
          <cell r="F501">
            <v>1012</v>
          </cell>
          <cell r="G501">
            <v>0</v>
          </cell>
          <cell r="H501">
            <v>1.1299999999999999</v>
          </cell>
          <cell r="I501">
            <v>1.2929999999999999</v>
          </cell>
          <cell r="J501">
            <v>1.204</v>
          </cell>
          <cell r="K501">
            <v>1.4</v>
          </cell>
          <cell r="L501">
            <v>0.92100000000000004</v>
          </cell>
          <cell r="M501">
            <v>1.2</v>
          </cell>
          <cell r="N501">
            <v>1.2</v>
          </cell>
          <cell r="O501">
            <v>1.2</v>
          </cell>
          <cell r="P501">
            <v>1.2</v>
          </cell>
          <cell r="Q501">
            <v>1.2</v>
          </cell>
          <cell r="R501">
            <v>1.2</v>
          </cell>
          <cell r="S501">
            <v>1.2</v>
          </cell>
          <cell r="T501">
            <v>3.6269999999999998</v>
          </cell>
          <cell r="U501">
            <v>3.5209999999999999</v>
          </cell>
          <cell r="V501">
            <v>3.5999999999999996</v>
          </cell>
          <cell r="W501">
            <v>3.5999999999999996</v>
          </cell>
          <cell r="X501">
            <v>14.347999999999995</v>
          </cell>
        </row>
        <row r="502">
          <cell r="B502">
            <v>0</v>
          </cell>
          <cell r="C502">
            <v>27</v>
          </cell>
          <cell r="D502" t="str">
            <v>ОАО "ГАЗКОМ"</v>
          </cell>
          <cell r="E502">
            <v>1004</v>
          </cell>
          <cell r="F502">
            <v>1012</v>
          </cell>
          <cell r="G502">
            <v>0</v>
          </cell>
          <cell r="H502">
            <v>0.7</v>
          </cell>
          <cell r="I502">
            <v>0.7</v>
          </cell>
          <cell r="J502">
            <v>0.6</v>
          </cell>
          <cell r="K502">
            <v>0.5</v>
          </cell>
          <cell r="L502">
            <v>0.5</v>
          </cell>
          <cell r="M502">
            <v>0.5</v>
          </cell>
          <cell r="N502">
            <v>0.5</v>
          </cell>
          <cell r="O502">
            <v>0.6</v>
          </cell>
          <cell r="P502">
            <v>0.7</v>
          </cell>
          <cell r="Q502">
            <v>0.7</v>
          </cell>
          <cell r="R502">
            <v>0.7</v>
          </cell>
          <cell r="S502">
            <v>0.7</v>
          </cell>
          <cell r="T502">
            <v>2</v>
          </cell>
          <cell r="U502">
            <v>1.5</v>
          </cell>
          <cell r="V502">
            <v>1.8</v>
          </cell>
          <cell r="W502">
            <v>2.0999999999999996</v>
          </cell>
          <cell r="X502">
            <v>7.4</v>
          </cell>
        </row>
        <row r="503">
          <cell r="B503">
            <v>409</v>
          </cell>
          <cell r="C503">
            <v>11</v>
          </cell>
          <cell r="D503" t="str">
            <v>Пром. до 750 кВА   ВН</v>
          </cell>
          <cell r="E503">
            <v>0</v>
          </cell>
          <cell r="F503">
            <v>0</v>
          </cell>
          <cell r="G503">
            <v>0</v>
          </cell>
          <cell r="H503">
            <v>0.7</v>
          </cell>
          <cell r="I503">
            <v>0.7</v>
          </cell>
          <cell r="J503">
            <v>0.6</v>
          </cell>
          <cell r="K503">
            <v>0.5</v>
          </cell>
          <cell r="L503">
            <v>0.5</v>
          </cell>
          <cell r="M503">
            <v>0.5</v>
          </cell>
          <cell r="N503">
            <v>0.5</v>
          </cell>
          <cell r="O503">
            <v>0.6</v>
          </cell>
          <cell r="P503">
            <v>0.7</v>
          </cell>
          <cell r="Q503">
            <v>0.7</v>
          </cell>
          <cell r="R503">
            <v>0.7</v>
          </cell>
          <cell r="S503">
            <v>0.7</v>
          </cell>
          <cell r="T503">
            <v>0</v>
          </cell>
          <cell r="U503">
            <v>0</v>
          </cell>
          <cell r="V503">
            <v>0</v>
          </cell>
          <cell r="W503">
            <v>0</v>
          </cell>
          <cell r="X503">
            <v>0</v>
          </cell>
        </row>
        <row r="504">
          <cell r="B504">
            <v>410</v>
          </cell>
          <cell r="C504">
            <v>11</v>
          </cell>
          <cell r="D504" t="str">
            <v>Пром. до 750 кВА   ВН</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row>
        <row r="505">
          <cell r="B505">
            <v>0</v>
          </cell>
          <cell r="C505">
            <v>15</v>
          </cell>
          <cell r="D505" t="str">
            <v>ООО "Колви"</v>
          </cell>
          <cell r="E505">
            <v>1007</v>
          </cell>
          <cell r="F505">
            <v>1012</v>
          </cell>
          <cell r="G505">
            <v>0</v>
          </cell>
          <cell r="H505">
            <v>0.5</v>
          </cell>
          <cell r="I505">
            <v>0.45</v>
          </cell>
          <cell r="J505">
            <v>0.45</v>
          </cell>
          <cell r="K505">
            <v>0.45</v>
          </cell>
          <cell r="L505">
            <v>0.45</v>
          </cell>
          <cell r="M505">
            <v>0.35</v>
          </cell>
          <cell r="N505">
            <v>0.35</v>
          </cell>
          <cell r="O505">
            <v>0.35</v>
          </cell>
          <cell r="P505">
            <v>0.45</v>
          </cell>
          <cell r="Q505">
            <v>0.45</v>
          </cell>
          <cell r="R505">
            <v>0.45</v>
          </cell>
          <cell r="S505">
            <v>0.5</v>
          </cell>
          <cell r="T505">
            <v>1.4</v>
          </cell>
          <cell r="U505">
            <v>1.25</v>
          </cell>
          <cell r="V505">
            <v>1.1499999999999999</v>
          </cell>
          <cell r="W505">
            <v>1.4</v>
          </cell>
          <cell r="X505">
            <v>5.2</v>
          </cell>
        </row>
        <row r="506">
          <cell r="B506">
            <v>410</v>
          </cell>
          <cell r="C506">
            <v>26</v>
          </cell>
          <cell r="D506" t="str">
            <v>Непромышленные потребители НН</v>
          </cell>
          <cell r="E506">
            <v>1004</v>
          </cell>
          <cell r="F506">
            <v>1001</v>
          </cell>
          <cell r="G506">
            <v>0</v>
          </cell>
          <cell r="H506">
            <v>0.5</v>
          </cell>
          <cell r="I506">
            <v>0.45</v>
          </cell>
          <cell r="J506">
            <v>0.45</v>
          </cell>
          <cell r="K506">
            <v>0.45</v>
          </cell>
          <cell r="L506">
            <v>0.45</v>
          </cell>
          <cell r="M506">
            <v>0.35</v>
          </cell>
          <cell r="N506">
            <v>0.35</v>
          </cell>
          <cell r="O506">
            <v>0.35</v>
          </cell>
          <cell r="P506">
            <v>0.45</v>
          </cell>
          <cell r="Q506">
            <v>0.45</v>
          </cell>
          <cell r="R506">
            <v>0.45</v>
          </cell>
          <cell r="S506">
            <v>0.5</v>
          </cell>
          <cell r="T506">
            <v>1.4</v>
          </cell>
          <cell r="U506">
            <v>1.25</v>
          </cell>
          <cell r="V506">
            <v>1.1499999999999999</v>
          </cell>
          <cell r="W506">
            <v>1.4</v>
          </cell>
          <cell r="X506">
            <v>5.2</v>
          </cell>
        </row>
        <row r="507">
          <cell r="B507">
            <v>411</v>
          </cell>
          <cell r="C507">
            <v>26</v>
          </cell>
          <cell r="D507" t="str">
            <v>Непромышленные потребители НН</v>
          </cell>
          <cell r="E507">
            <v>1004</v>
          </cell>
          <cell r="F507">
            <v>1001</v>
          </cell>
          <cell r="G507">
            <v>0</v>
          </cell>
          <cell r="H507">
            <v>0.5</v>
          </cell>
          <cell r="I507">
            <v>0.45</v>
          </cell>
          <cell r="J507">
            <v>0.45</v>
          </cell>
          <cell r="K507">
            <v>0.45</v>
          </cell>
          <cell r="L507">
            <v>0.45</v>
          </cell>
          <cell r="M507">
            <v>0.35</v>
          </cell>
          <cell r="N507">
            <v>0.35</v>
          </cell>
          <cell r="O507">
            <v>0.35</v>
          </cell>
          <cell r="P507">
            <v>0.45</v>
          </cell>
          <cell r="Q507">
            <v>0.45</v>
          </cell>
          <cell r="R507">
            <v>0.45</v>
          </cell>
          <cell r="S507">
            <v>0.5</v>
          </cell>
          <cell r="T507">
            <v>0</v>
          </cell>
          <cell r="U507">
            <v>0</v>
          </cell>
          <cell r="V507">
            <v>0</v>
          </cell>
          <cell r="W507">
            <v>0</v>
          </cell>
          <cell r="X507">
            <v>0</v>
          </cell>
        </row>
        <row r="508">
          <cell r="B508">
            <v>0</v>
          </cell>
          <cell r="C508">
            <v>12</v>
          </cell>
          <cell r="D508" t="str">
            <v>ООО "НадымОптТорг"</v>
          </cell>
          <cell r="E508">
            <v>0</v>
          </cell>
          <cell r="F508">
            <v>0</v>
          </cell>
          <cell r="G508">
            <v>0</v>
          </cell>
          <cell r="H508">
            <v>0.14000000000000001</v>
          </cell>
          <cell r="I508">
            <v>0.14000000000000001</v>
          </cell>
          <cell r="J508">
            <v>0.14000000000000001</v>
          </cell>
          <cell r="K508">
            <v>0.15</v>
          </cell>
          <cell r="L508">
            <v>0.15</v>
          </cell>
          <cell r="M508">
            <v>0.15</v>
          </cell>
          <cell r="N508">
            <v>0.15</v>
          </cell>
          <cell r="O508">
            <v>0.15</v>
          </cell>
          <cell r="P508">
            <v>0.15</v>
          </cell>
          <cell r="Q508">
            <v>0.15</v>
          </cell>
          <cell r="R508">
            <v>0.15</v>
          </cell>
          <cell r="S508">
            <v>0.15</v>
          </cell>
          <cell r="T508">
            <v>0.42000000000000004</v>
          </cell>
          <cell r="U508">
            <v>0.44999999999999996</v>
          </cell>
          <cell r="V508">
            <v>0.44999999999999996</v>
          </cell>
          <cell r="W508">
            <v>0.44999999999999996</v>
          </cell>
          <cell r="X508">
            <v>1.7699999999999996</v>
          </cell>
        </row>
        <row r="509">
          <cell r="B509">
            <v>411</v>
          </cell>
          <cell r="C509">
            <v>23</v>
          </cell>
          <cell r="D509" t="str">
            <v>Непромышленные потребители СН2</v>
          </cell>
          <cell r="E509">
            <v>1007</v>
          </cell>
          <cell r="F509">
            <v>0</v>
          </cell>
          <cell r="G509">
            <v>0</v>
          </cell>
          <cell r="H509">
            <v>0.14000000000000001</v>
          </cell>
          <cell r="I509">
            <v>0.14000000000000001</v>
          </cell>
          <cell r="J509">
            <v>0.14000000000000001</v>
          </cell>
          <cell r="K509">
            <v>0.15</v>
          </cell>
          <cell r="L509">
            <v>0.15</v>
          </cell>
          <cell r="M509">
            <v>0.15</v>
          </cell>
          <cell r="N509">
            <v>0.15</v>
          </cell>
          <cell r="O509">
            <v>0.15</v>
          </cell>
          <cell r="P509">
            <v>0.15</v>
          </cell>
          <cell r="Q509">
            <v>0.15</v>
          </cell>
          <cell r="R509">
            <v>0.15</v>
          </cell>
          <cell r="S509">
            <v>0.15</v>
          </cell>
          <cell r="T509">
            <v>0.42000000000000004</v>
          </cell>
          <cell r="U509">
            <v>0.44999999999999996</v>
          </cell>
          <cell r="V509">
            <v>0.44999999999999996</v>
          </cell>
          <cell r="W509">
            <v>0.44999999999999996</v>
          </cell>
          <cell r="X509">
            <v>1.7699999999999996</v>
          </cell>
        </row>
        <row r="510">
          <cell r="B510">
            <v>412</v>
          </cell>
          <cell r="C510">
            <v>23</v>
          </cell>
          <cell r="D510" t="str">
            <v>Непромышленные потребители СН2</v>
          </cell>
          <cell r="E510">
            <v>1007</v>
          </cell>
          <cell r="F510">
            <v>0</v>
          </cell>
          <cell r="G510">
            <v>0</v>
          </cell>
          <cell r="H510">
            <v>0.14000000000000001</v>
          </cell>
          <cell r="I510">
            <v>0.14000000000000001</v>
          </cell>
          <cell r="J510">
            <v>0.14000000000000001</v>
          </cell>
          <cell r="K510">
            <v>0.15</v>
          </cell>
          <cell r="L510">
            <v>0.15</v>
          </cell>
          <cell r="M510">
            <v>0.15</v>
          </cell>
          <cell r="N510">
            <v>0.15</v>
          </cell>
          <cell r="O510">
            <v>0.15</v>
          </cell>
          <cell r="P510">
            <v>0.15</v>
          </cell>
          <cell r="Q510">
            <v>0.15</v>
          </cell>
          <cell r="R510">
            <v>0.15</v>
          </cell>
          <cell r="S510">
            <v>0.15</v>
          </cell>
          <cell r="T510">
            <v>0</v>
          </cell>
          <cell r="U510">
            <v>0</v>
          </cell>
          <cell r="V510">
            <v>0</v>
          </cell>
          <cell r="W510">
            <v>0</v>
          </cell>
          <cell r="X510">
            <v>0</v>
          </cell>
        </row>
        <row r="511">
          <cell r="B511">
            <v>0</v>
          </cell>
          <cell r="C511">
            <v>12</v>
          </cell>
          <cell r="D511" t="str">
            <v>Новый Абонент</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row>
        <row r="512">
          <cell r="B512">
            <v>412</v>
          </cell>
          <cell r="C512">
            <v>15</v>
          </cell>
          <cell r="D512" t="str">
            <v>Пром. до 750 кВА   НН</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row>
        <row r="513">
          <cell r="B513">
            <v>413</v>
          </cell>
          <cell r="C513">
            <v>15</v>
          </cell>
          <cell r="D513" t="str">
            <v>Пром. до 750 кВА   НН</v>
          </cell>
          <cell r="E513">
            <v>0</v>
          </cell>
          <cell r="F513">
            <v>0</v>
          </cell>
          <cell r="G513">
            <v>0</v>
          </cell>
          <cell r="H513">
            <v>18</v>
          </cell>
          <cell r="I513">
            <v>16</v>
          </cell>
          <cell r="J513">
            <v>14</v>
          </cell>
          <cell r="K513">
            <v>16</v>
          </cell>
          <cell r="L513">
            <v>13</v>
          </cell>
          <cell r="M513">
            <v>8</v>
          </cell>
          <cell r="N513">
            <v>5</v>
          </cell>
          <cell r="O513">
            <v>10</v>
          </cell>
          <cell r="P513">
            <v>12.5</v>
          </cell>
          <cell r="Q513">
            <v>14</v>
          </cell>
          <cell r="R513">
            <v>15</v>
          </cell>
          <cell r="S513">
            <v>16</v>
          </cell>
          <cell r="T513">
            <v>0</v>
          </cell>
          <cell r="U513">
            <v>0</v>
          </cell>
          <cell r="V513">
            <v>0</v>
          </cell>
          <cell r="W513">
            <v>0</v>
          </cell>
          <cell r="X513">
            <v>0</v>
          </cell>
        </row>
        <row r="514">
          <cell r="B514">
            <v>0</v>
          </cell>
          <cell r="C514">
            <v>12</v>
          </cell>
          <cell r="D514" t="str">
            <v>ООО Фирма "Ямальская тр. медсанчасть"</v>
          </cell>
          <cell r="E514">
            <v>0</v>
          </cell>
          <cell r="F514">
            <v>0</v>
          </cell>
          <cell r="G514">
            <v>0</v>
          </cell>
          <cell r="H514">
            <v>18</v>
          </cell>
          <cell r="I514">
            <v>16</v>
          </cell>
          <cell r="J514">
            <v>14</v>
          </cell>
          <cell r="K514">
            <v>16</v>
          </cell>
          <cell r="L514">
            <v>13</v>
          </cell>
          <cell r="M514">
            <v>8</v>
          </cell>
          <cell r="N514">
            <v>5</v>
          </cell>
          <cell r="O514">
            <v>10</v>
          </cell>
          <cell r="P514">
            <v>12.5</v>
          </cell>
          <cell r="Q514">
            <v>14</v>
          </cell>
          <cell r="R514">
            <v>15</v>
          </cell>
          <cell r="S514">
            <v>16</v>
          </cell>
          <cell r="T514">
            <v>48</v>
          </cell>
          <cell r="U514">
            <v>37</v>
          </cell>
          <cell r="V514">
            <v>27.5</v>
          </cell>
          <cell r="W514">
            <v>45</v>
          </cell>
          <cell r="X514">
            <v>157.5</v>
          </cell>
        </row>
        <row r="515">
          <cell r="B515">
            <v>413</v>
          </cell>
          <cell r="C515">
            <v>26</v>
          </cell>
          <cell r="D515" t="str">
            <v>Непромышленные потребители НН</v>
          </cell>
          <cell r="E515">
            <v>1004</v>
          </cell>
          <cell r="F515">
            <v>1001</v>
          </cell>
          <cell r="G515">
            <v>1001</v>
          </cell>
          <cell r="H515">
            <v>18</v>
          </cell>
          <cell r="I515">
            <v>16</v>
          </cell>
          <cell r="J515">
            <v>14</v>
          </cell>
          <cell r="K515">
            <v>16</v>
          </cell>
          <cell r="L515">
            <v>13</v>
          </cell>
          <cell r="M515">
            <v>8</v>
          </cell>
          <cell r="N515">
            <v>5</v>
          </cell>
          <cell r="O515">
            <v>10</v>
          </cell>
          <cell r="P515">
            <v>12.5</v>
          </cell>
          <cell r="Q515">
            <v>14</v>
          </cell>
          <cell r="R515">
            <v>15</v>
          </cell>
          <cell r="S515">
            <v>16</v>
          </cell>
          <cell r="T515">
            <v>48</v>
          </cell>
          <cell r="U515">
            <v>37</v>
          </cell>
          <cell r="V515">
            <v>27.5</v>
          </cell>
          <cell r="W515">
            <v>45</v>
          </cell>
          <cell r="X515">
            <v>157.5</v>
          </cell>
        </row>
        <row r="516">
          <cell r="B516">
            <v>414</v>
          </cell>
          <cell r="C516">
            <v>26</v>
          </cell>
          <cell r="D516" t="str">
            <v>Непромышленные потребители НН</v>
          </cell>
          <cell r="E516">
            <v>1004</v>
          </cell>
          <cell r="F516">
            <v>1001</v>
          </cell>
          <cell r="G516">
            <v>0</v>
          </cell>
          <cell r="H516">
            <v>15.8</v>
          </cell>
          <cell r="I516">
            <v>14</v>
          </cell>
          <cell r="J516">
            <v>12.2</v>
          </cell>
          <cell r="K516">
            <v>14</v>
          </cell>
          <cell r="L516">
            <v>11.3</v>
          </cell>
          <cell r="M516">
            <v>7</v>
          </cell>
          <cell r="N516">
            <v>4.3</v>
          </cell>
          <cell r="O516">
            <v>8.8000000000000007</v>
          </cell>
          <cell r="P516">
            <v>11</v>
          </cell>
          <cell r="Q516">
            <v>12.3</v>
          </cell>
          <cell r="R516">
            <v>13.1</v>
          </cell>
          <cell r="S516">
            <v>14</v>
          </cell>
          <cell r="T516">
            <v>42</v>
          </cell>
          <cell r="U516">
            <v>32.299999999999997</v>
          </cell>
          <cell r="V516">
            <v>24.1</v>
          </cell>
          <cell r="W516">
            <v>39.4</v>
          </cell>
          <cell r="X516">
            <v>137.79999999999998</v>
          </cell>
        </row>
        <row r="517">
          <cell r="B517">
            <v>0</v>
          </cell>
          <cell r="C517">
            <v>27</v>
          </cell>
          <cell r="D517" t="str">
            <v>ООО "Нордрос"</v>
          </cell>
          <cell r="E517">
            <v>1007</v>
          </cell>
          <cell r="F517">
            <v>1004</v>
          </cell>
          <cell r="G517">
            <v>1001</v>
          </cell>
          <cell r="H517">
            <v>13.9</v>
          </cell>
          <cell r="I517">
            <v>12.9</v>
          </cell>
          <cell r="J517">
            <v>11.4</v>
          </cell>
          <cell r="K517">
            <v>10.4</v>
          </cell>
          <cell r="L517">
            <v>7.9</v>
          </cell>
          <cell r="M517">
            <v>5.2</v>
          </cell>
          <cell r="N517">
            <v>3.7</v>
          </cell>
          <cell r="O517">
            <v>5.2</v>
          </cell>
          <cell r="P517">
            <v>7.9</v>
          </cell>
          <cell r="Q517">
            <v>10.4</v>
          </cell>
          <cell r="R517">
            <v>11.4</v>
          </cell>
          <cell r="S517">
            <v>12.9</v>
          </cell>
          <cell r="T517">
            <v>38.200000000000003</v>
          </cell>
          <cell r="U517">
            <v>23.5</v>
          </cell>
          <cell r="V517">
            <v>16.8</v>
          </cell>
          <cell r="W517">
            <v>34.700000000000003</v>
          </cell>
          <cell r="X517">
            <v>113.20000000000003</v>
          </cell>
        </row>
        <row r="518">
          <cell r="B518">
            <v>414</v>
          </cell>
          <cell r="C518">
            <v>26</v>
          </cell>
          <cell r="D518" t="str">
            <v>Непромышленные потребители НН</v>
          </cell>
          <cell r="E518">
            <v>1004</v>
          </cell>
          <cell r="F518">
            <v>1012</v>
          </cell>
          <cell r="G518">
            <v>0</v>
          </cell>
          <cell r="H518">
            <v>0.9</v>
          </cell>
          <cell r="I518">
            <v>0.9</v>
          </cell>
          <cell r="J518">
            <v>0.9</v>
          </cell>
          <cell r="K518">
            <v>0.9</v>
          </cell>
          <cell r="L518">
            <v>0.9</v>
          </cell>
          <cell r="M518">
            <v>0.7</v>
          </cell>
          <cell r="N518">
            <v>0.7</v>
          </cell>
          <cell r="O518">
            <v>0.7</v>
          </cell>
          <cell r="P518">
            <v>0.9</v>
          </cell>
          <cell r="Q518">
            <v>0.9</v>
          </cell>
          <cell r="R518">
            <v>0.9</v>
          </cell>
          <cell r="S518">
            <v>0.9</v>
          </cell>
          <cell r="T518">
            <v>2.7</v>
          </cell>
          <cell r="U518">
            <v>2.5</v>
          </cell>
          <cell r="V518">
            <v>2.2999999999999998</v>
          </cell>
          <cell r="W518">
            <v>2.7</v>
          </cell>
          <cell r="X518">
            <v>10.200000000000001</v>
          </cell>
        </row>
        <row r="519">
          <cell r="B519">
            <v>410</v>
          </cell>
          <cell r="C519">
            <v>26</v>
          </cell>
          <cell r="D519" t="str">
            <v>Непромышленные потребители НН</v>
          </cell>
          <cell r="E519">
            <v>1004</v>
          </cell>
          <cell r="F519">
            <v>1012</v>
          </cell>
          <cell r="G519">
            <v>0</v>
          </cell>
          <cell r="H519">
            <v>8</v>
          </cell>
          <cell r="I519">
            <v>7.5</v>
          </cell>
          <cell r="J519">
            <v>6.5</v>
          </cell>
          <cell r="K519">
            <v>6</v>
          </cell>
          <cell r="L519">
            <v>4</v>
          </cell>
          <cell r="M519">
            <v>2.5</v>
          </cell>
          <cell r="N519">
            <v>1.5</v>
          </cell>
          <cell r="O519">
            <v>2.5</v>
          </cell>
          <cell r="P519">
            <v>4</v>
          </cell>
          <cell r="Q519">
            <v>6</v>
          </cell>
          <cell r="R519">
            <v>6.5</v>
          </cell>
          <cell r="S519">
            <v>7.5</v>
          </cell>
          <cell r="T519">
            <v>22</v>
          </cell>
          <cell r="U519">
            <v>12.5</v>
          </cell>
          <cell r="V519">
            <v>8</v>
          </cell>
          <cell r="W519">
            <v>20</v>
          </cell>
          <cell r="X519">
            <v>62.5</v>
          </cell>
        </row>
        <row r="520">
          <cell r="B520">
            <v>415</v>
          </cell>
          <cell r="C520">
            <v>12</v>
          </cell>
          <cell r="D520" t="str">
            <v>Пром. до 750 кВА   СН2</v>
          </cell>
          <cell r="E520">
            <v>1007</v>
          </cell>
          <cell r="F520">
            <v>0</v>
          </cell>
          <cell r="G520">
            <v>0</v>
          </cell>
          <cell r="H520">
            <v>8</v>
          </cell>
          <cell r="I520">
            <v>7.5</v>
          </cell>
          <cell r="J520">
            <v>6.5</v>
          </cell>
          <cell r="K520">
            <v>6</v>
          </cell>
          <cell r="L520">
            <v>4</v>
          </cell>
          <cell r="M520">
            <v>2.5</v>
          </cell>
          <cell r="N520">
            <v>1.5</v>
          </cell>
          <cell r="O520">
            <v>2.5</v>
          </cell>
          <cell r="P520">
            <v>4</v>
          </cell>
          <cell r="Q520">
            <v>6</v>
          </cell>
          <cell r="R520">
            <v>6.5</v>
          </cell>
          <cell r="S520">
            <v>7.5</v>
          </cell>
          <cell r="T520">
            <v>22</v>
          </cell>
          <cell r="U520">
            <v>12.5</v>
          </cell>
          <cell r="V520">
            <v>8</v>
          </cell>
          <cell r="W520">
            <v>20</v>
          </cell>
          <cell r="X520">
            <v>62.5</v>
          </cell>
        </row>
        <row r="521">
          <cell r="B521">
            <v>0</v>
          </cell>
          <cell r="C521">
            <v>23</v>
          </cell>
          <cell r="D521" t="str">
            <v>Управление "Пангодыэнергогаз"</v>
          </cell>
          <cell r="E521">
            <v>1006</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row>
        <row r="522">
          <cell r="B522">
            <v>415</v>
          </cell>
          <cell r="C522">
            <v>18</v>
          </cell>
          <cell r="D522" t="str">
            <v>Пром. свыше 750 кВА  (одноставочный) ВН</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row>
        <row r="523">
          <cell r="B523">
            <v>416</v>
          </cell>
          <cell r="C523">
            <v>18</v>
          </cell>
          <cell r="D523" t="str">
            <v>Пром. свыше 750 кВА  (одноставочный) ВН</v>
          </cell>
          <cell r="E523">
            <v>0</v>
          </cell>
          <cell r="F523">
            <v>0</v>
          </cell>
          <cell r="G523">
            <v>0</v>
          </cell>
          <cell r="H523">
            <v>704</v>
          </cell>
          <cell r="I523">
            <v>710</v>
          </cell>
          <cell r="J523">
            <v>634</v>
          </cell>
          <cell r="K523">
            <v>595.4</v>
          </cell>
          <cell r="L523">
            <v>543.9</v>
          </cell>
          <cell r="M523">
            <v>471.4</v>
          </cell>
          <cell r="N523">
            <v>439.4</v>
          </cell>
          <cell r="O523">
            <v>455.9</v>
          </cell>
          <cell r="P523">
            <v>574</v>
          </cell>
          <cell r="Q523">
            <v>644</v>
          </cell>
          <cell r="R523">
            <v>707</v>
          </cell>
          <cell r="S523">
            <v>768</v>
          </cell>
          <cell r="T523">
            <v>0</v>
          </cell>
          <cell r="U523">
            <v>0</v>
          </cell>
          <cell r="V523">
            <v>0</v>
          </cell>
          <cell r="W523">
            <v>0</v>
          </cell>
          <cell r="X523">
            <v>0</v>
          </cell>
        </row>
        <row r="524">
          <cell r="B524">
            <v>0</v>
          </cell>
          <cell r="C524">
            <v>20</v>
          </cell>
          <cell r="D524" t="str">
            <v>"Надымгазсервис" ООО НГП</v>
          </cell>
          <cell r="E524">
            <v>0</v>
          </cell>
          <cell r="F524">
            <v>0</v>
          </cell>
          <cell r="G524">
            <v>0</v>
          </cell>
          <cell r="H524">
            <v>704</v>
          </cell>
          <cell r="I524">
            <v>710</v>
          </cell>
          <cell r="J524">
            <v>634</v>
          </cell>
          <cell r="K524">
            <v>595.4</v>
          </cell>
          <cell r="L524">
            <v>543.9</v>
          </cell>
          <cell r="M524">
            <v>471.4</v>
          </cell>
          <cell r="N524">
            <v>439.4</v>
          </cell>
          <cell r="O524">
            <v>455.9</v>
          </cell>
          <cell r="P524">
            <v>574</v>
          </cell>
          <cell r="Q524">
            <v>644</v>
          </cell>
          <cell r="R524">
            <v>707</v>
          </cell>
          <cell r="S524">
            <v>768</v>
          </cell>
          <cell r="T524">
            <v>2048</v>
          </cell>
          <cell r="U524">
            <v>1610.6999999999998</v>
          </cell>
          <cell r="V524">
            <v>1469.3</v>
          </cell>
          <cell r="W524">
            <v>2119</v>
          </cell>
          <cell r="X524">
            <v>7247</v>
          </cell>
        </row>
        <row r="525">
          <cell r="B525">
            <v>416</v>
          </cell>
          <cell r="C525">
            <v>23</v>
          </cell>
          <cell r="D525" t="str">
            <v>Непромышленные потребители СН2</v>
          </cell>
          <cell r="E525">
            <v>1007</v>
          </cell>
          <cell r="F525">
            <v>0</v>
          </cell>
          <cell r="G525">
            <v>0</v>
          </cell>
          <cell r="H525">
            <v>345</v>
          </cell>
          <cell r="I525">
            <v>352</v>
          </cell>
          <cell r="J525">
            <v>315</v>
          </cell>
          <cell r="K525">
            <v>298</v>
          </cell>
          <cell r="L525">
            <v>272</v>
          </cell>
          <cell r="M525">
            <v>239</v>
          </cell>
          <cell r="N525">
            <v>215</v>
          </cell>
          <cell r="O525">
            <v>221</v>
          </cell>
          <cell r="P525">
            <v>286</v>
          </cell>
          <cell r="Q525">
            <v>315</v>
          </cell>
          <cell r="R525">
            <v>350</v>
          </cell>
          <cell r="S525">
            <v>381</v>
          </cell>
          <cell r="T525">
            <v>1012</v>
          </cell>
          <cell r="U525">
            <v>809</v>
          </cell>
          <cell r="V525">
            <v>722</v>
          </cell>
          <cell r="W525">
            <v>1046</v>
          </cell>
          <cell r="X525">
            <v>3589</v>
          </cell>
        </row>
        <row r="526">
          <cell r="C526">
            <v>23</v>
          </cell>
          <cell r="D526" t="str">
            <v>Непромышленные потребители СН2</v>
          </cell>
          <cell r="E526">
            <v>1007</v>
          </cell>
          <cell r="F526">
            <v>0</v>
          </cell>
          <cell r="G526">
            <v>0</v>
          </cell>
          <cell r="H526">
            <v>345</v>
          </cell>
          <cell r="I526">
            <v>352</v>
          </cell>
          <cell r="J526">
            <v>315</v>
          </cell>
          <cell r="K526">
            <v>298</v>
          </cell>
          <cell r="L526">
            <v>272</v>
          </cell>
          <cell r="M526">
            <v>239</v>
          </cell>
          <cell r="N526">
            <v>215</v>
          </cell>
          <cell r="O526">
            <v>221</v>
          </cell>
          <cell r="P526">
            <v>286</v>
          </cell>
          <cell r="Q526">
            <v>315</v>
          </cell>
          <cell r="R526">
            <v>350</v>
          </cell>
          <cell r="S526">
            <v>381</v>
          </cell>
          <cell r="T526">
            <v>1012</v>
          </cell>
          <cell r="U526">
            <v>809</v>
          </cell>
          <cell r="V526">
            <v>722</v>
          </cell>
          <cell r="W526">
            <v>1046</v>
          </cell>
          <cell r="X526">
            <v>3589</v>
          </cell>
        </row>
        <row r="527">
          <cell r="B527">
            <v>410</v>
          </cell>
          <cell r="C527">
            <v>26</v>
          </cell>
          <cell r="D527" t="str">
            <v>Непромышленные потребители НН</v>
          </cell>
          <cell r="E527">
            <v>1007</v>
          </cell>
          <cell r="F527">
            <v>0</v>
          </cell>
          <cell r="G527">
            <v>0</v>
          </cell>
          <cell r="H527">
            <v>5</v>
          </cell>
          <cell r="I527">
            <v>5</v>
          </cell>
          <cell r="J527">
            <v>5</v>
          </cell>
          <cell r="K527">
            <v>4</v>
          </cell>
          <cell r="L527">
            <v>4</v>
          </cell>
          <cell r="M527">
            <v>3</v>
          </cell>
          <cell r="N527">
            <v>3</v>
          </cell>
          <cell r="O527">
            <v>3</v>
          </cell>
          <cell r="P527">
            <v>4</v>
          </cell>
          <cell r="Q527">
            <v>5</v>
          </cell>
          <cell r="R527">
            <v>6</v>
          </cell>
          <cell r="S527">
            <v>6</v>
          </cell>
          <cell r="T527">
            <v>15</v>
          </cell>
          <cell r="U527">
            <v>11</v>
          </cell>
          <cell r="V527">
            <v>10</v>
          </cell>
          <cell r="W527">
            <v>17</v>
          </cell>
          <cell r="X527">
            <v>53</v>
          </cell>
        </row>
        <row r="528">
          <cell r="B528">
            <v>413</v>
          </cell>
          <cell r="C528">
            <v>119</v>
          </cell>
          <cell r="D528" t="str">
            <v>Население с газ. плитами СН2</v>
          </cell>
          <cell r="E528">
            <v>1007</v>
          </cell>
          <cell r="F528">
            <v>0</v>
          </cell>
          <cell r="G528">
            <v>0</v>
          </cell>
          <cell r="H528">
            <v>79</v>
          </cell>
          <cell r="I528">
            <v>81</v>
          </cell>
          <cell r="J528">
            <v>71</v>
          </cell>
          <cell r="K528">
            <v>67</v>
          </cell>
          <cell r="L528">
            <v>61</v>
          </cell>
          <cell r="M528">
            <v>54</v>
          </cell>
          <cell r="N528">
            <v>49</v>
          </cell>
          <cell r="O528">
            <v>50</v>
          </cell>
          <cell r="P528">
            <v>67</v>
          </cell>
          <cell r="Q528">
            <v>73</v>
          </cell>
          <cell r="R528">
            <v>82</v>
          </cell>
          <cell r="S528">
            <v>87</v>
          </cell>
          <cell r="T528">
            <v>231</v>
          </cell>
          <cell r="U528">
            <v>182</v>
          </cell>
          <cell r="V528">
            <v>166</v>
          </cell>
          <cell r="W528">
            <v>242</v>
          </cell>
          <cell r="X528">
            <v>821</v>
          </cell>
        </row>
        <row r="529">
          <cell r="C529">
            <v>131</v>
          </cell>
          <cell r="D529" t="str">
            <v>Насел. на тех цели домов СН2</v>
          </cell>
          <cell r="E529">
            <v>1007</v>
          </cell>
          <cell r="F529">
            <v>0</v>
          </cell>
          <cell r="G529">
            <v>0</v>
          </cell>
          <cell r="H529">
            <v>14</v>
          </cell>
          <cell r="I529">
            <v>15</v>
          </cell>
          <cell r="J529">
            <v>11</v>
          </cell>
          <cell r="K529">
            <v>11</v>
          </cell>
          <cell r="L529">
            <v>10.5</v>
          </cell>
          <cell r="M529">
            <v>6.5</v>
          </cell>
          <cell r="N529">
            <v>8.5</v>
          </cell>
          <cell r="O529">
            <v>8.5</v>
          </cell>
          <cell r="P529">
            <v>10.5</v>
          </cell>
          <cell r="Q529">
            <v>10.5</v>
          </cell>
          <cell r="R529">
            <v>12</v>
          </cell>
          <cell r="S529">
            <v>13</v>
          </cell>
          <cell r="T529">
            <v>40</v>
          </cell>
          <cell r="U529">
            <v>28</v>
          </cell>
          <cell r="V529">
            <v>27.5</v>
          </cell>
          <cell r="W529">
            <v>35.5</v>
          </cell>
          <cell r="X529">
            <v>131</v>
          </cell>
        </row>
        <row r="530">
          <cell r="B530">
            <v>411</v>
          </cell>
          <cell r="C530">
            <v>24</v>
          </cell>
          <cell r="D530" t="str">
            <v>Непромышленные потребители СН2</v>
          </cell>
          <cell r="E530">
            <v>1004</v>
          </cell>
          <cell r="F530">
            <v>0</v>
          </cell>
          <cell r="G530">
            <v>0</v>
          </cell>
          <cell r="H530">
            <v>8</v>
          </cell>
          <cell r="I530">
            <v>8</v>
          </cell>
          <cell r="J530">
            <v>8</v>
          </cell>
          <cell r="K530">
            <v>7</v>
          </cell>
          <cell r="L530">
            <v>7</v>
          </cell>
          <cell r="M530">
            <v>7</v>
          </cell>
          <cell r="N530">
            <v>7</v>
          </cell>
          <cell r="O530">
            <v>7</v>
          </cell>
          <cell r="P530">
            <v>8</v>
          </cell>
          <cell r="Q530">
            <v>8</v>
          </cell>
          <cell r="R530">
            <v>8</v>
          </cell>
          <cell r="S530">
            <v>8</v>
          </cell>
          <cell r="T530">
            <v>24</v>
          </cell>
          <cell r="U530">
            <v>21</v>
          </cell>
          <cell r="V530">
            <v>22</v>
          </cell>
          <cell r="W530">
            <v>24</v>
          </cell>
          <cell r="X530">
            <v>91</v>
          </cell>
        </row>
        <row r="531">
          <cell r="B531">
            <v>414</v>
          </cell>
          <cell r="C531">
            <v>27</v>
          </cell>
          <cell r="D531" t="str">
            <v>Непромышленные потребители НН</v>
          </cell>
          <cell r="E531">
            <v>1004</v>
          </cell>
          <cell r="F531">
            <v>0</v>
          </cell>
          <cell r="G531">
            <v>0</v>
          </cell>
          <cell r="H531">
            <v>12</v>
          </cell>
          <cell r="I531">
            <v>12</v>
          </cell>
          <cell r="J531">
            <v>10</v>
          </cell>
          <cell r="K531">
            <v>10</v>
          </cell>
          <cell r="L531">
            <v>9</v>
          </cell>
          <cell r="M531">
            <v>9</v>
          </cell>
          <cell r="N531">
            <v>9</v>
          </cell>
          <cell r="O531">
            <v>9</v>
          </cell>
          <cell r="P531">
            <v>10</v>
          </cell>
          <cell r="Q531">
            <v>12</v>
          </cell>
          <cell r="R531">
            <v>13</v>
          </cell>
          <cell r="S531">
            <v>10</v>
          </cell>
          <cell r="T531">
            <v>34</v>
          </cell>
          <cell r="U531">
            <v>28</v>
          </cell>
          <cell r="V531">
            <v>28</v>
          </cell>
          <cell r="W531">
            <v>35</v>
          </cell>
          <cell r="X531">
            <v>125</v>
          </cell>
        </row>
        <row r="532">
          <cell r="B532">
            <v>415</v>
          </cell>
          <cell r="C532">
            <v>132</v>
          </cell>
          <cell r="D532" t="str">
            <v>Насел. на тех цели домов СН2</v>
          </cell>
          <cell r="E532">
            <v>1004</v>
          </cell>
          <cell r="F532">
            <v>0</v>
          </cell>
          <cell r="G532">
            <v>0</v>
          </cell>
          <cell r="H532">
            <v>12</v>
          </cell>
          <cell r="I532">
            <v>12</v>
          </cell>
          <cell r="J532">
            <v>11</v>
          </cell>
          <cell r="K532">
            <v>13</v>
          </cell>
          <cell r="L532">
            <v>13</v>
          </cell>
          <cell r="M532">
            <v>13.5</v>
          </cell>
          <cell r="N532">
            <v>12.5</v>
          </cell>
          <cell r="O532">
            <v>12</v>
          </cell>
          <cell r="P532">
            <v>12.5</v>
          </cell>
          <cell r="Q532">
            <v>13.5</v>
          </cell>
          <cell r="R532">
            <v>11</v>
          </cell>
          <cell r="S532">
            <v>12</v>
          </cell>
          <cell r="T532">
            <v>35</v>
          </cell>
          <cell r="U532">
            <v>39.5</v>
          </cell>
          <cell r="V532">
            <v>37</v>
          </cell>
          <cell r="W532">
            <v>36.5</v>
          </cell>
          <cell r="X532">
            <v>148</v>
          </cell>
        </row>
        <row r="533">
          <cell r="B533">
            <v>412</v>
          </cell>
          <cell r="C533">
            <v>28</v>
          </cell>
          <cell r="D533" t="str">
            <v>Непромышленные потребители НН</v>
          </cell>
          <cell r="E533">
            <v>1007</v>
          </cell>
          <cell r="F533">
            <v>1012</v>
          </cell>
          <cell r="G533">
            <v>0</v>
          </cell>
          <cell r="H533">
            <v>1</v>
          </cell>
          <cell r="I533">
            <v>1</v>
          </cell>
          <cell r="J533">
            <v>1</v>
          </cell>
          <cell r="K533">
            <v>1</v>
          </cell>
          <cell r="L533">
            <v>1</v>
          </cell>
          <cell r="M533">
            <v>1</v>
          </cell>
          <cell r="N533">
            <v>1</v>
          </cell>
          <cell r="O533">
            <v>1</v>
          </cell>
          <cell r="P533">
            <v>1</v>
          </cell>
          <cell r="Q533">
            <v>1</v>
          </cell>
          <cell r="R533">
            <v>1</v>
          </cell>
          <cell r="S533">
            <v>1</v>
          </cell>
          <cell r="T533">
            <v>3</v>
          </cell>
          <cell r="U533">
            <v>3</v>
          </cell>
          <cell r="V533">
            <v>3</v>
          </cell>
          <cell r="W533">
            <v>3</v>
          </cell>
          <cell r="X533">
            <v>12</v>
          </cell>
        </row>
        <row r="534">
          <cell r="B534">
            <v>415</v>
          </cell>
          <cell r="C534">
            <v>156</v>
          </cell>
          <cell r="D534" t="str">
            <v>Насел. на тех цели домов СН2</v>
          </cell>
          <cell r="E534">
            <v>1006</v>
          </cell>
          <cell r="F534">
            <v>0</v>
          </cell>
          <cell r="G534">
            <v>0</v>
          </cell>
          <cell r="H534">
            <v>3</v>
          </cell>
          <cell r="I534">
            <v>3</v>
          </cell>
          <cell r="J534">
            <v>3</v>
          </cell>
          <cell r="K534">
            <v>2.8</v>
          </cell>
          <cell r="L534">
            <v>2.8</v>
          </cell>
          <cell r="M534">
            <v>2.8</v>
          </cell>
          <cell r="N534">
            <v>2.8</v>
          </cell>
          <cell r="O534">
            <v>2.8</v>
          </cell>
          <cell r="P534">
            <v>3</v>
          </cell>
          <cell r="Q534">
            <v>3</v>
          </cell>
          <cell r="R534">
            <v>3</v>
          </cell>
          <cell r="S534">
            <v>3</v>
          </cell>
          <cell r="T534">
            <v>9</v>
          </cell>
          <cell r="U534">
            <v>8.3999999999999986</v>
          </cell>
          <cell r="V534">
            <v>8.6</v>
          </cell>
          <cell r="W534">
            <v>9</v>
          </cell>
          <cell r="X534">
            <v>35</v>
          </cell>
        </row>
        <row r="535">
          <cell r="B535">
            <v>415</v>
          </cell>
          <cell r="C535">
            <v>158</v>
          </cell>
          <cell r="D535" t="str">
            <v>Насел. на тех цели домов НН</v>
          </cell>
          <cell r="E535">
            <v>1006</v>
          </cell>
          <cell r="F535">
            <v>0</v>
          </cell>
          <cell r="G535">
            <v>0</v>
          </cell>
          <cell r="H535">
            <v>74</v>
          </cell>
          <cell r="I535">
            <v>74</v>
          </cell>
          <cell r="J535">
            <v>74</v>
          </cell>
          <cell r="K535">
            <v>73.599999999999994</v>
          </cell>
          <cell r="L535">
            <v>73.599999999999994</v>
          </cell>
          <cell r="M535">
            <v>73.599999999999994</v>
          </cell>
          <cell r="N535">
            <v>73.599999999999994</v>
          </cell>
          <cell r="O535">
            <v>73.599999999999994</v>
          </cell>
          <cell r="P535">
            <v>74</v>
          </cell>
          <cell r="Q535">
            <v>74</v>
          </cell>
          <cell r="R535">
            <v>74</v>
          </cell>
          <cell r="S535">
            <v>74</v>
          </cell>
          <cell r="T535">
            <v>222</v>
          </cell>
          <cell r="U535">
            <v>220.79999999999998</v>
          </cell>
          <cell r="V535">
            <v>221.2</v>
          </cell>
          <cell r="W535">
            <v>222</v>
          </cell>
          <cell r="X535">
            <v>886.00000000000011</v>
          </cell>
        </row>
        <row r="536">
          <cell r="B536">
            <v>413</v>
          </cell>
          <cell r="C536">
            <v>12</v>
          </cell>
          <cell r="D536" t="str">
            <v>Пром. до 750 кВА   СН2</v>
          </cell>
          <cell r="E536">
            <v>1006</v>
          </cell>
          <cell r="F536">
            <v>0</v>
          </cell>
          <cell r="G536">
            <v>0</v>
          </cell>
          <cell r="H536">
            <v>22</v>
          </cell>
          <cell r="I536">
            <v>22</v>
          </cell>
          <cell r="J536">
            <v>20</v>
          </cell>
          <cell r="K536">
            <v>18</v>
          </cell>
          <cell r="L536">
            <v>16</v>
          </cell>
          <cell r="M536">
            <v>12</v>
          </cell>
          <cell r="N536">
            <v>12</v>
          </cell>
          <cell r="O536">
            <v>14</v>
          </cell>
          <cell r="P536">
            <v>19</v>
          </cell>
          <cell r="Q536">
            <v>20</v>
          </cell>
          <cell r="R536">
            <v>22</v>
          </cell>
          <cell r="S536">
            <v>23</v>
          </cell>
          <cell r="T536">
            <v>64</v>
          </cell>
          <cell r="U536">
            <v>46</v>
          </cell>
          <cell r="V536">
            <v>45</v>
          </cell>
          <cell r="W536">
            <v>65</v>
          </cell>
          <cell r="X536">
            <v>220</v>
          </cell>
        </row>
        <row r="537">
          <cell r="B537">
            <v>416</v>
          </cell>
          <cell r="C537">
            <v>88</v>
          </cell>
          <cell r="D537" t="str">
            <v>Непромышленные потребители НН</v>
          </cell>
          <cell r="E537">
            <v>1006</v>
          </cell>
          <cell r="F537">
            <v>0</v>
          </cell>
          <cell r="G537">
            <v>0</v>
          </cell>
          <cell r="H537">
            <v>3</v>
          </cell>
          <cell r="I537">
            <v>3</v>
          </cell>
          <cell r="J537">
            <v>2</v>
          </cell>
          <cell r="K537">
            <v>2</v>
          </cell>
          <cell r="L537">
            <v>2</v>
          </cell>
          <cell r="M537">
            <v>1</v>
          </cell>
          <cell r="N537">
            <v>1</v>
          </cell>
          <cell r="O537">
            <v>1</v>
          </cell>
          <cell r="P537">
            <v>2</v>
          </cell>
          <cell r="Q537">
            <v>2</v>
          </cell>
          <cell r="R537">
            <v>2</v>
          </cell>
          <cell r="S537">
            <v>3</v>
          </cell>
          <cell r="T537">
            <v>8</v>
          </cell>
          <cell r="U537">
            <v>5</v>
          </cell>
          <cell r="V537">
            <v>4</v>
          </cell>
          <cell r="W537">
            <v>7</v>
          </cell>
          <cell r="X537">
            <v>24</v>
          </cell>
        </row>
        <row r="538">
          <cell r="B538">
            <v>417</v>
          </cell>
          <cell r="C538">
            <v>25</v>
          </cell>
          <cell r="D538" t="str">
            <v>Непромышленные потребители СН2</v>
          </cell>
          <cell r="E538">
            <v>1006</v>
          </cell>
          <cell r="F538">
            <v>0</v>
          </cell>
          <cell r="G538">
            <v>0</v>
          </cell>
          <cell r="H538">
            <v>10</v>
          </cell>
          <cell r="I538">
            <v>9</v>
          </cell>
          <cell r="J538">
            <v>7</v>
          </cell>
          <cell r="K538">
            <v>7</v>
          </cell>
          <cell r="L538">
            <v>7</v>
          </cell>
          <cell r="M538">
            <v>4</v>
          </cell>
          <cell r="N538">
            <v>3</v>
          </cell>
          <cell r="O538">
            <v>3</v>
          </cell>
          <cell r="P538">
            <v>7</v>
          </cell>
          <cell r="Q538">
            <v>8</v>
          </cell>
          <cell r="R538">
            <v>8</v>
          </cell>
          <cell r="S538">
            <v>8</v>
          </cell>
          <cell r="T538">
            <v>26</v>
          </cell>
          <cell r="U538">
            <v>18</v>
          </cell>
          <cell r="V538">
            <v>13</v>
          </cell>
          <cell r="W538">
            <v>24</v>
          </cell>
          <cell r="X538">
            <v>81</v>
          </cell>
        </row>
        <row r="539">
          <cell r="B539">
            <v>0</v>
          </cell>
          <cell r="C539">
            <v>29</v>
          </cell>
          <cell r="D539" t="str">
            <v>Управление ФССП России по ЯНАО</v>
          </cell>
          <cell r="E539">
            <v>1006</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row>
        <row r="540">
          <cell r="B540">
            <v>417</v>
          </cell>
          <cell r="C540">
            <v>30</v>
          </cell>
          <cell r="D540" t="str">
            <v>Непром. Бюджетные ВН</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row>
        <row r="541">
          <cell r="B541">
            <v>418</v>
          </cell>
          <cell r="C541">
            <v>30</v>
          </cell>
          <cell r="D541" t="str">
            <v>Непром. Бюджетные ВН</v>
          </cell>
          <cell r="E541">
            <v>0</v>
          </cell>
          <cell r="F541">
            <v>0</v>
          </cell>
          <cell r="G541">
            <v>0</v>
          </cell>
          <cell r="H541">
            <v>104</v>
          </cell>
          <cell r="I541">
            <v>97</v>
          </cell>
          <cell r="J541">
            <v>85</v>
          </cell>
          <cell r="K541">
            <v>81</v>
          </cell>
          <cell r="L541">
            <v>66</v>
          </cell>
          <cell r="M541">
            <v>49</v>
          </cell>
          <cell r="N541">
            <v>47</v>
          </cell>
          <cell r="O541">
            <v>47</v>
          </cell>
          <cell r="P541">
            <v>58</v>
          </cell>
          <cell r="Q541">
            <v>64</v>
          </cell>
          <cell r="R541">
            <v>76</v>
          </cell>
          <cell r="S541">
            <v>91</v>
          </cell>
          <cell r="T541">
            <v>0</v>
          </cell>
          <cell r="U541">
            <v>0</v>
          </cell>
          <cell r="V541">
            <v>0</v>
          </cell>
          <cell r="W541">
            <v>0</v>
          </cell>
          <cell r="X541">
            <v>0</v>
          </cell>
        </row>
        <row r="542">
          <cell r="B542">
            <v>0</v>
          </cell>
          <cell r="C542">
            <v>12</v>
          </cell>
          <cell r="D542" t="str">
            <v>ОАО "Надымдорстрой"</v>
          </cell>
          <cell r="E542">
            <v>0</v>
          </cell>
          <cell r="F542">
            <v>0</v>
          </cell>
          <cell r="G542">
            <v>0</v>
          </cell>
          <cell r="H542">
            <v>104</v>
          </cell>
          <cell r="I542">
            <v>97</v>
          </cell>
          <cell r="J542">
            <v>85</v>
          </cell>
          <cell r="K542">
            <v>81</v>
          </cell>
          <cell r="L542">
            <v>66</v>
          </cell>
          <cell r="M542">
            <v>49</v>
          </cell>
          <cell r="N542">
            <v>47</v>
          </cell>
          <cell r="O542">
            <v>47</v>
          </cell>
          <cell r="P542">
            <v>58</v>
          </cell>
          <cell r="Q542">
            <v>64</v>
          </cell>
          <cell r="R542">
            <v>76</v>
          </cell>
          <cell r="S542">
            <v>91</v>
          </cell>
          <cell r="T542">
            <v>286</v>
          </cell>
          <cell r="U542">
            <v>196</v>
          </cell>
          <cell r="V542">
            <v>152</v>
          </cell>
          <cell r="W542">
            <v>231</v>
          </cell>
          <cell r="X542">
            <v>865</v>
          </cell>
        </row>
        <row r="543">
          <cell r="B543">
            <v>418</v>
          </cell>
          <cell r="C543">
            <v>12</v>
          </cell>
          <cell r="D543" t="str">
            <v>Пром. до 750 кВА   СН2</v>
          </cell>
          <cell r="E543">
            <v>1014</v>
          </cell>
          <cell r="F543">
            <v>1001</v>
          </cell>
          <cell r="G543">
            <v>0</v>
          </cell>
          <cell r="H543">
            <v>9</v>
          </cell>
          <cell r="I543">
            <v>12</v>
          </cell>
          <cell r="J543">
            <v>12</v>
          </cell>
          <cell r="K543">
            <v>15</v>
          </cell>
          <cell r="L543">
            <v>10</v>
          </cell>
          <cell r="M543">
            <v>5</v>
          </cell>
          <cell r="N543">
            <v>5</v>
          </cell>
          <cell r="O543">
            <v>5</v>
          </cell>
          <cell r="P543">
            <v>2</v>
          </cell>
          <cell r="Q543">
            <v>6</v>
          </cell>
          <cell r="R543">
            <v>6</v>
          </cell>
          <cell r="S543">
            <v>6</v>
          </cell>
          <cell r="T543">
            <v>33</v>
          </cell>
          <cell r="U543">
            <v>30</v>
          </cell>
          <cell r="V543">
            <v>12</v>
          </cell>
          <cell r="W543">
            <v>18</v>
          </cell>
          <cell r="X543">
            <v>93</v>
          </cell>
        </row>
        <row r="544">
          <cell r="C544">
            <v>12</v>
          </cell>
          <cell r="D544" t="str">
            <v>Пром. до 750 кВА   СН2</v>
          </cell>
          <cell r="E544">
            <v>1014</v>
          </cell>
          <cell r="F544">
            <v>1001</v>
          </cell>
          <cell r="G544">
            <v>0</v>
          </cell>
          <cell r="H544">
            <v>9</v>
          </cell>
          <cell r="I544">
            <v>12</v>
          </cell>
          <cell r="J544">
            <v>12</v>
          </cell>
          <cell r="K544">
            <v>15</v>
          </cell>
          <cell r="L544">
            <v>10</v>
          </cell>
          <cell r="M544">
            <v>5</v>
          </cell>
          <cell r="N544">
            <v>5</v>
          </cell>
          <cell r="O544">
            <v>5</v>
          </cell>
          <cell r="P544">
            <v>2</v>
          </cell>
          <cell r="Q544">
            <v>6</v>
          </cell>
          <cell r="R544">
            <v>6</v>
          </cell>
          <cell r="S544">
            <v>6</v>
          </cell>
          <cell r="T544">
            <v>33</v>
          </cell>
          <cell r="U544">
            <v>30</v>
          </cell>
          <cell r="V544">
            <v>12</v>
          </cell>
          <cell r="W544">
            <v>18</v>
          </cell>
          <cell r="X544">
            <v>93</v>
          </cell>
        </row>
        <row r="545">
          <cell r="B545">
            <v>419</v>
          </cell>
          <cell r="C545">
            <v>13</v>
          </cell>
          <cell r="D545" t="str">
            <v>Пром. до 750 кВА   СН2</v>
          </cell>
          <cell r="E545">
            <v>1001</v>
          </cell>
          <cell r="F545">
            <v>0</v>
          </cell>
          <cell r="G545">
            <v>0</v>
          </cell>
          <cell r="H545">
            <v>85</v>
          </cell>
          <cell r="I545">
            <v>75</v>
          </cell>
          <cell r="J545">
            <v>65</v>
          </cell>
          <cell r="K545">
            <v>60</v>
          </cell>
          <cell r="L545">
            <v>50</v>
          </cell>
          <cell r="M545">
            <v>40</v>
          </cell>
          <cell r="N545">
            <v>40</v>
          </cell>
          <cell r="O545">
            <v>40</v>
          </cell>
          <cell r="P545">
            <v>50</v>
          </cell>
          <cell r="Q545">
            <v>50</v>
          </cell>
          <cell r="R545">
            <v>60</v>
          </cell>
          <cell r="S545">
            <v>75</v>
          </cell>
          <cell r="T545">
            <v>225</v>
          </cell>
          <cell r="U545">
            <v>150</v>
          </cell>
          <cell r="V545">
            <v>130</v>
          </cell>
          <cell r="W545">
            <v>185</v>
          </cell>
          <cell r="X545">
            <v>690</v>
          </cell>
        </row>
        <row r="546">
          <cell r="B546">
            <v>0</v>
          </cell>
          <cell r="C546">
            <v>14</v>
          </cell>
          <cell r="D546" t="str">
            <v xml:space="preserve">Избирательная комиссия </v>
          </cell>
          <cell r="E546">
            <v>1006</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row>
        <row r="547">
          <cell r="B547">
            <v>419</v>
          </cell>
          <cell r="C547">
            <v>11</v>
          </cell>
          <cell r="D547" t="str">
            <v>Пром. до 750 кВА   ВН</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row>
        <row r="548">
          <cell r="B548">
            <v>420</v>
          </cell>
          <cell r="C548">
            <v>11</v>
          </cell>
          <cell r="D548" t="str">
            <v>Пром. до 750 кВА   ВН</v>
          </cell>
          <cell r="E548">
            <v>0</v>
          </cell>
          <cell r="F548">
            <v>0</v>
          </cell>
          <cell r="G548">
            <v>0</v>
          </cell>
          <cell r="H548">
            <v>4</v>
          </cell>
          <cell r="I548">
            <v>4</v>
          </cell>
          <cell r="J548">
            <v>3.5</v>
          </cell>
          <cell r="K548">
            <v>3</v>
          </cell>
          <cell r="L548">
            <v>2.5</v>
          </cell>
          <cell r="M548">
            <v>2.5</v>
          </cell>
          <cell r="N548">
            <v>2.5</v>
          </cell>
          <cell r="O548">
            <v>2.5</v>
          </cell>
          <cell r="P548">
            <v>2.5</v>
          </cell>
          <cell r="Q548">
            <v>3</v>
          </cell>
          <cell r="R548">
            <v>3.5</v>
          </cell>
          <cell r="S548">
            <v>4</v>
          </cell>
          <cell r="T548">
            <v>0</v>
          </cell>
          <cell r="U548">
            <v>0</v>
          </cell>
          <cell r="V548">
            <v>0</v>
          </cell>
          <cell r="W548">
            <v>0</v>
          </cell>
          <cell r="X548">
            <v>0</v>
          </cell>
        </row>
        <row r="549">
          <cell r="B549">
            <v>0</v>
          </cell>
          <cell r="C549">
            <v>33</v>
          </cell>
          <cell r="D549" t="str">
            <v>ООО СК"Северстрой"</v>
          </cell>
          <cell r="E549">
            <v>0</v>
          </cell>
          <cell r="F549">
            <v>0</v>
          </cell>
          <cell r="G549">
            <v>0</v>
          </cell>
          <cell r="H549">
            <v>4</v>
          </cell>
          <cell r="I549">
            <v>4</v>
          </cell>
          <cell r="J549">
            <v>3.5</v>
          </cell>
          <cell r="K549">
            <v>3</v>
          </cell>
          <cell r="L549">
            <v>2.5</v>
          </cell>
          <cell r="M549">
            <v>2.5</v>
          </cell>
          <cell r="N549">
            <v>2.5</v>
          </cell>
          <cell r="O549">
            <v>2.5</v>
          </cell>
          <cell r="P549">
            <v>2.5</v>
          </cell>
          <cell r="Q549">
            <v>3</v>
          </cell>
          <cell r="R549">
            <v>3.5</v>
          </cell>
          <cell r="S549">
            <v>4</v>
          </cell>
          <cell r="T549">
            <v>11.5</v>
          </cell>
          <cell r="U549">
            <v>8</v>
          </cell>
          <cell r="V549">
            <v>7.5</v>
          </cell>
          <cell r="W549">
            <v>10.5</v>
          </cell>
          <cell r="X549">
            <v>37.5</v>
          </cell>
        </row>
        <row r="550">
          <cell r="B550">
            <v>420</v>
          </cell>
          <cell r="C550">
            <v>15</v>
          </cell>
          <cell r="D550" t="str">
            <v>Пром. до 750 кВА   НН</v>
          </cell>
          <cell r="E550">
            <v>1004</v>
          </cell>
          <cell r="F550">
            <v>1001</v>
          </cell>
          <cell r="G550">
            <v>0</v>
          </cell>
          <cell r="H550">
            <v>4</v>
          </cell>
          <cell r="I550">
            <v>4</v>
          </cell>
          <cell r="J550">
            <v>3.5</v>
          </cell>
          <cell r="K550">
            <v>3</v>
          </cell>
          <cell r="L550">
            <v>2.5</v>
          </cell>
          <cell r="M550">
            <v>2.5</v>
          </cell>
          <cell r="N550">
            <v>2.5</v>
          </cell>
          <cell r="O550">
            <v>2.5</v>
          </cell>
          <cell r="P550">
            <v>2.5</v>
          </cell>
          <cell r="Q550">
            <v>3</v>
          </cell>
          <cell r="R550">
            <v>3.5</v>
          </cell>
          <cell r="S550">
            <v>4</v>
          </cell>
          <cell r="T550">
            <v>11.5</v>
          </cell>
          <cell r="U550">
            <v>8</v>
          </cell>
          <cell r="V550">
            <v>7.5</v>
          </cell>
          <cell r="W550">
            <v>10.5</v>
          </cell>
          <cell r="X550">
            <v>37.5</v>
          </cell>
        </row>
        <row r="551">
          <cell r="B551">
            <v>421</v>
          </cell>
          <cell r="C551">
            <v>15</v>
          </cell>
          <cell r="D551" t="str">
            <v>Пром. до 750 кВА   НН</v>
          </cell>
          <cell r="E551">
            <v>1004</v>
          </cell>
          <cell r="F551">
            <v>1001</v>
          </cell>
          <cell r="G551">
            <v>0</v>
          </cell>
          <cell r="H551">
            <v>4</v>
          </cell>
          <cell r="I551">
            <v>4</v>
          </cell>
          <cell r="J551">
            <v>3.5</v>
          </cell>
          <cell r="K551">
            <v>3</v>
          </cell>
          <cell r="L551">
            <v>2.5</v>
          </cell>
          <cell r="M551">
            <v>2.5</v>
          </cell>
          <cell r="N551">
            <v>2.5</v>
          </cell>
          <cell r="O551">
            <v>2.5</v>
          </cell>
          <cell r="P551">
            <v>2.5</v>
          </cell>
          <cell r="Q551">
            <v>3</v>
          </cell>
          <cell r="R551">
            <v>3.5</v>
          </cell>
          <cell r="S551">
            <v>4</v>
          </cell>
          <cell r="T551">
            <v>0</v>
          </cell>
          <cell r="U551">
            <v>0</v>
          </cell>
          <cell r="V551">
            <v>0</v>
          </cell>
          <cell r="W551">
            <v>0</v>
          </cell>
          <cell r="X551">
            <v>0</v>
          </cell>
        </row>
        <row r="552">
          <cell r="B552">
            <v>0</v>
          </cell>
          <cell r="C552">
            <v>12</v>
          </cell>
          <cell r="D552" t="str">
            <v>ООО "СибтрансАрктик"</v>
          </cell>
          <cell r="E552">
            <v>0</v>
          </cell>
          <cell r="F552">
            <v>0</v>
          </cell>
          <cell r="G552">
            <v>0</v>
          </cell>
          <cell r="H552">
            <v>3.9</v>
          </cell>
          <cell r="I552">
            <v>3.3</v>
          </cell>
          <cell r="J552">
            <v>2.4</v>
          </cell>
          <cell r="K552">
            <v>2.2000000000000002</v>
          </cell>
          <cell r="L552">
            <v>2</v>
          </cell>
          <cell r="M552">
            <v>2</v>
          </cell>
          <cell r="N552">
            <v>2</v>
          </cell>
          <cell r="O552">
            <v>2</v>
          </cell>
          <cell r="P552">
            <v>2.1</v>
          </cell>
          <cell r="Q552">
            <v>2.2000000000000002</v>
          </cell>
          <cell r="R552">
            <v>2.4</v>
          </cell>
          <cell r="S552">
            <v>3.3</v>
          </cell>
          <cell r="T552">
            <v>9.6</v>
          </cell>
          <cell r="U552">
            <v>6.2</v>
          </cell>
          <cell r="V552">
            <v>6.1</v>
          </cell>
          <cell r="W552">
            <v>7.8999999999999995</v>
          </cell>
          <cell r="X552">
            <v>29.8</v>
          </cell>
        </row>
        <row r="553">
          <cell r="B553">
            <v>421</v>
          </cell>
          <cell r="C553">
            <v>26</v>
          </cell>
          <cell r="D553" t="str">
            <v>Непромышленные потребители НН</v>
          </cell>
          <cell r="E553">
            <v>1007</v>
          </cell>
          <cell r="F553">
            <v>1004</v>
          </cell>
          <cell r="G553">
            <v>1012</v>
          </cell>
          <cell r="H553">
            <v>3.9</v>
          </cell>
          <cell r="I553">
            <v>3.3</v>
          </cell>
          <cell r="J553">
            <v>2.4</v>
          </cell>
          <cell r="K553">
            <v>2.2000000000000002</v>
          </cell>
          <cell r="L553">
            <v>2</v>
          </cell>
          <cell r="M553">
            <v>2</v>
          </cell>
          <cell r="N553">
            <v>2</v>
          </cell>
          <cell r="O553">
            <v>2</v>
          </cell>
          <cell r="P553">
            <v>2.1</v>
          </cell>
          <cell r="Q553">
            <v>2.2000000000000002</v>
          </cell>
          <cell r="R553">
            <v>2.4</v>
          </cell>
          <cell r="S553">
            <v>3.3</v>
          </cell>
          <cell r="T553">
            <v>9.6</v>
          </cell>
          <cell r="U553">
            <v>6.2</v>
          </cell>
          <cell r="V553">
            <v>6.1</v>
          </cell>
          <cell r="W553">
            <v>7.8999999999999995</v>
          </cell>
          <cell r="X553">
            <v>29.8</v>
          </cell>
        </row>
        <row r="554">
          <cell r="B554">
            <v>422</v>
          </cell>
          <cell r="C554">
            <v>26</v>
          </cell>
          <cell r="D554" t="str">
            <v>Непромышленные потребители НН</v>
          </cell>
          <cell r="E554">
            <v>1007</v>
          </cell>
          <cell r="F554">
            <v>1004</v>
          </cell>
          <cell r="G554">
            <v>1012</v>
          </cell>
          <cell r="H554">
            <v>3.9</v>
          </cell>
          <cell r="I554">
            <v>3.3</v>
          </cell>
          <cell r="J554">
            <v>2.4</v>
          </cell>
          <cell r="K554">
            <v>2.2000000000000002</v>
          </cell>
          <cell r="L554">
            <v>2</v>
          </cell>
          <cell r="M554">
            <v>2</v>
          </cell>
          <cell r="N554">
            <v>2</v>
          </cell>
          <cell r="O554">
            <v>2</v>
          </cell>
          <cell r="P554">
            <v>2.1</v>
          </cell>
          <cell r="Q554">
            <v>2.2000000000000002</v>
          </cell>
          <cell r="R554">
            <v>2.4</v>
          </cell>
          <cell r="S554">
            <v>3.3</v>
          </cell>
          <cell r="T554">
            <v>0</v>
          </cell>
          <cell r="U554">
            <v>0</v>
          </cell>
          <cell r="V554">
            <v>0</v>
          </cell>
          <cell r="W554">
            <v>0</v>
          </cell>
          <cell r="X554">
            <v>0</v>
          </cell>
        </row>
        <row r="555">
          <cell r="B555">
            <v>0</v>
          </cell>
          <cell r="C555">
            <v>12</v>
          </cell>
          <cell r="D555" t="str">
            <v>Управление Судебного департамента в ЯНАО</v>
          </cell>
          <cell r="E555">
            <v>0</v>
          </cell>
          <cell r="F555">
            <v>0</v>
          </cell>
          <cell r="G555">
            <v>0</v>
          </cell>
          <cell r="H555">
            <v>12.5</v>
          </cell>
          <cell r="I555">
            <v>12.5</v>
          </cell>
          <cell r="J555">
            <v>11</v>
          </cell>
          <cell r="K555">
            <v>11</v>
          </cell>
          <cell r="L555">
            <v>9</v>
          </cell>
          <cell r="M555">
            <v>7</v>
          </cell>
          <cell r="N555">
            <v>7</v>
          </cell>
          <cell r="O555">
            <v>7</v>
          </cell>
          <cell r="P555">
            <v>7</v>
          </cell>
          <cell r="Q555">
            <v>10</v>
          </cell>
          <cell r="R555">
            <v>10</v>
          </cell>
          <cell r="S555">
            <v>12.5</v>
          </cell>
          <cell r="T555">
            <v>36</v>
          </cell>
          <cell r="U555">
            <v>27</v>
          </cell>
          <cell r="V555">
            <v>21</v>
          </cell>
          <cell r="W555">
            <v>32.5</v>
          </cell>
          <cell r="X555">
            <v>116.5</v>
          </cell>
        </row>
        <row r="556">
          <cell r="B556">
            <v>422</v>
          </cell>
          <cell r="C556">
            <v>33</v>
          </cell>
          <cell r="D556" t="str">
            <v>Непром. Бюджетные НН</v>
          </cell>
          <cell r="E556">
            <v>1007</v>
          </cell>
          <cell r="F556">
            <v>1012</v>
          </cell>
          <cell r="G556">
            <v>0</v>
          </cell>
          <cell r="H556">
            <v>12.5</v>
          </cell>
          <cell r="I556">
            <v>12.5</v>
          </cell>
          <cell r="J556">
            <v>11</v>
          </cell>
          <cell r="K556">
            <v>11</v>
          </cell>
          <cell r="L556">
            <v>9</v>
          </cell>
          <cell r="M556">
            <v>7</v>
          </cell>
          <cell r="N556">
            <v>7</v>
          </cell>
          <cell r="O556">
            <v>7</v>
          </cell>
          <cell r="P556">
            <v>7</v>
          </cell>
          <cell r="Q556">
            <v>10</v>
          </cell>
          <cell r="R556">
            <v>10</v>
          </cell>
          <cell r="S556">
            <v>12.5</v>
          </cell>
          <cell r="T556">
            <v>36</v>
          </cell>
          <cell r="U556">
            <v>27</v>
          </cell>
          <cell r="V556">
            <v>21</v>
          </cell>
          <cell r="W556">
            <v>32.5</v>
          </cell>
          <cell r="X556">
            <v>116.5</v>
          </cell>
        </row>
        <row r="557">
          <cell r="B557">
            <v>423</v>
          </cell>
          <cell r="C557">
            <v>33</v>
          </cell>
          <cell r="D557" t="str">
            <v>Непром. Бюджетные НН</v>
          </cell>
          <cell r="E557">
            <v>1007</v>
          </cell>
          <cell r="F557">
            <v>1012</v>
          </cell>
          <cell r="G557">
            <v>0</v>
          </cell>
          <cell r="H557">
            <v>12.5</v>
          </cell>
          <cell r="I557">
            <v>12.5</v>
          </cell>
          <cell r="J557">
            <v>11</v>
          </cell>
          <cell r="K557">
            <v>11</v>
          </cell>
          <cell r="L557">
            <v>9</v>
          </cell>
          <cell r="M557">
            <v>7</v>
          </cell>
          <cell r="N557">
            <v>7</v>
          </cell>
          <cell r="O557">
            <v>7</v>
          </cell>
          <cell r="P557">
            <v>7</v>
          </cell>
          <cell r="Q557">
            <v>10</v>
          </cell>
          <cell r="R557">
            <v>10</v>
          </cell>
          <cell r="S557">
            <v>12.5</v>
          </cell>
          <cell r="T557">
            <v>0</v>
          </cell>
          <cell r="U557">
            <v>0</v>
          </cell>
          <cell r="V557">
            <v>0</v>
          </cell>
          <cell r="W557">
            <v>0</v>
          </cell>
          <cell r="X557">
            <v>0</v>
          </cell>
        </row>
        <row r="558">
          <cell r="B558">
            <v>0</v>
          </cell>
          <cell r="C558">
            <v>12</v>
          </cell>
          <cell r="D558" t="str">
            <v>ОАО "Арктиктрансгазстрой"</v>
          </cell>
          <cell r="E558">
            <v>0</v>
          </cell>
          <cell r="F558">
            <v>0</v>
          </cell>
          <cell r="G558">
            <v>0</v>
          </cell>
          <cell r="H558">
            <v>15</v>
          </cell>
          <cell r="I558">
            <v>13</v>
          </cell>
          <cell r="J558">
            <v>12</v>
          </cell>
          <cell r="K558">
            <v>11</v>
          </cell>
          <cell r="L558">
            <v>10</v>
          </cell>
          <cell r="M558">
            <v>5</v>
          </cell>
          <cell r="N558">
            <v>3</v>
          </cell>
          <cell r="O558">
            <v>5</v>
          </cell>
          <cell r="P558">
            <v>5</v>
          </cell>
          <cell r="Q558">
            <v>8</v>
          </cell>
          <cell r="R558">
            <v>13</v>
          </cell>
          <cell r="S558">
            <v>14</v>
          </cell>
          <cell r="T558">
            <v>40</v>
          </cell>
          <cell r="U558">
            <v>26</v>
          </cell>
          <cell r="V558">
            <v>13</v>
          </cell>
          <cell r="W558">
            <v>35</v>
          </cell>
          <cell r="X558">
            <v>114</v>
          </cell>
        </row>
        <row r="559">
          <cell r="B559">
            <v>423</v>
          </cell>
          <cell r="C559">
            <v>12</v>
          </cell>
          <cell r="D559" t="str">
            <v>Пром. до 750 кВА   СН2</v>
          </cell>
          <cell r="E559">
            <v>1007</v>
          </cell>
          <cell r="F559">
            <v>0</v>
          </cell>
          <cell r="G559">
            <v>0</v>
          </cell>
          <cell r="H559">
            <v>15</v>
          </cell>
          <cell r="I559">
            <v>13</v>
          </cell>
          <cell r="J559">
            <v>12</v>
          </cell>
          <cell r="K559">
            <v>11</v>
          </cell>
          <cell r="L559">
            <v>10</v>
          </cell>
          <cell r="M559">
            <v>5</v>
          </cell>
          <cell r="N559">
            <v>3</v>
          </cell>
          <cell r="O559">
            <v>5</v>
          </cell>
          <cell r="P559">
            <v>5</v>
          </cell>
          <cell r="Q559">
            <v>8</v>
          </cell>
          <cell r="R559">
            <v>13</v>
          </cell>
          <cell r="S559">
            <v>14</v>
          </cell>
          <cell r="T559">
            <v>40</v>
          </cell>
          <cell r="U559">
            <v>26</v>
          </cell>
          <cell r="V559">
            <v>13</v>
          </cell>
          <cell r="W559">
            <v>35</v>
          </cell>
          <cell r="X559">
            <v>114</v>
          </cell>
        </row>
        <row r="560">
          <cell r="B560">
            <v>424</v>
          </cell>
          <cell r="C560">
            <v>12</v>
          </cell>
          <cell r="D560" t="str">
            <v>Пром. до 750 кВА   СН2</v>
          </cell>
          <cell r="E560">
            <v>1007</v>
          </cell>
          <cell r="F560">
            <v>0</v>
          </cell>
          <cell r="G560">
            <v>0</v>
          </cell>
          <cell r="H560">
            <v>15</v>
          </cell>
          <cell r="I560">
            <v>13</v>
          </cell>
          <cell r="J560">
            <v>12</v>
          </cell>
          <cell r="K560">
            <v>11</v>
          </cell>
          <cell r="L560">
            <v>10</v>
          </cell>
          <cell r="M560">
            <v>5</v>
          </cell>
          <cell r="N560">
            <v>3</v>
          </cell>
          <cell r="O560">
            <v>5</v>
          </cell>
          <cell r="P560">
            <v>5</v>
          </cell>
          <cell r="Q560">
            <v>8</v>
          </cell>
          <cell r="R560">
            <v>13</v>
          </cell>
          <cell r="S560">
            <v>14</v>
          </cell>
          <cell r="T560">
            <v>0</v>
          </cell>
          <cell r="U560">
            <v>0</v>
          </cell>
          <cell r="V560">
            <v>0</v>
          </cell>
          <cell r="W560">
            <v>0</v>
          </cell>
          <cell r="X560">
            <v>0</v>
          </cell>
        </row>
        <row r="561">
          <cell r="B561">
            <v>0</v>
          </cell>
          <cell r="C561">
            <v>12</v>
          </cell>
          <cell r="D561" t="str">
            <v>"Нефтегазстройпрофсоюз"</v>
          </cell>
          <cell r="E561">
            <v>0</v>
          </cell>
          <cell r="F561">
            <v>0</v>
          </cell>
          <cell r="G561">
            <v>0</v>
          </cell>
          <cell r="H561">
            <v>0.3</v>
          </cell>
          <cell r="I561">
            <v>0.3</v>
          </cell>
          <cell r="J561">
            <v>0.3</v>
          </cell>
          <cell r="K561">
            <v>0.3</v>
          </cell>
          <cell r="L561">
            <v>0.1</v>
          </cell>
          <cell r="M561">
            <v>0.1</v>
          </cell>
          <cell r="N561">
            <v>0.1</v>
          </cell>
          <cell r="O561">
            <v>0.1</v>
          </cell>
          <cell r="P561">
            <v>0.2</v>
          </cell>
          <cell r="Q561">
            <v>0.3</v>
          </cell>
          <cell r="R561">
            <v>0.3</v>
          </cell>
          <cell r="S561">
            <v>0.3</v>
          </cell>
          <cell r="T561">
            <v>0.89999999999999991</v>
          </cell>
          <cell r="U561">
            <v>0.5</v>
          </cell>
          <cell r="V561">
            <v>0.4</v>
          </cell>
          <cell r="W561">
            <v>0.89999999999999991</v>
          </cell>
          <cell r="X561">
            <v>2.6999999999999997</v>
          </cell>
        </row>
        <row r="562">
          <cell r="B562">
            <v>424</v>
          </cell>
          <cell r="C562">
            <v>26</v>
          </cell>
          <cell r="D562" t="str">
            <v>Непромышленные потребители НН</v>
          </cell>
          <cell r="E562">
            <v>1007</v>
          </cell>
          <cell r="F562">
            <v>1012</v>
          </cell>
          <cell r="G562">
            <v>0</v>
          </cell>
          <cell r="H562">
            <v>0.3</v>
          </cell>
          <cell r="I562">
            <v>0.3</v>
          </cell>
          <cell r="J562">
            <v>0.3</v>
          </cell>
          <cell r="K562">
            <v>0.3</v>
          </cell>
          <cell r="L562">
            <v>0.1</v>
          </cell>
          <cell r="M562">
            <v>0.1</v>
          </cell>
          <cell r="N562">
            <v>0.1</v>
          </cell>
          <cell r="O562">
            <v>0.1</v>
          </cell>
          <cell r="P562">
            <v>0.2</v>
          </cell>
          <cell r="Q562">
            <v>0.3</v>
          </cell>
          <cell r="R562">
            <v>0.3</v>
          </cell>
          <cell r="S562">
            <v>0.3</v>
          </cell>
          <cell r="T562">
            <v>0.3</v>
          </cell>
          <cell r="U562">
            <v>0.3</v>
          </cell>
          <cell r="V562">
            <v>0.3</v>
          </cell>
          <cell r="W562">
            <v>0.3</v>
          </cell>
          <cell r="X562">
            <v>2.6999999999999997</v>
          </cell>
        </row>
        <row r="563">
          <cell r="B563">
            <v>425</v>
          </cell>
          <cell r="C563">
            <v>26</v>
          </cell>
          <cell r="D563" t="str">
            <v>Непромышленные потребители НН</v>
          </cell>
          <cell r="E563">
            <v>1007</v>
          </cell>
          <cell r="F563">
            <v>1012</v>
          </cell>
          <cell r="G563">
            <v>0</v>
          </cell>
          <cell r="H563">
            <v>0.3</v>
          </cell>
          <cell r="I563">
            <v>0.3</v>
          </cell>
          <cell r="J563">
            <v>0.3</v>
          </cell>
          <cell r="K563">
            <v>0.3</v>
          </cell>
          <cell r="L563">
            <v>0.1</v>
          </cell>
          <cell r="M563">
            <v>0.1</v>
          </cell>
          <cell r="N563">
            <v>0.1</v>
          </cell>
          <cell r="O563">
            <v>0.1</v>
          </cell>
          <cell r="P563">
            <v>0.2</v>
          </cell>
          <cell r="Q563">
            <v>0.3</v>
          </cell>
          <cell r="R563">
            <v>0.3</v>
          </cell>
          <cell r="S563">
            <v>0.3</v>
          </cell>
          <cell r="T563">
            <v>0</v>
          </cell>
          <cell r="U563">
            <v>0</v>
          </cell>
          <cell r="V563">
            <v>0</v>
          </cell>
          <cell r="W563">
            <v>0</v>
          </cell>
          <cell r="X563">
            <v>0</v>
          </cell>
        </row>
        <row r="564">
          <cell r="B564">
            <v>0</v>
          </cell>
          <cell r="C564">
            <v>12</v>
          </cell>
          <cell r="D564" t="str">
            <v>ООО "Сибтрансстрой"</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row>
        <row r="565">
          <cell r="B565">
            <v>425</v>
          </cell>
          <cell r="C565">
            <v>15</v>
          </cell>
          <cell r="D565" t="str">
            <v>Пром. до 750 кВА   НН</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row>
        <row r="566">
          <cell r="B566">
            <v>426</v>
          </cell>
          <cell r="C566">
            <v>15</v>
          </cell>
          <cell r="D566" t="str">
            <v>Пром. до 750 кВА   НН</v>
          </cell>
          <cell r="E566">
            <v>0</v>
          </cell>
          <cell r="F566">
            <v>0</v>
          </cell>
          <cell r="G566">
            <v>0</v>
          </cell>
          <cell r="H566">
            <v>176</v>
          </cell>
          <cell r="I566">
            <v>164.5</v>
          </cell>
          <cell r="J566">
            <v>155</v>
          </cell>
          <cell r="K566">
            <v>141.5</v>
          </cell>
          <cell r="L566">
            <v>124</v>
          </cell>
          <cell r="M566">
            <v>94</v>
          </cell>
          <cell r="N566">
            <v>92</v>
          </cell>
          <cell r="O566">
            <v>111.5</v>
          </cell>
          <cell r="P566">
            <v>121.8</v>
          </cell>
          <cell r="Q566">
            <v>136</v>
          </cell>
          <cell r="R566">
            <v>158.5</v>
          </cell>
          <cell r="S566">
            <v>176</v>
          </cell>
          <cell r="T566">
            <v>0</v>
          </cell>
          <cell r="U566">
            <v>0</v>
          </cell>
          <cell r="V566">
            <v>0</v>
          </cell>
          <cell r="W566">
            <v>0</v>
          </cell>
          <cell r="X566">
            <v>0</v>
          </cell>
        </row>
        <row r="567">
          <cell r="B567">
            <v>0</v>
          </cell>
          <cell r="C567">
            <v>12</v>
          </cell>
          <cell r="D567" t="str">
            <v>12 ОГПС МЧС РФ по ЯНАО</v>
          </cell>
          <cell r="E567">
            <v>0</v>
          </cell>
          <cell r="F567">
            <v>0</v>
          </cell>
          <cell r="G567">
            <v>0</v>
          </cell>
          <cell r="H567">
            <v>176</v>
          </cell>
          <cell r="I567">
            <v>164.5</v>
          </cell>
          <cell r="J567">
            <v>155</v>
          </cell>
          <cell r="K567">
            <v>141.5</v>
          </cell>
          <cell r="L567">
            <v>124</v>
          </cell>
          <cell r="M567">
            <v>94</v>
          </cell>
          <cell r="N567">
            <v>92</v>
          </cell>
          <cell r="O567">
            <v>111.5</v>
          </cell>
          <cell r="P567">
            <v>121.8</v>
          </cell>
          <cell r="Q567">
            <v>136</v>
          </cell>
          <cell r="R567">
            <v>158.5</v>
          </cell>
          <cell r="S567">
            <v>176</v>
          </cell>
          <cell r="T567">
            <v>495.5</v>
          </cell>
          <cell r="U567">
            <v>359.5</v>
          </cell>
          <cell r="V567">
            <v>325.3</v>
          </cell>
          <cell r="W567">
            <v>470.5</v>
          </cell>
          <cell r="X567">
            <v>1650.8</v>
          </cell>
        </row>
        <row r="568">
          <cell r="B568">
            <v>426</v>
          </cell>
          <cell r="C568">
            <v>29</v>
          </cell>
          <cell r="D568" t="str">
            <v>Непромышленные потребители НН</v>
          </cell>
          <cell r="E568">
            <v>1007</v>
          </cell>
          <cell r="F568">
            <v>0</v>
          </cell>
          <cell r="G568">
            <v>0</v>
          </cell>
          <cell r="H568">
            <v>62</v>
          </cell>
          <cell r="I568">
            <v>62</v>
          </cell>
          <cell r="J568">
            <v>54</v>
          </cell>
          <cell r="K568">
            <v>48</v>
          </cell>
          <cell r="L568">
            <v>39</v>
          </cell>
          <cell r="M568">
            <v>30</v>
          </cell>
          <cell r="N568">
            <v>32</v>
          </cell>
          <cell r="O568">
            <v>44</v>
          </cell>
          <cell r="P568">
            <v>46</v>
          </cell>
          <cell r="Q568">
            <v>51</v>
          </cell>
          <cell r="R568">
            <v>64</v>
          </cell>
          <cell r="S568">
            <v>70</v>
          </cell>
          <cell r="T568">
            <v>178</v>
          </cell>
          <cell r="U568">
            <v>117</v>
          </cell>
          <cell r="V568">
            <v>122</v>
          </cell>
          <cell r="W568">
            <v>185</v>
          </cell>
          <cell r="X568">
            <v>602</v>
          </cell>
        </row>
        <row r="569">
          <cell r="B569">
            <v>422</v>
          </cell>
          <cell r="C569">
            <v>29</v>
          </cell>
          <cell r="D569" t="str">
            <v>Непромышленные потребители НН</v>
          </cell>
          <cell r="E569">
            <v>1007</v>
          </cell>
          <cell r="F569">
            <v>0</v>
          </cell>
          <cell r="G569">
            <v>0</v>
          </cell>
          <cell r="H569">
            <v>62</v>
          </cell>
          <cell r="I569">
            <v>62</v>
          </cell>
          <cell r="J569">
            <v>54</v>
          </cell>
          <cell r="K569">
            <v>48</v>
          </cell>
          <cell r="L569">
            <v>39</v>
          </cell>
          <cell r="M569">
            <v>30</v>
          </cell>
          <cell r="N569">
            <v>32</v>
          </cell>
          <cell r="O569">
            <v>44</v>
          </cell>
          <cell r="P569">
            <v>46</v>
          </cell>
          <cell r="Q569">
            <v>51</v>
          </cell>
          <cell r="R569">
            <v>64</v>
          </cell>
          <cell r="S569">
            <v>70</v>
          </cell>
          <cell r="T569">
            <v>178</v>
          </cell>
          <cell r="U569">
            <v>117</v>
          </cell>
          <cell r="V569">
            <v>122</v>
          </cell>
          <cell r="W569">
            <v>185</v>
          </cell>
          <cell r="X569">
            <v>602</v>
          </cell>
        </row>
        <row r="570">
          <cell r="C570">
            <v>13</v>
          </cell>
          <cell r="D570" t="str">
            <v>Пром. до 750 кВА   СН2</v>
          </cell>
          <cell r="E570">
            <v>1007</v>
          </cell>
          <cell r="F570">
            <v>0</v>
          </cell>
          <cell r="G570">
            <v>0</v>
          </cell>
          <cell r="H570">
            <v>30</v>
          </cell>
          <cell r="I570">
            <v>28</v>
          </cell>
          <cell r="J570">
            <v>26</v>
          </cell>
          <cell r="K570">
            <v>24</v>
          </cell>
          <cell r="L570">
            <v>20</v>
          </cell>
          <cell r="M570">
            <v>15</v>
          </cell>
          <cell r="N570">
            <v>10</v>
          </cell>
          <cell r="O570">
            <v>10</v>
          </cell>
          <cell r="P570">
            <v>12</v>
          </cell>
          <cell r="Q570">
            <v>15</v>
          </cell>
          <cell r="R570">
            <v>15</v>
          </cell>
          <cell r="S570">
            <v>20</v>
          </cell>
          <cell r="T570">
            <v>13</v>
          </cell>
          <cell r="U570">
            <v>13</v>
          </cell>
          <cell r="V570">
            <v>13</v>
          </cell>
          <cell r="W570">
            <v>13</v>
          </cell>
          <cell r="X570">
            <v>225</v>
          </cell>
        </row>
        <row r="571">
          <cell r="B571">
            <v>420</v>
          </cell>
          <cell r="C571">
            <v>23</v>
          </cell>
          <cell r="D571" t="str">
            <v>Непромышленные потребители СН2</v>
          </cell>
          <cell r="E571">
            <v>1007</v>
          </cell>
          <cell r="F571">
            <v>0</v>
          </cell>
          <cell r="G571">
            <v>0</v>
          </cell>
          <cell r="H571">
            <v>4</v>
          </cell>
          <cell r="I571">
            <v>3.5</v>
          </cell>
          <cell r="J571">
            <v>3</v>
          </cell>
          <cell r="K571">
            <v>2.5</v>
          </cell>
          <cell r="L571">
            <v>2</v>
          </cell>
          <cell r="M571">
            <v>2</v>
          </cell>
          <cell r="N571">
            <v>2</v>
          </cell>
          <cell r="O571">
            <v>2.5</v>
          </cell>
          <cell r="P571">
            <v>2.8</v>
          </cell>
          <cell r="Q571">
            <v>3</v>
          </cell>
          <cell r="R571">
            <v>3.5</v>
          </cell>
          <cell r="S571">
            <v>4</v>
          </cell>
          <cell r="T571">
            <v>13</v>
          </cell>
          <cell r="U571">
            <v>13</v>
          </cell>
          <cell r="V571">
            <v>13</v>
          </cell>
          <cell r="W571">
            <v>13</v>
          </cell>
          <cell r="X571">
            <v>34.799999999999997</v>
          </cell>
        </row>
        <row r="572">
          <cell r="B572">
            <v>423</v>
          </cell>
          <cell r="C572">
            <v>28</v>
          </cell>
          <cell r="D572" t="str">
            <v>Непромышленные потребители НН</v>
          </cell>
          <cell r="E572">
            <v>1007</v>
          </cell>
          <cell r="F572">
            <v>1004</v>
          </cell>
          <cell r="G572">
            <v>0</v>
          </cell>
          <cell r="H572">
            <v>4.5</v>
          </cell>
          <cell r="I572">
            <v>3.5</v>
          </cell>
          <cell r="J572">
            <v>2.5</v>
          </cell>
          <cell r="K572">
            <v>2.5</v>
          </cell>
          <cell r="L572">
            <v>1.5</v>
          </cell>
          <cell r="M572">
            <v>1.5</v>
          </cell>
          <cell r="N572">
            <v>1.5</v>
          </cell>
          <cell r="O572">
            <v>2</v>
          </cell>
          <cell r="P572">
            <v>2.5</v>
          </cell>
          <cell r="Q572">
            <v>3</v>
          </cell>
          <cell r="R572">
            <v>3.5</v>
          </cell>
          <cell r="S572">
            <v>4.5</v>
          </cell>
          <cell r="T572">
            <v>13</v>
          </cell>
          <cell r="U572">
            <v>13</v>
          </cell>
          <cell r="V572">
            <v>13</v>
          </cell>
          <cell r="W572">
            <v>13</v>
          </cell>
          <cell r="X572">
            <v>33</v>
          </cell>
        </row>
        <row r="573">
          <cell r="C573">
            <v>123</v>
          </cell>
          <cell r="D573" t="str">
            <v>Население с газ. плитами НН</v>
          </cell>
          <cell r="E573">
            <v>1007</v>
          </cell>
          <cell r="F573">
            <v>1004</v>
          </cell>
          <cell r="G573">
            <v>0</v>
          </cell>
          <cell r="H573">
            <v>4.5</v>
          </cell>
          <cell r="I573">
            <v>3.5</v>
          </cell>
          <cell r="J573">
            <v>2.5</v>
          </cell>
          <cell r="K573">
            <v>2.5</v>
          </cell>
          <cell r="L573">
            <v>1.5</v>
          </cell>
          <cell r="M573">
            <v>1.5</v>
          </cell>
          <cell r="N573">
            <v>1.5</v>
          </cell>
          <cell r="O573">
            <v>2</v>
          </cell>
          <cell r="P573">
            <v>2.5</v>
          </cell>
          <cell r="Q573">
            <v>3</v>
          </cell>
          <cell r="R573">
            <v>3.5</v>
          </cell>
          <cell r="S573">
            <v>4.5</v>
          </cell>
          <cell r="T573">
            <v>13</v>
          </cell>
          <cell r="U573">
            <v>13</v>
          </cell>
          <cell r="V573">
            <v>13</v>
          </cell>
          <cell r="W573">
            <v>13</v>
          </cell>
          <cell r="X573">
            <v>33</v>
          </cell>
        </row>
        <row r="574">
          <cell r="B574">
            <v>421</v>
          </cell>
          <cell r="C574">
            <v>24</v>
          </cell>
          <cell r="D574" t="str">
            <v>Непромышленные потребители СН2</v>
          </cell>
          <cell r="E574">
            <v>1006</v>
          </cell>
          <cell r="F574">
            <v>0</v>
          </cell>
          <cell r="G574">
            <v>0</v>
          </cell>
          <cell r="H574">
            <v>23</v>
          </cell>
          <cell r="I574">
            <v>21</v>
          </cell>
          <cell r="J574">
            <v>22</v>
          </cell>
          <cell r="K574">
            <v>20</v>
          </cell>
          <cell r="L574">
            <v>19</v>
          </cell>
          <cell r="M574">
            <v>15</v>
          </cell>
          <cell r="N574">
            <v>15</v>
          </cell>
          <cell r="O574">
            <v>17</v>
          </cell>
          <cell r="P574">
            <v>18</v>
          </cell>
          <cell r="Q574">
            <v>20</v>
          </cell>
          <cell r="R574">
            <v>22</v>
          </cell>
          <cell r="S574">
            <v>24</v>
          </cell>
          <cell r="T574">
            <v>13</v>
          </cell>
          <cell r="U574">
            <v>13</v>
          </cell>
          <cell r="V574">
            <v>13</v>
          </cell>
          <cell r="W574">
            <v>13</v>
          </cell>
          <cell r="X574">
            <v>236</v>
          </cell>
        </row>
        <row r="575">
          <cell r="B575">
            <v>427</v>
          </cell>
          <cell r="C575">
            <v>26</v>
          </cell>
          <cell r="D575" t="str">
            <v>Непромышленные потребители НН</v>
          </cell>
          <cell r="E575">
            <v>1006</v>
          </cell>
          <cell r="F575">
            <v>0</v>
          </cell>
          <cell r="G575">
            <v>0</v>
          </cell>
          <cell r="H575">
            <v>9</v>
          </cell>
          <cell r="I575">
            <v>8</v>
          </cell>
          <cell r="J575">
            <v>8</v>
          </cell>
          <cell r="K575">
            <v>8</v>
          </cell>
          <cell r="L575">
            <v>8</v>
          </cell>
          <cell r="M575">
            <v>5</v>
          </cell>
          <cell r="N575">
            <v>6</v>
          </cell>
          <cell r="O575">
            <v>6</v>
          </cell>
          <cell r="P575">
            <v>7</v>
          </cell>
          <cell r="Q575">
            <v>7</v>
          </cell>
          <cell r="R575">
            <v>9</v>
          </cell>
          <cell r="S575">
            <v>9</v>
          </cell>
          <cell r="T575">
            <v>13</v>
          </cell>
          <cell r="U575">
            <v>13</v>
          </cell>
          <cell r="V575">
            <v>13</v>
          </cell>
          <cell r="W575">
            <v>13</v>
          </cell>
          <cell r="X575">
            <v>90</v>
          </cell>
        </row>
        <row r="576">
          <cell r="B576">
            <v>0</v>
          </cell>
          <cell r="C576">
            <v>125</v>
          </cell>
          <cell r="D576" t="str">
            <v>ООО "Волна-информмед"</v>
          </cell>
          <cell r="E576">
            <v>1006</v>
          </cell>
          <cell r="F576">
            <v>0</v>
          </cell>
          <cell r="G576">
            <v>0</v>
          </cell>
          <cell r="H576">
            <v>0.2</v>
          </cell>
          <cell r="I576">
            <v>0.2</v>
          </cell>
          <cell r="J576">
            <v>0.2</v>
          </cell>
          <cell r="K576">
            <v>0.2</v>
          </cell>
          <cell r="L576">
            <v>0.2</v>
          </cell>
          <cell r="M576">
            <v>0.2</v>
          </cell>
          <cell r="N576">
            <v>0.2</v>
          </cell>
          <cell r="O576">
            <v>0.2</v>
          </cell>
          <cell r="P576">
            <v>0.2</v>
          </cell>
          <cell r="Q576">
            <v>0.2</v>
          </cell>
          <cell r="R576">
            <v>0.2</v>
          </cell>
          <cell r="S576">
            <v>0.2</v>
          </cell>
          <cell r="T576">
            <v>0.60000000000000009</v>
          </cell>
          <cell r="U576">
            <v>0.60000000000000009</v>
          </cell>
          <cell r="V576">
            <v>0.60000000000000009</v>
          </cell>
          <cell r="W576">
            <v>0.60000000000000009</v>
          </cell>
          <cell r="X576">
            <v>2.4</v>
          </cell>
        </row>
        <row r="577">
          <cell r="B577">
            <v>427</v>
          </cell>
          <cell r="C577">
            <v>26</v>
          </cell>
          <cell r="D577" t="str">
            <v>Непромышленные потребители НН</v>
          </cell>
          <cell r="E577">
            <v>1007</v>
          </cell>
          <cell r="F577">
            <v>1012</v>
          </cell>
          <cell r="G577">
            <v>0</v>
          </cell>
          <cell r="H577">
            <v>0.2</v>
          </cell>
          <cell r="I577">
            <v>0.2</v>
          </cell>
          <cell r="J577">
            <v>0.2</v>
          </cell>
          <cell r="K577">
            <v>0.2</v>
          </cell>
          <cell r="L577">
            <v>0.2</v>
          </cell>
          <cell r="M577">
            <v>0.2</v>
          </cell>
          <cell r="N577">
            <v>0.2</v>
          </cell>
          <cell r="O577">
            <v>0.2</v>
          </cell>
          <cell r="P577">
            <v>0.2</v>
          </cell>
          <cell r="Q577">
            <v>0.2</v>
          </cell>
          <cell r="R577">
            <v>0.2</v>
          </cell>
          <cell r="S577">
            <v>0.2</v>
          </cell>
          <cell r="T577">
            <v>0.60000000000000009</v>
          </cell>
          <cell r="U577">
            <v>0.60000000000000009</v>
          </cell>
          <cell r="V577">
            <v>0.60000000000000009</v>
          </cell>
          <cell r="W577">
            <v>0.60000000000000009</v>
          </cell>
          <cell r="X577">
            <v>2.4</v>
          </cell>
        </row>
        <row r="578">
          <cell r="B578">
            <v>428</v>
          </cell>
          <cell r="C578">
            <v>26</v>
          </cell>
          <cell r="D578" t="str">
            <v>Непромышленные потребители НН</v>
          </cell>
          <cell r="E578">
            <v>1007</v>
          </cell>
          <cell r="F578">
            <v>1012</v>
          </cell>
          <cell r="G578">
            <v>0</v>
          </cell>
          <cell r="H578">
            <v>0.2</v>
          </cell>
          <cell r="I578">
            <v>0.2</v>
          </cell>
          <cell r="J578">
            <v>0.2</v>
          </cell>
          <cell r="K578">
            <v>0.2</v>
          </cell>
          <cell r="L578">
            <v>0.2</v>
          </cell>
          <cell r="M578">
            <v>0.2</v>
          </cell>
          <cell r="N578">
            <v>0.2</v>
          </cell>
          <cell r="O578">
            <v>0.2</v>
          </cell>
          <cell r="P578">
            <v>0.2</v>
          </cell>
          <cell r="Q578">
            <v>0.2</v>
          </cell>
          <cell r="R578">
            <v>0.2</v>
          </cell>
          <cell r="S578">
            <v>0.2</v>
          </cell>
          <cell r="T578">
            <v>0</v>
          </cell>
          <cell r="U578">
            <v>0</v>
          </cell>
          <cell r="V578">
            <v>0</v>
          </cell>
          <cell r="W578">
            <v>0</v>
          </cell>
          <cell r="X578">
            <v>0</v>
          </cell>
        </row>
        <row r="579">
          <cell r="B579">
            <v>0</v>
          </cell>
          <cell r="C579">
            <v>12</v>
          </cell>
          <cell r="D579" t="str">
            <v>ООО "ВКС - КТВ"</v>
          </cell>
          <cell r="E579">
            <v>0</v>
          </cell>
          <cell r="F579">
            <v>0</v>
          </cell>
          <cell r="G579">
            <v>0</v>
          </cell>
          <cell r="H579">
            <v>2.1</v>
          </cell>
          <cell r="I579">
            <v>2.1</v>
          </cell>
          <cell r="J579">
            <v>2.1</v>
          </cell>
          <cell r="K579">
            <v>2.1</v>
          </cell>
          <cell r="L579">
            <v>2.1</v>
          </cell>
          <cell r="M579">
            <v>2.1</v>
          </cell>
          <cell r="N579">
            <v>2.1</v>
          </cell>
          <cell r="O579">
            <v>2.1</v>
          </cell>
          <cell r="P579">
            <v>2.1</v>
          </cell>
          <cell r="Q579">
            <v>2.1</v>
          </cell>
          <cell r="R579">
            <v>2.1</v>
          </cell>
          <cell r="S579">
            <v>2.1</v>
          </cell>
          <cell r="T579">
            <v>6.3000000000000007</v>
          </cell>
          <cell r="U579">
            <v>6.3000000000000007</v>
          </cell>
          <cell r="V579">
            <v>6.3000000000000007</v>
          </cell>
          <cell r="W579">
            <v>6.3000000000000007</v>
          </cell>
          <cell r="X579">
            <v>25.200000000000006</v>
          </cell>
        </row>
        <row r="580">
          <cell r="B580">
            <v>428</v>
          </cell>
          <cell r="C580">
            <v>26</v>
          </cell>
          <cell r="D580" t="str">
            <v>Непромышленные потребители НН</v>
          </cell>
          <cell r="E580">
            <v>1007</v>
          </cell>
          <cell r="F580">
            <v>1004</v>
          </cell>
          <cell r="G580">
            <v>1012</v>
          </cell>
          <cell r="H580">
            <v>2.1</v>
          </cell>
          <cell r="I580">
            <v>2.1</v>
          </cell>
          <cell r="J580">
            <v>2.1</v>
          </cell>
          <cell r="K580">
            <v>2.1</v>
          </cell>
          <cell r="L580">
            <v>2.1</v>
          </cell>
          <cell r="M580">
            <v>2.1</v>
          </cell>
          <cell r="N580">
            <v>2.1</v>
          </cell>
          <cell r="O580">
            <v>2.1</v>
          </cell>
          <cell r="P580">
            <v>2.1</v>
          </cell>
          <cell r="Q580">
            <v>2.1</v>
          </cell>
          <cell r="R580">
            <v>2.1</v>
          </cell>
          <cell r="S580">
            <v>2.1</v>
          </cell>
          <cell r="T580">
            <v>6.3000000000000007</v>
          </cell>
          <cell r="U580">
            <v>6.3000000000000007</v>
          </cell>
          <cell r="V580">
            <v>6.3000000000000007</v>
          </cell>
          <cell r="W580">
            <v>6.3000000000000007</v>
          </cell>
          <cell r="X580">
            <v>25.200000000000006</v>
          </cell>
        </row>
        <row r="581">
          <cell r="B581">
            <v>429</v>
          </cell>
          <cell r="C581">
            <v>26</v>
          </cell>
          <cell r="D581" t="str">
            <v>Непромышленные потребители НН</v>
          </cell>
          <cell r="E581">
            <v>1007</v>
          </cell>
          <cell r="F581">
            <v>1004</v>
          </cell>
          <cell r="G581">
            <v>1012</v>
          </cell>
          <cell r="H581">
            <v>2.1</v>
          </cell>
          <cell r="I581">
            <v>2.1</v>
          </cell>
          <cell r="J581">
            <v>2.1</v>
          </cell>
          <cell r="K581">
            <v>2.1</v>
          </cell>
          <cell r="L581">
            <v>2.1</v>
          </cell>
          <cell r="M581">
            <v>2.1</v>
          </cell>
          <cell r="N581">
            <v>2.1</v>
          </cell>
          <cell r="O581">
            <v>2.1</v>
          </cell>
          <cell r="P581">
            <v>2.1</v>
          </cell>
          <cell r="Q581">
            <v>2.1</v>
          </cell>
          <cell r="R581">
            <v>2.1</v>
          </cell>
          <cell r="S581">
            <v>2.1</v>
          </cell>
          <cell r="T581">
            <v>0</v>
          </cell>
          <cell r="U581">
            <v>0</v>
          </cell>
          <cell r="V581">
            <v>0</v>
          </cell>
          <cell r="W581">
            <v>0</v>
          </cell>
          <cell r="X581">
            <v>0</v>
          </cell>
        </row>
        <row r="582">
          <cell r="B582">
            <v>0</v>
          </cell>
          <cell r="C582">
            <v>12</v>
          </cell>
          <cell r="D582" t="str">
            <v>ЗАО СМК "АСТЭК-МЕД"</v>
          </cell>
          <cell r="E582">
            <v>0</v>
          </cell>
          <cell r="F582">
            <v>0</v>
          </cell>
          <cell r="G582">
            <v>0</v>
          </cell>
          <cell r="H582">
            <v>3</v>
          </cell>
          <cell r="I582">
            <v>3</v>
          </cell>
          <cell r="J582">
            <v>2</v>
          </cell>
          <cell r="K582">
            <v>2</v>
          </cell>
          <cell r="L582">
            <v>2</v>
          </cell>
          <cell r="M582">
            <v>2</v>
          </cell>
          <cell r="N582">
            <v>2</v>
          </cell>
          <cell r="O582">
            <v>2</v>
          </cell>
          <cell r="P582">
            <v>2</v>
          </cell>
          <cell r="Q582">
            <v>2.2000000000000002</v>
          </cell>
          <cell r="R582">
            <v>3</v>
          </cell>
          <cell r="S582">
            <v>3</v>
          </cell>
          <cell r="T582">
            <v>8</v>
          </cell>
          <cell r="U582">
            <v>6</v>
          </cell>
          <cell r="V582">
            <v>6</v>
          </cell>
          <cell r="W582">
            <v>8.1999999999999993</v>
          </cell>
          <cell r="X582">
            <v>28.2</v>
          </cell>
        </row>
        <row r="583">
          <cell r="B583">
            <v>429</v>
          </cell>
          <cell r="C583">
            <v>26</v>
          </cell>
          <cell r="D583" t="str">
            <v>Непромышленные потребители НН</v>
          </cell>
          <cell r="E583">
            <v>1004</v>
          </cell>
          <cell r="F583">
            <v>1012</v>
          </cell>
          <cell r="G583">
            <v>0</v>
          </cell>
          <cell r="H583">
            <v>3</v>
          </cell>
          <cell r="I583">
            <v>3</v>
          </cell>
          <cell r="J583">
            <v>2</v>
          </cell>
          <cell r="K583">
            <v>2</v>
          </cell>
          <cell r="L583">
            <v>2</v>
          </cell>
          <cell r="M583">
            <v>2</v>
          </cell>
          <cell r="N583">
            <v>2</v>
          </cell>
          <cell r="O583">
            <v>2</v>
          </cell>
          <cell r="P583">
            <v>2</v>
          </cell>
          <cell r="Q583">
            <v>2.2000000000000002</v>
          </cell>
          <cell r="R583">
            <v>3</v>
          </cell>
          <cell r="S583">
            <v>3</v>
          </cell>
          <cell r="T583">
            <v>8</v>
          </cell>
          <cell r="U583">
            <v>6</v>
          </cell>
          <cell r="V583">
            <v>6</v>
          </cell>
          <cell r="W583">
            <v>8.1999999999999993</v>
          </cell>
          <cell r="X583">
            <v>28.2</v>
          </cell>
        </row>
        <row r="584">
          <cell r="B584">
            <v>430</v>
          </cell>
          <cell r="C584">
            <v>26</v>
          </cell>
          <cell r="D584" t="str">
            <v>Непромышленные потребители НН</v>
          </cell>
          <cell r="E584">
            <v>1004</v>
          </cell>
          <cell r="F584">
            <v>1012</v>
          </cell>
          <cell r="G584">
            <v>0</v>
          </cell>
          <cell r="H584">
            <v>3</v>
          </cell>
          <cell r="I584">
            <v>3</v>
          </cell>
          <cell r="J584">
            <v>2</v>
          </cell>
          <cell r="K584">
            <v>2</v>
          </cell>
          <cell r="L584">
            <v>2</v>
          </cell>
          <cell r="M584">
            <v>2</v>
          </cell>
          <cell r="N584">
            <v>2</v>
          </cell>
          <cell r="O584">
            <v>2</v>
          </cell>
          <cell r="P584">
            <v>2</v>
          </cell>
          <cell r="Q584">
            <v>2.2000000000000002</v>
          </cell>
          <cell r="R584">
            <v>3</v>
          </cell>
          <cell r="S584">
            <v>3</v>
          </cell>
          <cell r="T584">
            <v>0</v>
          </cell>
          <cell r="U584">
            <v>0</v>
          </cell>
          <cell r="V584">
            <v>0</v>
          </cell>
          <cell r="W584">
            <v>0</v>
          </cell>
          <cell r="X584">
            <v>0</v>
          </cell>
        </row>
        <row r="585">
          <cell r="B585">
            <v>0</v>
          </cell>
          <cell r="C585">
            <v>12</v>
          </cell>
          <cell r="D585" t="str">
            <v>Новый Абонент</v>
          </cell>
          <cell r="E585">
            <v>0</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row>
        <row r="586">
          <cell r="B586">
            <v>430</v>
          </cell>
          <cell r="C586">
            <v>11</v>
          </cell>
          <cell r="D586" t="str">
            <v>Пром. до 750 кВА   ВН</v>
          </cell>
          <cell r="E586">
            <v>0</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row>
        <row r="587">
          <cell r="B587">
            <v>431</v>
          </cell>
          <cell r="C587">
            <v>11</v>
          </cell>
          <cell r="D587" t="str">
            <v>Пром. до 750 кВА   ВН</v>
          </cell>
          <cell r="E587">
            <v>0</v>
          </cell>
          <cell r="F587">
            <v>0</v>
          </cell>
          <cell r="G587">
            <v>0</v>
          </cell>
          <cell r="H587">
            <v>1.3</v>
          </cell>
          <cell r="I587">
            <v>1.2</v>
          </cell>
          <cell r="J587">
            <v>1.2</v>
          </cell>
          <cell r="K587">
            <v>1.2</v>
          </cell>
          <cell r="L587">
            <v>1.3</v>
          </cell>
          <cell r="M587">
            <v>1.2</v>
          </cell>
          <cell r="N587">
            <v>1.3</v>
          </cell>
          <cell r="O587">
            <v>1.3</v>
          </cell>
          <cell r="P587">
            <v>1.2</v>
          </cell>
          <cell r="Q587">
            <v>1.3</v>
          </cell>
          <cell r="R587">
            <v>1.2</v>
          </cell>
          <cell r="S587">
            <v>1.3</v>
          </cell>
          <cell r="T587">
            <v>0</v>
          </cell>
          <cell r="U587">
            <v>0</v>
          </cell>
          <cell r="V587">
            <v>0</v>
          </cell>
          <cell r="W587">
            <v>0</v>
          </cell>
          <cell r="X587">
            <v>0</v>
          </cell>
        </row>
        <row r="588">
          <cell r="B588">
            <v>0</v>
          </cell>
          <cell r="C588">
            <v>12</v>
          </cell>
          <cell r="D588" t="str">
            <v>ЗАО АСК "АСТЭК"</v>
          </cell>
          <cell r="E588">
            <v>0</v>
          </cell>
          <cell r="F588">
            <v>0</v>
          </cell>
          <cell r="G588">
            <v>0</v>
          </cell>
          <cell r="H588">
            <v>1.3</v>
          </cell>
          <cell r="I588">
            <v>1.2</v>
          </cell>
          <cell r="J588">
            <v>1.2</v>
          </cell>
          <cell r="K588">
            <v>1.2</v>
          </cell>
          <cell r="L588">
            <v>1.3</v>
          </cell>
          <cell r="M588">
            <v>1.2</v>
          </cell>
          <cell r="N588">
            <v>1.3</v>
          </cell>
          <cell r="O588">
            <v>1.3</v>
          </cell>
          <cell r="P588">
            <v>1.2</v>
          </cell>
          <cell r="Q588">
            <v>1.3</v>
          </cell>
          <cell r="R588">
            <v>1.2</v>
          </cell>
          <cell r="S588">
            <v>1.3</v>
          </cell>
          <cell r="T588">
            <v>3.7</v>
          </cell>
          <cell r="U588">
            <v>3.7</v>
          </cell>
          <cell r="V588">
            <v>3.8</v>
          </cell>
          <cell r="W588">
            <v>3.8</v>
          </cell>
          <cell r="X588">
            <v>15.000000000000002</v>
          </cell>
        </row>
        <row r="589">
          <cell r="B589">
            <v>431</v>
          </cell>
          <cell r="C589">
            <v>11</v>
          </cell>
          <cell r="D589" t="str">
            <v>Пром. до 750 кВА   ВН</v>
          </cell>
          <cell r="E589">
            <v>0</v>
          </cell>
          <cell r="F589">
            <v>0</v>
          </cell>
          <cell r="G589">
            <v>0</v>
          </cell>
          <cell r="H589">
            <v>1.3</v>
          </cell>
          <cell r="I589">
            <v>1.2</v>
          </cell>
          <cell r="J589">
            <v>1.2</v>
          </cell>
          <cell r="K589">
            <v>1.2</v>
          </cell>
          <cell r="L589">
            <v>1.3</v>
          </cell>
          <cell r="M589">
            <v>1.2</v>
          </cell>
          <cell r="N589">
            <v>1.3</v>
          </cell>
          <cell r="O589">
            <v>1.3</v>
          </cell>
          <cell r="P589">
            <v>1.2</v>
          </cell>
          <cell r="Q589">
            <v>1.3</v>
          </cell>
          <cell r="R589">
            <v>1.2</v>
          </cell>
          <cell r="S589">
            <v>1.3</v>
          </cell>
          <cell r="T589">
            <v>0</v>
          </cell>
          <cell r="U589">
            <v>0</v>
          </cell>
          <cell r="V589">
            <v>0</v>
          </cell>
          <cell r="W589">
            <v>0</v>
          </cell>
          <cell r="X589">
            <v>0</v>
          </cell>
        </row>
        <row r="590">
          <cell r="B590">
            <v>432</v>
          </cell>
          <cell r="C590">
            <v>11</v>
          </cell>
          <cell r="D590" t="str">
            <v>Пром. до 750 кВА   ВН</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row>
        <row r="591">
          <cell r="B591">
            <v>0</v>
          </cell>
          <cell r="C591">
            <v>26</v>
          </cell>
          <cell r="D591" t="str">
            <v>"ЭкоИнфонд"</v>
          </cell>
          <cell r="E591">
            <v>1007</v>
          </cell>
          <cell r="F591">
            <v>1012</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row>
        <row r="592">
          <cell r="B592">
            <v>432</v>
          </cell>
          <cell r="C592">
            <v>26</v>
          </cell>
          <cell r="D592" t="str">
            <v>Непромышленные потребители НН</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row>
        <row r="593">
          <cell r="B593">
            <v>433</v>
          </cell>
          <cell r="C593">
            <v>26</v>
          </cell>
          <cell r="D593" t="str">
            <v>Непромышленные потребители НН</v>
          </cell>
          <cell r="E593">
            <v>0</v>
          </cell>
          <cell r="F593">
            <v>0</v>
          </cell>
          <cell r="G593">
            <v>0</v>
          </cell>
          <cell r="H593">
            <v>0.5</v>
          </cell>
          <cell r="I593">
            <v>0.5</v>
          </cell>
          <cell r="J593">
            <v>0.2</v>
          </cell>
          <cell r="K593">
            <v>1</v>
          </cell>
          <cell r="L593">
            <v>1.1000000000000001</v>
          </cell>
          <cell r="M593">
            <v>1.1000000000000001</v>
          </cell>
          <cell r="N593">
            <v>1.1000000000000001</v>
          </cell>
          <cell r="O593">
            <v>1.08</v>
          </cell>
          <cell r="P593">
            <v>1.2</v>
          </cell>
          <cell r="Q593">
            <v>1.2</v>
          </cell>
          <cell r="R593">
            <v>1.2</v>
          </cell>
          <cell r="S593">
            <v>1.2</v>
          </cell>
          <cell r="T593">
            <v>0</v>
          </cell>
          <cell r="U593">
            <v>0</v>
          </cell>
          <cell r="V593">
            <v>0</v>
          </cell>
          <cell r="W593">
            <v>0</v>
          </cell>
          <cell r="X593">
            <v>0</v>
          </cell>
        </row>
        <row r="594">
          <cell r="B594">
            <v>0</v>
          </cell>
          <cell r="C594">
            <v>12</v>
          </cell>
          <cell r="D594" t="str">
            <v>ООО "Стройгазинвест"</v>
          </cell>
          <cell r="E594">
            <v>0</v>
          </cell>
          <cell r="F594">
            <v>0</v>
          </cell>
          <cell r="G594">
            <v>0</v>
          </cell>
          <cell r="H594">
            <v>0.5</v>
          </cell>
          <cell r="I594">
            <v>0.5</v>
          </cell>
          <cell r="J594">
            <v>0.2</v>
          </cell>
          <cell r="K594">
            <v>1</v>
          </cell>
          <cell r="L594">
            <v>1.1000000000000001</v>
          </cell>
          <cell r="M594">
            <v>1.1000000000000001</v>
          </cell>
          <cell r="N594">
            <v>1.1000000000000001</v>
          </cell>
          <cell r="O594">
            <v>1.08</v>
          </cell>
          <cell r="P594">
            <v>1.2</v>
          </cell>
          <cell r="Q594">
            <v>1.2</v>
          </cell>
          <cell r="R594">
            <v>1.2</v>
          </cell>
          <cell r="S594">
            <v>1.2</v>
          </cell>
          <cell r="T594">
            <v>1.2</v>
          </cell>
          <cell r="U594">
            <v>3.2</v>
          </cell>
          <cell r="V594">
            <v>3.38</v>
          </cell>
          <cell r="W594">
            <v>3.5999999999999996</v>
          </cell>
          <cell r="X594">
            <v>11.379999999999999</v>
          </cell>
        </row>
        <row r="595">
          <cell r="B595">
            <v>433</v>
          </cell>
          <cell r="C595">
            <v>16</v>
          </cell>
          <cell r="D595" t="str">
            <v>Пром. до 750 кВА   НН</v>
          </cell>
          <cell r="E595">
            <v>1007</v>
          </cell>
          <cell r="F595">
            <v>0</v>
          </cell>
          <cell r="G595">
            <v>0</v>
          </cell>
          <cell r="H595">
            <v>0.5</v>
          </cell>
          <cell r="I595">
            <v>0.5</v>
          </cell>
          <cell r="J595">
            <v>0.2</v>
          </cell>
          <cell r="K595">
            <v>1</v>
          </cell>
          <cell r="L595">
            <v>1.1000000000000001</v>
          </cell>
          <cell r="M595">
            <v>1.1000000000000001</v>
          </cell>
          <cell r="N595">
            <v>1.1000000000000001</v>
          </cell>
          <cell r="O595">
            <v>1.08</v>
          </cell>
          <cell r="P595">
            <v>1.2</v>
          </cell>
          <cell r="Q595">
            <v>1.2</v>
          </cell>
          <cell r="R595">
            <v>1.2</v>
          </cell>
          <cell r="S595">
            <v>1.2</v>
          </cell>
          <cell r="T595">
            <v>1.2</v>
          </cell>
          <cell r="U595">
            <v>3.2</v>
          </cell>
          <cell r="V595">
            <v>3.38</v>
          </cell>
          <cell r="W595">
            <v>3.5999999999999996</v>
          </cell>
          <cell r="X595">
            <v>11.379999999999999</v>
          </cell>
        </row>
        <row r="596">
          <cell r="B596">
            <v>434</v>
          </cell>
          <cell r="C596">
            <v>16</v>
          </cell>
          <cell r="D596" t="str">
            <v>Пром. до 750 кВА   НН</v>
          </cell>
          <cell r="E596">
            <v>1007</v>
          </cell>
          <cell r="F596">
            <v>0</v>
          </cell>
          <cell r="G596">
            <v>0</v>
          </cell>
          <cell r="H596">
            <v>0.5</v>
          </cell>
          <cell r="I596">
            <v>0.5</v>
          </cell>
          <cell r="J596">
            <v>0.2</v>
          </cell>
          <cell r="K596">
            <v>1</v>
          </cell>
          <cell r="L596">
            <v>1.1000000000000001</v>
          </cell>
          <cell r="M596">
            <v>1.1000000000000001</v>
          </cell>
          <cell r="N596">
            <v>1.1000000000000001</v>
          </cell>
          <cell r="O596">
            <v>1.08</v>
          </cell>
          <cell r="P596">
            <v>1.2</v>
          </cell>
          <cell r="Q596">
            <v>1.2</v>
          </cell>
          <cell r="R596">
            <v>1.2</v>
          </cell>
          <cell r="S596">
            <v>1.2</v>
          </cell>
          <cell r="T596">
            <v>0</v>
          </cell>
          <cell r="U596">
            <v>0</v>
          </cell>
          <cell r="V596">
            <v>0</v>
          </cell>
          <cell r="W596">
            <v>0</v>
          </cell>
          <cell r="X596">
            <v>0</v>
          </cell>
        </row>
        <row r="597">
          <cell r="B597">
            <v>0</v>
          </cell>
          <cell r="C597">
            <v>12</v>
          </cell>
          <cell r="D597" t="str">
            <v>ООО ТТГ НУТТ и СТ</v>
          </cell>
          <cell r="E597">
            <v>0</v>
          </cell>
          <cell r="F597">
            <v>0</v>
          </cell>
          <cell r="G597">
            <v>0</v>
          </cell>
          <cell r="H597">
            <v>359.25</v>
          </cell>
          <cell r="I597">
            <v>338.55</v>
          </cell>
          <cell r="J597">
            <v>270.03999999999996</v>
          </cell>
          <cell r="K597">
            <v>227.2</v>
          </cell>
          <cell r="L597">
            <v>195.16000000000003</v>
          </cell>
          <cell r="M597">
            <v>125.18</v>
          </cell>
          <cell r="N597">
            <v>88.9</v>
          </cell>
          <cell r="O597">
            <v>127</v>
          </cell>
          <cell r="P597">
            <v>173.14</v>
          </cell>
          <cell r="Q597">
            <v>211.9</v>
          </cell>
          <cell r="R597">
            <v>325.44</v>
          </cell>
          <cell r="S597">
            <v>346.75</v>
          </cell>
          <cell r="T597">
            <v>967.83999999999992</v>
          </cell>
          <cell r="U597">
            <v>547.54</v>
          </cell>
          <cell r="V597">
            <v>389.03999999999996</v>
          </cell>
          <cell r="W597">
            <v>884.09</v>
          </cell>
          <cell r="X597">
            <v>2788.51</v>
          </cell>
        </row>
        <row r="598">
          <cell r="B598">
            <v>434</v>
          </cell>
          <cell r="C598">
            <v>100</v>
          </cell>
          <cell r="D598" t="str">
            <v>Население с эл.плитами   СН2</v>
          </cell>
          <cell r="E598">
            <v>1004</v>
          </cell>
          <cell r="F598">
            <v>1001</v>
          </cell>
          <cell r="G598">
            <v>0</v>
          </cell>
          <cell r="H598">
            <v>4.5999999999999996</v>
          </cell>
          <cell r="I598">
            <v>4.5</v>
          </cell>
          <cell r="J598">
            <v>3.4</v>
          </cell>
          <cell r="K598">
            <v>2.9</v>
          </cell>
          <cell r="L598">
            <v>2.9</v>
          </cell>
          <cell r="M598">
            <v>2.9</v>
          </cell>
          <cell r="N598">
            <v>2</v>
          </cell>
          <cell r="O598">
            <v>2.6</v>
          </cell>
          <cell r="P598">
            <v>3.08</v>
          </cell>
          <cell r="Q598">
            <v>3.4</v>
          </cell>
          <cell r="R598">
            <v>4.5</v>
          </cell>
          <cell r="S598">
            <v>4.7</v>
          </cell>
          <cell r="T598">
            <v>12.5</v>
          </cell>
          <cell r="U598">
            <v>8.6999999999999993</v>
          </cell>
          <cell r="V598">
            <v>7.68</v>
          </cell>
          <cell r="W598">
            <v>12.600000000000001</v>
          </cell>
          <cell r="X598">
            <v>41.480000000000004</v>
          </cell>
        </row>
        <row r="599">
          <cell r="B599">
            <v>430</v>
          </cell>
          <cell r="C599">
            <v>100</v>
          </cell>
          <cell r="D599" t="str">
            <v>Население с эл.плитами   СН2</v>
          </cell>
          <cell r="E599">
            <v>1004</v>
          </cell>
          <cell r="F599">
            <v>1001</v>
          </cell>
          <cell r="G599">
            <v>0</v>
          </cell>
          <cell r="H599">
            <v>4.5999999999999996</v>
          </cell>
          <cell r="I599">
            <v>4.5</v>
          </cell>
          <cell r="J599">
            <v>3.4</v>
          </cell>
          <cell r="K599">
            <v>2.9</v>
          </cell>
          <cell r="L599">
            <v>2.9</v>
          </cell>
          <cell r="M599">
            <v>2.9</v>
          </cell>
          <cell r="N599">
            <v>2</v>
          </cell>
          <cell r="O599">
            <v>2.6</v>
          </cell>
          <cell r="P599">
            <v>3.08</v>
          </cell>
          <cell r="Q599">
            <v>3.4</v>
          </cell>
          <cell r="R599">
            <v>4.5</v>
          </cell>
          <cell r="S599">
            <v>4.7</v>
          </cell>
          <cell r="T599">
            <v>12.5</v>
          </cell>
          <cell r="U599">
            <v>8.6999999999999993</v>
          </cell>
          <cell r="V599">
            <v>7.68</v>
          </cell>
          <cell r="W599">
            <v>12.600000000000001</v>
          </cell>
          <cell r="X599">
            <v>41.480000000000004</v>
          </cell>
        </row>
        <row r="600">
          <cell r="B600">
            <v>435</v>
          </cell>
          <cell r="C600">
            <v>143</v>
          </cell>
          <cell r="D600" t="str">
            <v>Насел. пункты городские СН2</v>
          </cell>
          <cell r="E600">
            <v>1004</v>
          </cell>
          <cell r="F600">
            <v>0</v>
          </cell>
          <cell r="G600">
            <v>0</v>
          </cell>
          <cell r="H600">
            <v>153.15</v>
          </cell>
          <cell r="I600">
            <v>135.15</v>
          </cell>
          <cell r="J600">
            <v>110.44</v>
          </cell>
          <cell r="K600">
            <v>90.3</v>
          </cell>
          <cell r="L600">
            <v>78.260000000000005</v>
          </cell>
          <cell r="M600">
            <v>66.180000000000007</v>
          </cell>
          <cell r="N600">
            <v>55.9</v>
          </cell>
          <cell r="O600">
            <v>79.3</v>
          </cell>
          <cell r="P600">
            <v>83.56</v>
          </cell>
          <cell r="Q600">
            <v>93.5</v>
          </cell>
          <cell r="R600">
            <v>132.44</v>
          </cell>
          <cell r="S600">
            <v>143.15</v>
          </cell>
          <cell r="T600">
            <v>398.74</v>
          </cell>
          <cell r="U600">
            <v>234.74</v>
          </cell>
          <cell r="V600">
            <v>218.76</v>
          </cell>
          <cell r="W600">
            <v>369.09000000000003</v>
          </cell>
          <cell r="X600">
            <v>1221.3300000000002</v>
          </cell>
        </row>
        <row r="601">
          <cell r="B601">
            <v>0</v>
          </cell>
          <cell r="C601">
            <v>12</v>
          </cell>
          <cell r="D601" t="str">
            <v>ООО "Криос"</v>
          </cell>
          <cell r="E601">
            <v>1004</v>
          </cell>
          <cell r="F601">
            <v>0</v>
          </cell>
          <cell r="G601">
            <v>0</v>
          </cell>
          <cell r="H601">
            <v>0.26</v>
          </cell>
          <cell r="I601">
            <v>0.26</v>
          </cell>
          <cell r="J601">
            <v>0.26</v>
          </cell>
          <cell r="K601">
            <v>0.26</v>
          </cell>
          <cell r="L601">
            <v>0.26</v>
          </cell>
          <cell r="M601">
            <v>0.26</v>
          </cell>
          <cell r="N601">
            <v>0.26</v>
          </cell>
          <cell r="O601">
            <v>0.26</v>
          </cell>
          <cell r="P601">
            <v>0.26</v>
          </cell>
          <cell r="Q601">
            <v>0.26</v>
          </cell>
          <cell r="R601">
            <v>0.26</v>
          </cell>
          <cell r="S601">
            <v>0.26</v>
          </cell>
          <cell r="T601">
            <v>0.78</v>
          </cell>
          <cell r="U601">
            <v>0.78</v>
          </cell>
          <cell r="V601">
            <v>0.78</v>
          </cell>
          <cell r="W601">
            <v>0.78</v>
          </cell>
          <cell r="X601">
            <v>3.1199999999999992</v>
          </cell>
        </row>
        <row r="602">
          <cell r="B602">
            <v>435</v>
          </cell>
          <cell r="C602">
            <v>28</v>
          </cell>
          <cell r="D602" t="str">
            <v>Непромышленные потребители НН</v>
          </cell>
          <cell r="E602">
            <v>1004</v>
          </cell>
          <cell r="F602">
            <v>1012</v>
          </cell>
          <cell r="G602">
            <v>0</v>
          </cell>
          <cell r="H602">
            <v>0.26</v>
          </cell>
          <cell r="I602">
            <v>0.26</v>
          </cell>
          <cell r="J602">
            <v>0.26</v>
          </cell>
          <cell r="K602">
            <v>0.26</v>
          </cell>
          <cell r="L602">
            <v>0.26</v>
          </cell>
          <cell r="M602">
            <v>0.26</v>
          </cell>
          <cell r="N602">
            <v>0.26</v>
          </cell>
          <cell r="O602">
            <v>0.26</v>
          </cell>
          <cell r="P602">
            <v>0.26</v>
          </cell>
          <cell r="Q602">
            <v>0.26</v>
          </cell>
          <cell r="R602">
            <v>0.26</v>
          </cell>
          <cell r="S602">
            <v>0.26</v>
          </cell>
          <cell r="T602">
            <v>0.78</v>
          </cell>
          <cell r="U602">
            <v>0.78</v>
          </cell>
          <cell r="V602">
            <v>0.78</v>
          </cell>
          <cell r="W602">
            <v>0.78</v>
          </cell>
          <cell r="X602">
            <v>3.1199999999999992</v>
          </cell>
        </row>
        <row r="603">
          <cell r="B603">
            <v>436</v>
          </cell>
          <cell r="C603">
            <v>28</v>
          </cell>
          <cell r="D603" t="str">
            <v>Непромышленные потребители НН</v>
          </cell>
          <cell r="E603">
            <v>1004</v>
          </cell>
          <cell r="F603">
            <v>1012</v>
          </cell>
          <cell r="G603">
            <v>0</v>
          </cell>
          <cell r="H603">
            <v>0.26</v>
          </cell>
          <cell r="I603">
            <v>0.26</v>
          </cell>
          <cell r="J603">
            <v>0.26</v>
          </cell>
          <cell r="K603">
            <v>0.26</v>
          </cell>
          <cell r="L603">
            <v>0.26</v>
          </cell>
          <cell r="M603">
            <v>0.26</v>
          </cell>
          <cell r="N603">
            <v>0.26</v>
          </cell>
          <cell r="O603">
            <v>0.26</v>
          </cell>
          <cell r="P603">
            <v>0.26</v>
          </cell>
          <cell r="Q603">
            <v>0.26</v>
          </cell>
          <cell r="R603">
            <v>0.26</v>
          </cell>
          <cell r="S603">
            <v>0.26</v>
          </cell>
          <cell r="T603">
            <v>0</v>
          </cell>
          <cell r="U603">
            <v>0</v>
          </cell>
          <cell r="V603">
            <v>0</v>
          </cell>
          <cell r="W603">
            <v>0</v>
          </cell>
          <cell r="X603">
            <v>0</v>
          </cell>
        </row>
        <row r="604">
          <cell r="B604">
            <v>0</v>
          </cell>
          <cell r="C604">
            <v>12</v>
          </cell>
          <cell r="D604" t="str">
            <v>Ветеренарный надзор</v>
          </cell>
          <cell r="E604">
            <v>0</v>
          </cell>
          <cell r="F604">
            <v>0</v>
          </cell>
          <cell r="G604">
            <v>0</v>
          </cell>
          <cell r="H604">
            <v>0.2</v>
          </cell>
          <cell r="I604">
            <v>0.2</v>
          </cell>
          <cell r="J604">
            <v>0.2</v>
          </cell>
          <cell r="K604">
            <v>0.2</v>
          </cell>
          <cell r="L604">
            <v>0.2</v>
          </cell>
          <cell r="M604">
            <v>0.15</v>
          </cell>
          <cell r="N604">
            <v>0.06</v>
          </cell>
          <cell r="O604">
            <v>0.06</v>
          </cell>
          <cell r="P604">
            <v>0.1</v>
          </cell>
          <cell r="Q604">
            <v>0.13</v>
          </cell>
          <cell r="R604">
            <v>0.17</v>
          </cell>
          <cell r="S604">
            <v>0.2</v>
          </cell>
          <cell r="T604">
            <v>0.60000000000000009</v>
          </cell>
          <cell r="U604">
            <v>0.55000000000000004</v>
          </cell>
          <cell r="V604">
            <v>0.22</v>
          </cell>
          <cell r="W604">
            <v>0.5</v>
          </cell>
          <cell r="X604">
            <v>1.8699999999999999</v>
          </cell>
        </row>
        <row r="605">
          <cell r="B605">
            <v>436</v>
          </cell>
          <cell r="C605">
            <v>11</v>
          </cell>
          <cell r="D605" t="str">
            <v>Пром. до 750 кВА   ВН</v>
          </cell>
          <cell r="E605">
            <v>0</v>
          </cell>
          <cell r="F605">
            <v>0</v>
          </cell>
          <cell r="G605">
            <v>0</v>
          </cell>
          <cell r="H605">
            <v>0.2</v>
          </cell>
          <cell r="I605">
            <v>0.2</v>
          </cell>
          <cell r="J605">
            <v>0.2</v>
          </cell>
          <cell r="K605">
            <v>0.2</v>
          </cell>
          <cell r="L605">
            <v>0.2</v>
          </cell>
          <cell r="M605">
            <v>0.15</v>
          </cell>
          <cell r="N605">
            <v>0.06</v>
          </cell>
          <cell r="O605">
            <v>0.06</v>
          </cell>
          <cell r="P605">
            <v>0.1</v>
          </cell>
          <cell r="Q605">
            <v>0.13</v>
          </cell>
          <cell r="R605">
            <v>0.17</v>
          </cell>
          <cell r="S605">
            <v>0.2</v>
          </cell>
          <cell r="T605">
            <v>0</v>
          </cell>
          <cell r="U605">
            <v>0</v>
          </cell>
          <cell r="V605">
            <v>0</v>
          </cell>
          <cell r="W605">
            <v>0</v>
          </cell>
          <cell r="X605">
            <v>0</v>
          </cell>
        </row>
        <row r="606">
          <cell r="B606">
            <v>437</v>
          </cell>
          <cell r="C606">
            <v>11</v>
          </cell>
          <cell r="D606" t="str">
            <v>Пром. до 750 кВА   ВН</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row>
        <row r="607">
          <cell r="B607">
            <v>0</v>
          </cell>
          <cell r="C607">
            <v>33</v>
          </cell>
          <cell r="D607" t="str">
            <v>Новый Абонент</v>
          </cell>
          <cell r="E607">
            <v>1007</v>
          </cell>
          <cell r="F607">
            <v>1012</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row>
        <row r="608">
          <cell r="B608">
            <v>437</v>
          </cell>
          <cell r="C608">
            <v>11</v>
          </cell>
          <cell r="D608" t="str">
            <v>Пром. до 750 кВА   ВН</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row>
        <row r="609">
          <cell r="B609">
            <v>438</v>
          </cell>
          <cell r="C609">
            <v>11</v>
          </cell>
          <cell r="D609" t="str">
            <v>Пром. до 750 кВА   ВН</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row>
        <row r="610">
          <cell r="B610">
            <v>0</v>
          </cell>
          <cell r="C610">
            <v>12</v>
          </cell>
          <cell r="D610" t="str">
            <v xml:space="preserve"> ООО "Севергазмонтаж"</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row>
        <row r="611">
          <cell r="B611">
            <v>438</v>
          </cell>
          <cell r="C611">
            <v>26</v>
          </cell>
          <cell r="D611" t="str">
            <v>Непромышленные потребители НН</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row>
        <row r="612">
          <cell r="B612">
            <v>439</v>
          </cell>
          <cell r="C612">
            <v>26</v>
          </cell>
          <cell r="D612" t="str">
            <v>Непромышленные потребители НН</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row>
        <row r="613">
          <cell r="B613">
            <v>0</v>
          </cell>
          <cell r="C613">
            <v>12</v>
          </cell>
          <cell r="D613" t="str">
            <v>Новый Абонент</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row>
        <row r="614">
          <cell r="B614">
            <v>439</v>
          </cell>
          <cell r="C614">
            <v>11</v>
          </cell>
          <cell r="D614" t="str">
            <v>Пром. до 750 кВА   ВН</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row>
        <row r="615">
          <cell r="B615">
            <v>440</v>
          </cell>
          <cell r="C615">
            <v>11</v>
          </cell>
          <cell r="D615" t="str">
            <v>Пром. до 750 кВА   ВН</v>
          </cell>
          <cell r="E615">
            <v>0</v>
          </cell>
          <cell r="F615">
            <v>0</v>
          </cell>
          <cell r="G615">
            <v>0</v>
          </cell>
          <cell r="H615">
            <v>0.26100000000000001</v>
          </cell>
          <cell r="I615">
            <v>0.26100000000000001</v>
          </cell>
          <cell r="J615">
            <v>0.26100000000000001</v>
          </cell>
          <cell r="K615">
            <v>0.26100000000000001</v>
          </cell>
          <cell r="L615">
            <v>0.26100000000000001</v>
          </cell>
          <cell r="M615">
            <v>0.26100000000000001</v>
          </cell>
          <cell r="N615">
            <v>0.26100000000000001</v>
          </cell>
          <cell r="O615">
            <v>0.26100000000000001</v>
          </cell>
          <cell r="P615">
            <v>0.26100000000000001</v>
          </cell>
          <cell r="Q615">
            <v>0.26100000000000001</v>
          </cell>
          <cell r="R615">
            <v>0.26100000000000001</v>
          </cell>
          <cell r="S615">
            <v>0.26100000000000001</v>
          </cell>
          <cell r="T615">
            <v>0</v>
          </cell>
          <cell r="U615">
            <v>0</v>
          </cell>
          <cell r="V615">
            <v>0</v>
          </cell>
          <cell r="W615">
            <v>0</v>
          </cell>
          <cell r="X615">
            <v>0</v>
          </cell>
        </row>
        <row r="616">
          <cell r="B616">
            <v>0</v>
          </cell>
          <cell r="C616">
            <v>26</v>
          </cell>
          <cell r="D616" t="str">
            <v>ООО "ЭНЕРГОНАЛАДКА"</v>
          </cell>
          <cell r="E616">
            <v>0</v>
          </cell>
          <cell r="F616">
            <v>0</v>
          </cell>
          <cell r="G616">
            <v>0</v>
          </cell>
          <cell r="H616">
            <v>0.26100000000000001</v>
          </cell>
          <cell r="I616">
            <v>0.26100000000000001</v>
          </cell>
          <cell r="J616">
            <v>0.26100000000000001</v>
          </cell>
          <cell r="K616">
            <v>0.26100000000000001</v>
          </cell>
          <cell r="L616">
            <v>0.26100000000000001</v>
          </cell>
          <cell r="M616">
            <v>0.26100000000000001</v>
          </cell>
          <cell r="N616">
            <v>0.26100000000000001</v>
          </cell>
          <cell r="O616">
            <v>0.26100000000000001</v>
          </cell>
          <cell r="P616">
            <v>0.26100000000000001</v>
          </cell>
          <cell r="Q616">
            <v>0.26100000000000001</v>
          </cell>
          <cell r="R616">
            <v>0.26100000000000001</v>
          </cell>
          <cell r="S616">
            <v>0.26100000000000001</v>
          </cell>
          <cell r="T616">
            <v>0.78300000000000003</v>
          </cell>
          <cell r="U616">
            <v>0.78300000000000003</v>
          </cell>
          <cell r="V616">
            <v>0.78300000000000003</v>
          </cell>
          <cell r="W616">
            <v>0.78300000000000003</v>
          </cell>
          <cell r="X616">
            <v>3.132000000000001</v>
          </cell>
        </row>
        <row r="617">
          <cell r="B617">
            <v>440</v>
          </cell>
          <cell r="C617">
            <v>11</v>
          </cell>
          <cell r="D617" t="str">
            <v>Пром. до 750 кВА   ВН</v>
          </cell>
          <cell r="E617">
            <v>0</v>
          </cell>
          <cell r="F617">
            <v>0</v>
          </cell>
          <cell r="G617">
            <v>0</v>
          </cell>
          <cell r="H617">
            <v>0.26100000000000001</v>
          </cell>
          <cell r="I617">
            <v>0.26100000000000001</v>
          </cell>
          <cell r="J617">
            <v>0.26100000000000001</v>
          </cell>
          <cell r="K617">
            <v>0.26100000000000001</v>
          </cell>
          <cell r="L617">
            <v>0.26100000000000001</v>
          </cell>
          <cell r="M617">
            <v>0.26100000000000001</v>
          </cell>
          <cell r="N617">
            <v>0.26100000000000001</v>
          </cell>
          <cell r="O617">
            <v>0.26100000000000001</v>
          </cell>
          <cell r="P617">
            <v>0.26100000000000001</v>
          </cell>
          <cell r="Q617">
            <v>0.26100000000000001</v>
          </cell>
          <cell r="R617">
            <v>0.26100000000000001</v>
          </cell>
          <cell r="S617">
            <v>0.26100000000000001</v>
          </cell>
          <cell r="T617">
            <v>0</v>
          </cell>
          <cell r="U617">
            <v>0</v>
          </cell>
          <cell r="V617">
            <v>0</v>
          </cell>
          <cell r="W617">
            <v>0</v>
          </cell>
          <cell r="X617">
            <v>0</v>
          </cell>
        </row>
        <row r="618">
          <cell r="B618">
            <v>441</v>
          </cell>
          <cell r="C618">
            <v>11</v>
          </cell>
          <cell r="D618" t="str">
            <v>Пром. до 750 кВА   ВН</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row>
        <row r="619">
          <cell r="B619">
            <v>0</v>
          </cell>
          <cell r="C619">
            <v>26</v>
          </cell>
          <cell r="D619" t="str">
            <v>РОО "Северная миссия"</v>
          </cell>
          <cell r="E619">
            <v>1007</v>
          </cell>
          <cell r="F619">
            <v>1012</v>
          </cell>
          <cell r="G619">
            <v>0</v>
          </cell>
          <cell r="H619">
            <v>0.2</v>
          </cell>
          <cell r="I619">
            <v>0.2</v>
          </cell>
          <cell r="J619">
            <v>0.2</v>
          </cell>
          <cell r="K619">
            <v>0.2</v>
          </cell>
          <cell r="L619">
            <v>0.2</v>
          </cell>
          <cell r="M619">
            <v>0.2</v>
          </cell>
          <cell r="N619">
            <v>0.2</v>
          </cell>
          <cell r="O619">
            <v>0.2</v>
          </cell>
          <cell r="P619">
            <v>0.2</v>
          </cell>
          <cell r="Q619">
            <v>0.2</v>
          </cell>
          <cell r="R619">
            <v>0.2</v>
          </cell>
          <cell r="S619">
            <v>0.2</v>
          </cell>
          <cell r="T619">
            <v>0.60000000000000009</v>
          </cell>
          <cell r="U619">
            <v>0.60000000000000009</v>
          </cell>
          <cell r="V619">
            <v>0.60000000000000009</v>
          </cell>
          <cell r="W619">
            <v>0.60000000000000009</v>
          </cell>
          <cell r="X619">
            <v>2.4</v>
          </cell>
        </row>
        <row r="620">
          <cell r="B620">
            <v>441</v>
          </cell>
          <cell r="C620">
            <v>26</v>
          </cell>
          <cell r="D620" t="str">
            <v>Непромышленные потребители НН</v>
          </cell>
          <cell r="E620">
            <v>1007</v>
          </cell>
          <cell r="F620">
            <v>1012</v>
          </cell>
          <cell r="G620">
            <v>0</v>
          </cell>
          <cell r="H620">
            <v>0.2</v>
          </cell>
          <cell r="I620">
            <v>0.2</v>
          </cell>
          <cell r="J620">
            <v>0.2</v>
          </cell>
          <cell r="K620">
            <v>0.2</v>
          </cell>
          <cell r="L620">
            <v>0.2</v>
          </cell>
          <cell r="M620">
            <v>0.2</v>
          </cell>
          <cell r="N620">
            <v>0.2</v>
          </cell>
          <cell r="O620">
            <v>0.2</v>
          </cell>
          <cell r="P620">
            <v>0.2</v>
          </cell>
          <cell r="Q620">
            <v>0.2</v>
          </cell>
          <cell r="R620">
            <v>0.2</v>
          </cell>
          <cell r="S620">
            <v>0.2</v>
          </cell>
          <cell r="T620">
            <v>0.60000000000000009</v>
          </cell>
          <cell r="U620">
            <v>0.60000000000000009</v>
          </cell>
          <cell r="V620">
            <v>0.60000000000000009</v>
          </cell>
          <cell r="W620">
            <v>0.60000000000000009</v>
          </cell>
          <cell r="X620">
            <v>2.4</v>
          </cell>
        </row>
        <row r="621">
          <cell r="B621">
            <v>442</v>
          </cell>
          <cell r="C621">
            <v>26</v>
          </cell>
          <cell r="D621" t="str">
            <v>Непромышленные потребители НН</v>
          </cell>
          <cell r="E621">
            <v>1007</v>
          </cell>
          <cell r="F621">
            <v>1012</v>
          </cell>
          <cell r="G621">
            <v>0</v>
          </cell>
          <cell r="H621">
            <v>0.2</v>
          </cell>
          <cell r="I621">
            <v>0.2</v>
          </cell>
          <cell r="J621">
            <v>0.2</v>
          </cell>
          <cell r="K621">
            <v>0.2</v>
          </cell>
          <cell r="L621">
            <v>0.2</v>
          </cell>
          <cell r="M621">
            <v>0.2</v>
          </cell>
          <cell r="N621">
            <v>0.2</v>
          </cell>
          <cell r="O621">
            <v>0.2</v>
          </cell>
          <cell r="P621">
            <v>0.2</v>
          </cell>
          <cell r="Q621">
            <v>0.2</v>
          </cell>
          <cell r="R621">
            <v>0.2</v>
          </cell>
          <cell r="S621">
            <v>0.2</v>
          </cell>
          <cell r="T621">
            <v>0</v>
          </cell>
          <cell r="U621">
            <v>0</v>
          </cell>
          <cell r="V621">
            <v>0</v>
          </cell>
          <cell r="W621">
            <v>0</v>
          </cell>
          <cell r="X621">
            <v>0</v>
          </cell>
        </row>
        <row r="622">
          <cell r="B622">
            <v>0</v>
          </cell>
          <cell r="C622">
            <v>12</v>
          </cell>
          <cell r="D622" t="str">
            <v>ЗАО "Надымстройгаз"</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row>
        <row r="623">
          <cell r="B623">
            <v>442</v>
          </cell>
          <cell r="C623">
            <v>26</v>
          </cell>
          <cell r="D623" t="str">
            <v>Непромышленные потребители НН</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row>
        <row r="624">
          <cell r="B624">
            <v>443</v>
          </cell>
          <cell r="C624">
            <v>26</v>
          </cell>
          <cell r="D624" t="str">
            <v>Непромышленные потребители НН</v>
          </cell>
          <cell r="E624">
            <v>0</v>
          </cell>
          <cell r="F624">
            <v>0</v>
          </cell>
          <cell r="G624">
            <v>0</v>
          </cell>
          <cell r="H624">
            <v>0.83099999999999996</v>
          </cell>
          <cell r="I624">
            <v>0.42</v>
          </cell>
          <cell r="J624">
            <v>0.3</v>
          </cell>
          <cell r="K624">
            <v>0.25</v>
          </cell>
          <cell r="L624">
            <v>0.25</v>
          </cell>
          <cell r="M624">
            <v>0.3</v>
          </cell>
          <cell r="N624">
            <v>0.3</v>
          </cell>
          <cell r="O624">
            <v>0.2</v>
          </cell>
          <cell r="P624">
            <v>0.42</v>
          </cell>
          <cell r="Q624">
            <v>0.83</v>
          </cell>
          <cell r="R624">
            <v>0.86</v>
          </cell>
          <cell r="S624">
            <v>0.86</v>
          </cell>
          <cell r="T624">
            <v>0</v>
          </cell>
          <cell r="U624">
            <v>0</v>
          </cell>
          <cell r="V624">
            <v>0</v>
          </cell>
          <cell r="W624">
            <v>0</v>
          </cell>
          <cell r="X624">
            <v>0</v>
          </cell>
        </row>
        <row r="625">
          <cell r="B625">
            <v>0</v>
          </cell>
          <cell r="C625">
            <v>12</v>
          </cell>
          <cell r="D625" t="str">
            <v xml:space="preserve"> ФГУ Земельная Кадастровая  палата</v>
          </cell>
          <cell r="E625">
            <v>0</v>
          </cell>
          <cell r="F625">
            <v>0</v>
          </cell>
          <cell r="G625">
            <v>0</v>
          </cell>
          <cell r="H625">
            <v>0.83099999999999996</v>
          </cell>
          <cell r="I625">
            <v>0.42</v>
          </cell>
          <cell r="J625">
            <v>0.3</v>
          </cell>
          <cell r="K625">
            <v>0.25</v>
          </cell>
          <cell r="L625">
            <v>0.25</v>
          </cell>
          <cell r="M625">
            <v>0.3</v>
          </cell>
          <cell r="N625">
            <v>0.3</v>
          </cell>
          <cell r="O625">
            <v>0.2</v>
          </cell>
          <cell r="P625">
            <v>0.42</v>
          </cell>
          <cell r="Q625">
            <v>0.83</v>
          </cell>
          <cell r="R625">
            <v>0.86</v>
          </cell>
          <cell r="S625">
            <v>0.86</v>
          </cell>
          <cell r="T625">
            <v>1.5509999999999999</v>
          </cell>
          <cell r="U625">
            <v>0.8</v>
          </cell>
          <cell r="V625">
            <v>0.91999999999999993</v>
          </cell>
          <cell r="W625">
            <v>2.5499999999999998</v>
          </cell>
          <cell r="X625">
            <v>5.8210000000000006</v>
          </cell>
        </row>
        <row r="626">
          <cell r="B626">
            <v>443</v>
          </cell>
          <cell r="C626">
            <v>33</v>
          </cell>
          <cell r="D626" t="str">
            <v>Непром. Бюджетные НН</v>
          </cell>
          <cell r="E626">
            <v>1007</v>
          </cell>
          <cell r="F626">
            <v>1012</v>
          </cell>
          <cell r="G626">
            <v>0</v>
          </cell>
          <cell r="H626">
            <v>0.83099999999999996</v>
          </cell>
          <cell r="I626">
            <v>0.42</v>
          </cell>
          <cell r="J626">
            <v>0.3</v>
          </cell>
          <cell r="K626">
            <v>0.25</v>
          </cell>
          <cell r="L626">
            <v>0.25</v>
          </cell>
          <cell r="M626">
            <v>0.3</v>
          </cell>
          <cell r="N626">
            <v>0.3</v>
          </cell>
          <cell r="O626">
            <v>0.2</v>
          </cell>
          <cell r="P626">
            <v>0.42</v>
          </cell>
          <cell r="Q626">
            <v>0.83</v>
          </cell>
          <cell r="R626">
            <v>0.86</v>
          </cell>
          <cell r="S626">
            <v>0.86</v>
          </cell>
          <cell r="T626">
            <v>1.5509999999999999</v>
          </cell>
          <cell r="U626">
            <v>0.8</v>
          </cell>
          <cell r="V626">
            <v>0.91999999999999993</v>
          </cell>
          <cell r="W626">
            <v>2.5499999999999998</v>
          </cell>
          <cell r="X626">
            <v>5.8210000000000006</v>
          </cell>
        </row>
        <row r="627">
          <cell r="B627">
            <v>444</v>
          </cell>
          <cell r="C627">
            <v>33</v>
          </cell>
          <cell r="D627" t="str">
            <v>Непром. Бюджетные НН</v>
          </cell>
          <cell r="E627">
            <v>1007</v>
          </cell>
          <cell r="F627">
            <v>1012</v>
          </cell>
          <cell r="G627">
            <v>0</v>
          </cell>
          <cell r="H627">
            <v>0.83099999999999996</v>
          </cell>
          <cell r="I627">
            <v>0.42</v>
          </cell>
          <cell r="J627">
            <v>0.3</v>
          </cell>
          <cell r="K627">
            <v>0.25</v>
          </cell>
          <cell r="L627">
            <v>0.25</v>
          </cell>
          <cell r="M627">
            <v>0.3</v>
          </cell>
          <cell r="N627">
            <v>0.3</v>
          </cell>
          <cell r="O627">
            <v>0.2</v>
          </cell>
          <cell r="P627">
            <v>0.42</v>
          </cell>
          <cell r="Q627">
            <v>0.83</v>
          </cell>
          <cell r="R627">
            <v>0.86</v>
          </cell>
          <cell r="S627">
            <v>0.86</v>
          </cell>
          <cell r="T627">
            <v>0</v>
          </cell>
          <cell r="U627">
            <v>0</v>
          </cell>
          <cell r="V627">
            <v>0</v>
          </cell>
          <cell r="W627">
            <v>0</v>
          </cell>
          <cell r="X627">
            <v>0</v>
          </cell>
        </row>
        <row r="628">
          <cell r="B628">
            <v>0</v>
          </cell>
          <cell r="C628">
            <v>12</v>
          </cell>
          <cell r="D628" t="str">
            <v>Новый Абонент</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row>
        <row r="629">
          <cell r="B629">
            <v>444</v>
          </cell>
          <cell r="C629">
            <v>11</v>
          </cell>
          <cell r="D629" t="str">
            <v>Пром. до 750 кВА   ВН</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row>
        <row r="630">
          <cell r="B630">
            <v>445</v>
          </cell>
          <cell r="C630">
            <v>11</v>
          </cell>
          <cell r="D630" t="str">
            <v>Пром. до 750 кВА   ВН</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row>
        <row r="631">
          <cell r="B631">
            <v>0</v>
          </cell>
          <cell r="C631">
            <v>12</v>
          </cell>
          <cell r="D631" t="str">
            <v>Новый Абонент</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row>
        <row r="632">
          <cell r="B632">
            <v>445</v>
          </cell>
          <cell r="C632">
            <v>11</v>
          </cell>
          <cell r="D632" t="str">
            <v>Пром. до 750 кВА   ВН</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row>
        <row r="633">
          <cell r="B633">
            <v>446</v>
          </cell>
          <cell r="C633">
            <v>11</v>
          </cell>
          <cell r="D633" t="str">
            <v>Пром. до 750 кВА   ВН</v>
          </cell>
          <cell r="E633">
            <v>0</v>
          </cell>
          <cell r="F633">
            <v>0</v>
          </cell>
          <cell r="G633">
            <v>0</v>
          </cell>
          <cell r="H633">
            <v>3.17</v>
          </cell>
          <cell r="I633">
            <v>3.17</v>
          </cell>
          <cell r="J633">
            <v>3.17</v>
          </cell>
          <cell r="K633">
            <v>3.17</v>
          </cell>
          <cell r="L633">
            <v>3.17</v>
          </cell>
          <cell r="M633">
            <v>3.17</v>
          </cell>
          <cell r="N633">
            <v>3.17</v>
          </cell>
          <cell r="O633">
            <v>3.17</v>
          </cell>
          <cell r="P633">
            <v>3.17</v>
          </cell>
          <cell r="Q633">
            <v>3.17</v>
          </cell>
          <cell r="R633">
            <v>3.17</v>
          </cell>
          <cell r="S633">
            <v>3.17</v>
          </cell>
          <cell r="T633">
            <v>0</v>
          </cell>
          <cell r="U633">
            <v>0</v>
          </cell>
          <cell r="V633">
            <v>0</v>
          </cell>
          <cell r="W633">
            <v>0</v>
          </cell>
          <cell r="X633">
            <v>0</v>
          </cell>
        </row>
        <row r="634">
          <cell r="B634">
            <v>0</v>
          </cell>
          <cell r="C634">
            <v>12</v>
          </cell>
          <cell r="D634" t="str">
            <v>ЗАО "ЭЗСМ"</v>
          </cell>
          <cell r="E634">
            <v>0</v>
          </cell>
          <cell r="F634">
            <v>0</v>
          </cell>
          <cell r="G634">
            <v>0</v>
          </cell>
          <cell r="H634">
            <v>3.17</v>
          </cell>
          <cell r="I634">
            <v>3.17</v>
          </cell>
          <cell r="J634">
            <v>3.17</v>
          </cell>
          <cell r="K634">
            <v>3.17</v>
          </cell>
          <cell r="L634">
            <v>3.17</v>
          </cell>
          <cell r="M634">
            <v>3.17</v>
          </cell>
          <cell r="N634">
            <v>3.17</v>
          </cell>
          <cell r="O634">
            <v>3.17</v>
          </cell>
          <cell r="P634">
            <v>3.17</v>
          </cell>
          <cell r="Q634">
            <v>3.17</v>
          </cell>
          <cell r="R634">
            <v>3.17</v>
          </cell>
          <cell r="S634">
            <v>3.17</v>
          </cell>
          <cell r="T634">
            <v>9.51</v>
          </cell>
          <cell r="U634">
            <v>9.51</v>
          </cell>
          <cell r="V634">
            <v>9.51</v>
          </cell>
          <cell r="W634">
            <v>9.51</v>
          </cell>
          <cell r="X634">
            <v>38.040000000000006</v>
          </cell>
        </row>
        <row r="635">
          <cell r="B635">
            <v>446</v>
          </cell>
          <cell r="C635">
            <v>12</v>
          </cell>
          <cell r="D635" t="str">
            <v>Пром. до 750 кВА   СН2</v>
          </cell>
          <cell r="E635">
            <v>1007</v>
          </cell>
          <cell r="F635">
            <v>0</v>
          </cell>
          <cell r="G635">
            <v>0</v>
          </cell>
          <cell r="H635">
            <v>3.17</v>
          </cell>
          <cell r="I635">
            <v>3.17</v>
          </cell>
          <cell r="J635">
            <v>3.17</v>
          </cell>
          <cell r="K635">
            <v>3.17</v>
          </cell>
          <cell r="L635">
            <v>3.17</v>
          </cell>
          <cell r="M635">
            <v>3.17</v>
          </cell>
          <cell r="N635">
            <v>3.17</v>
          </cell>
          <cell r="O635">
            <v>3.17</v>
          </cell>
          <cell r="P635">
            <v>3.17</v>
          </cell>
          <cell r="Q635">
            <v>3.17</v>
          </cell>
          <cell r="R635">
            <v>3.17</v>
          </cell>
          <cell r="S635">
            <v>3.17</v>
          </cell>
          <cell r="T635">
            <v>9.51</v>
          </cell>
          <cell r="U635">
            <v>9.51</v>
          </cell>
          <cell r="V635">
            <v>9.51</v>
          </cell>
          <cell r="W635">
            <v>9.51</v>
          </cell>
          <cell r="X635">
            <v>38.040000000000006</v>
          </cell>
        </row>
        <row r="636">
          <cell r="B636">
            <v>447</v>
          </cell>
          <cell r="C636">
            <v>12</v>
          </cell>
          <cell r="D636" t="str">
            <v>Пром. до 750 кВА   СН2</v>
          </cell>
          <cell r="E636">
            <v>1007</v>
          </cell>
          <cell r="F636">
            <v>0</v>
          </cell>
          <cell r="G636">
            <v>0</v>
          </cell>
          <cell r="H636">
            <v>3.17</v>
          </cell>
          <cell r="I636">
            <v>3.17</v>
          </cell>
          <cell r="J636">
            <v>3.17</v>
          </cell>
          <cell r="K636">
            <v>3.17</v>
          </cell>
          <cell r="L636">
            <v>3.17</v>
          </cell>
          <cell r="M636">
            <v>3.17</v>
          </cell>
          <cell r="N636">
            <v>3.17</v>
          </cell>
          <cell r="O636">
            <v>3.17</v>
          </cell>
          <cell r="P636">
            <v>3.17</v>
          </cell>
          <cell r="Q636">
            <v>3.17</v>
          </cell>
          <cell r="R636">
            <v>3.17</v>
          </cell>
          <cell r="S636">
            <v>3.17</v>
          </cell>
          <cell r="T636">
            <v>0</v>
          </cell>
          <cell r="U636">
            <v>0</v>
          </cell>
          <cell r="V636">
            <v>0</v>
          </cell>
          <cell r="W636">
            <v>0</v>
          </cell>
          <cell r="X636">
            <v>0</v>
          </cell>
        </row>
        <row r="637">
          <cell r="B637">
            <v>0</v>
          </cell>
          <cell r="C637">
            <v>26</v>
          </cell>
          <cell r="D637" t="str">
            <v>ООО "Тюменская строительная компания"</v>
          </cell>
          <cell r="E637">
            <v>0</v>
          </cell>
          <cell r="F637">
            <v>0</v>
          </cell>
          <cell r="G637">
            <v>0</v>
          </cell>
          <cell r="H637">
            <v>3</v>
          </cell>
          <cell r="I637">
            <v>3</v>
          </cell>
          <cell r="J637">
            <v>3</v>
          </cell>
          <cell r="K637">
            <v>3</v>
          </cell>
          <cell r="L637">
            <v>3</v>
          </cell>
          <cell r="M637">
            <v>2.5</v>
          </cell>
          <cell r="N637">
            <v>2.5</v>
          </cell>
          <cell r="O637">
            <v>2.5</v>
          </cell>
          <cell r="P637">
            <v>3</v>
          </cell>
          <cell r="Q637">
            <v>3</v>
          </cell>
          <cell r="R637">
            <v>3</v>
          </cell>
          <cell r="S637">
            <v>3</v>
          </cell>
          <cell r="T637">
            <v>9</v>
          </cell>
          <cell r="U637">
            <v>8.5</v>
          </cell>
          <cell r="V637">
            <v>8</v>
          </cell>
          <cell r="W637">
            <v>9</v>
          </cell>
          <cell r="X637">
            <v>34.5</v>
          </cell>
        </row>
        <row r="638">
          <cell r="B638">
            <v>447</v>
          </cell>
          <cell r="C638">
            <v>26</v>
          </cell>
          <cell r="D638" t="str">
            <v>Непромышленные потребители НН</v>
          </cell>
          <cell r="E638">
            <v>1007</v>
          </cell>
          <cell r="F638">
            <v>1004</v>
          </cell>
          <cell r="G638">
            <v>1012</v>
          </cell>
          <cell r="H638">
            <v>3</v>
          </cell>
          <cell r="I638">
            <v>3</v>
          </cell>
          <cell r="J638">
            <v>3</v>
          </cell>
          <cell r="K638">
            <v>3</v>
          </cell>
          <cell r="L638">
            <v>3</v>
          </cell>
          <cell r="M638">
            <v>2.5</v>
          </cell>
          <cell r="N638">
            <v>2.5</v>
          </cell>
          <cell r="O638">
            <v>2.5</v>
          </cell>
          <cell r="P638">
            <v>3</v>
          </cell>
          <cell r="Q638">
            <v>3</v>
          </cell>
          <cell r="R638">
            <v>3</v>
          </cell>
          <cell r="S638">
            <v>3</v>
          </cell>
          <cell r="T638">
            <v>9</v>
          </cell>
          <cell r="U638">
            <v>8.5</v>
          </cell>
          <cell r="V638">
            <v>8</v>
          </cell>
          <cell r="W638">
            <v>9</v>
          </cell>
          <cell r="X638">
            <v>34.5</v>
          </cell>
        </row>
        <row r="639">
          <cell r="B639">
            <v>448</v>
          </cell>
          <cell r="C639">
            <v>26</v>
          </cell>
          <cell r="D639" t="str">
            <v>Непромышленные потребители НН</v>
          </cell>
          <cell r="E639">
            <v>1007</v>
          </cell>
          <cell r="F639">
            <v>1004</v>
          </cell>
          <cell r="G639">
            <v>1012</v>
          </cell>
          <cell r="H639">
            <v>3</v>
          </cell>
          <cell r="I639">
            <v>3</v>
          </cell>
          <cell r="J639">
            <v>3</v>
          </cell>
          <cell r="K639">
            <v>3</v>
          </cell>
          <cell r="L639">
            <v>3</v>
          </cell>
          <cell r="M639">
            <v>2.5</v>
          </cell>
          <cell r="N639">
            <v>2.5</v>
          </cell>
          <cell r="O639">
            <v>2.5</v>
          </cell>
          <cell r="P639">
            <v>3</v>
          </cell>
          <cell r="Q639">
            <v>3</v>
          </cell>
          <cell r="R639">
            <v>3</v>
          </cell>
          <cell r="S639">
            <v>3</v>
          </cell>
          <cell r="T639">
            <v>0</v>
          </cell>
          <cell r="U639">
            <v>0</v>
          </cell>
          <cell r="V639">
            <v>0</v>
          </cell>
          <cell r="W639">
            <v>0</v>
          </cell>
          <cell r="X639">
            <v>0</v>
          </cell>
        </row>
        <row r="640">
          <cell r="B640">
            <v>0</v>
          </cell>
          <cell r="C640">
            <v>12</v>
          </cell>
          <cell r="D640" t="str">
            <v>Новый Абонент</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row>
        <row r="641">
          <cell r="B641">
            <v>448</v>
          </cell>
          <cell r="C641">
            <v>11</v>
          </cell>
          <cell r="D641" t="str">
            <v>Пром. до 750 кВА   ВН</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row>
        <row r="642">
          <cell r="B642">
            <v>449</v>
          </cell>
          <cell r="C642">
            <v>11</v>
          </cell>
          <cell r="D642" t="str">
            <v>Пром. до 750 кВА   ВН</v>
          </cell>
          <cell r="E642">
            <v>0</v>
          </cell>
          <cell r="F642">
            <v>0</v>
          </cell>
          <cell r="G642">
            <v>0</v>
          </cell>
          <cell r="H642">
            <v>0.39300000000000002</v>
          </cell>
          <cell r="I642">
            <v>0.39300000000000002</v>
          </cell>
          <cell r="J642">
            <v>0.39300000000000002</v>
          </cell>
          <cell r="K642">
            <v>0.39300000000000002</v>
          </cell>
          <cell r="L642">
            <v>0.39300000000000002</v>
          </cell>
          <cell r="M642">
            <v>0.39300000000000002</v>
          </cell>
          <cell r="N642">
            <v>0.39300000000000002</v>
          </cell>
          <cell r="O642">
            <v>0.39300000000000002</v>
          </cell>
          <cell r="P642">
            <v>0.39300000000000002</v>
          </cell>
          <cell r="Q642">
            <v>0.39300000000000002</v>
          </cell>
          <cell r="R642">
            <v>0.39300000000000002</v>
          </cell>
          <cell r="S642">
            <v>0.39300000000000002</v>
          </cell>
          <cell r="T642">
            <v>0</v>
          </cell>
          <cell r="U642">
            <v>0</v>
          </cell>
          <cell r="V642">
            <v>0</v>
          </cell>
          <cell r="W642">
            <v>0</v>
          </cell>
          <cell r="X642">
            <v>0</v>
          </cell>
        </row>
        <row r="643">
          <cell r="B643">
            <v>0</v>
          </cell>
          <cell r="C643">
            <v>12</v>
          </cell>
          <cell r="D643" t="str">
            <v>Партия "Единая Россия"</v>
          </cell>
          <cell r="E643">
            <v>0</v>
          </cell>
          <cell r="F643">
            <v>0</v>
          </cell>
          <cell r="G643">
            <v>0</v>
          </cell>
          <cell r="H643">
            <v>0.39300000000000002</v>
          </cell>
          <cell r="I643">
            <v>0.39300000000000002</v>
          </cell>
          <cell r="J643">
            <v>0.39300000000000002</v>
          </cell>
          <cell r="K643">
            <v>0.39300000000000002</v>
          </cell>
          <cell r="L643">
            <v>0.39300000000000002</v>
          </cell>
          <cell r="M643">
            <v>0.39300000000000002</v>
          </cell>
          <cell r="N643">
            <v>0.39300000000000002</v>
          </cell>
          <cell r="O643">
            <v>0.39300000000000002</v>
          </cell>
          <cell r="P643">
            <v>0.39300000000000002</v>
          </cell>
          <cell r="Q643">
            <v>0.39300000000000002</v>
          </cell>
          <cell r="R643">
            <v>0.39300000000000002</v>
          </cell>
          <cell r="S643">
            <v>0.39300000000000002</v>
          </cell>
          <cell r="T643">
            <v>1.179</v>
          </cell>
          <cell r="U643">
            <v>1.179</v>
          </cell>
          <cell r="V643">
            <v>1.179</v>
          </cell>
          <cell r="W643">
            <v>1.179</v>
          </cell>
          <cell r="X643">
            <v>4.7159999999999993</v>
          </cell>
        </row>
        <row r="644">
          <cell r="B644">
            <v>449</v>
          </cell>
          <cell r="C644">
            <v>26</v>
          </cell>
          <cell r="D644" t="str">
            <v>Непромышленные потребители НН</v>
          </cell>
          <cell r="E644">
            <v>1007</v>
          </cell>
          <cell r="F644">
            <v>1004</v>
          </cell>
          <cell r="G644">
            <v>1012</v>
          </cell>
          <cell r="H644">
            <v>0.39300000000000002</v>
          </cell>
          <cell r="I644">
            <v>0.39300000000000002</v>
          </cell>
          <cell r="J644">
            <v>0.39300000000000002</v>
          </cell>
          <cell r="K644">
            <v>0.39300000000000002</v>
          </cell>
          <cell r="L644">
            <v>0.39300000000000002</v>
          </cell>
          <cell r="M644">
            <v>0.39300000000000002</v>
          </cell>
          <cell r="N644">
            <v>0.39300000000000002</v>
          </cell>
          <cell r="O644">
            <v>0.39300000000000002</v>
          </cell>
          <cell r="P644">
            <v>0.39300000000000002</v>
          </cell>
          <cell r="Q644">
            <v>0.39300000000000002</v>
          </cell>
          <cell r="R644">
            <v>0.39300000000000002</v>
          </cell>
          <cell r="S644">
            <v>0.39300000000000002</v>
          </cell>
          <cell r="T644">
            <v>1.179</v>
          </cell>
          <cell r="U644">
            <v>1.179</v>
          </cell>
          <cell r="V644">
            <v>1.179</v>
          </cell>
          <cell r="W644">
            <v>1.179</v>
          </cell>
          <cell r="X644">
            <v>4.7159999999999993</v>
          </cell>
        </row>
        <row r="645">
          <cell r="B645">
            <v>450</v>
          </cell>
          <cell r="C645">
            <v>26</v>
          </cell>
          <cell r="D645" t="str">
            <v>Непромышленные потребители НН</v>
          </cell>
          <cell r="E645">
            <v>1007</v>
          </cell>
          <cell r="F645">
            <v>1004</v>
          </cell>
          <cell r="G645">
            <v>1012</v>
          </cell>
          <cell r="H645">
            <v>0.39300000000000002</v>
          </cell>
          <cell r="I645">
            <v>0.39300000000000002</v>
          </cell>
          <cell r="J645">
            <v>0.39300000000000002</v>
          </cell>
          <cell r="K645">
            <v>0.39300000000000002</v>
          </cell>
          <cell r="L645">
            <v>0.39300000000000002</v>
          </cell>
          <cell r="M645">
            <v>0.39300000000000002</v>
          </cell>
          <cell r="N645">
            <v>0.39300000000000002</v>
          </cell>
          <cell r="O645">
            <v>0.39300000000000002</v>
          </cell>
          <cell r="P645">
            <v>0.39300000000000002</v>
          </cell>
          <cell r="Q645">
            <v>0.39300000000000002</v>
          </cell>
          <cell r="R645">
            <v>0.39300000000000002</v>
          </cell>
          <cell r="S645">
            <v>0.39300000000000002</v>
          </cell>
          <cell r="T645">
            <v>0</v>
          </cell>
          <cell r="U645">
            <v>0</v>
          </cell>
          <cell r="V645">
            <v>0</v>
          </cell>
          <cell r="W645">
            <v>0</v>
          </cell>
          <cell r="X645">
            <v>0</v>
          </cell>
        </row>
        <row r="646">
          <cell r="B646">
            <v>0</v>
          </cell>
          <cell r="C646">
            <v>12</v>
          </cell>
          <cell r="D646" t="str">
            <v>"ТГУ"</v>
          </cell>
          <cell r="E646">
            <v>0</v>
          </cell>
          <cell r="F646">
            <v>0</v>
          </cell>
          <cell r="G646">
            <v>0</v>
          </cell>
          <cell r="H646">
            <v>0.45</v>
          </cell>
          <cell r="I646">
            <v>0.45</v>
          </cell>
          <cell r="J646">
            <v>0.35</v>
          </cell>
          <cell r="K646">
            <v>0.35</v>
          </cell>
          <cell r="L646">
            <v>0.2</v>
          </cell>
          <cell r="M646">
            <v>0.04</v>
          </cell>
          <cell r="N646">
            <v>0.03</v>
          </cell>
          <cell r="O646">
            <v>0.15</v>
          </cell>
          <cell r="P646">
            <v>0.26</v>
          </cell>
          <cell r="Q646">
            <v>0.37</v>
          </cell>
          <cell r="R646">
            <v>0.4</v>
          </cell>
          <cell r="S646">
            <v>0.45</v>
          </cell>
          <cell r="T646">
            <v>1.25</v>
          </cell>
          <cell r="U646">
            <v>0.59000000000000008</v>
          </cell>
          <cell r="V646">
            <v>0.44</v>
          </cell>
          <cell r="W646">
            <v>1.22</v>
          </cell>
          <cell r="X646">
            <v>3.5000000000000004</v>
          </cell>
        </row>
        <row r="647">
          <cell r="B647">
            <v>450</v>
          </cell>
          <cell r="C647">
            <v>35</v>
          </cell>
          <cell r="D647" t="str">
            <v>Непром. Бюджетные НН</v>
          </cell>
          <cell r="E647">
            <v>1004</v>
          </cell>
          <cell r="F647">
            <v>1012</v>
          </cell>
          <cell r="G647">
            <v>0</v>
          </cell>
          <cell r="H647">
            <v>0.45</v>
          </cell>
          <cell r="I647">
            <v>0.45</v>
          </cell>
          <cell r="J647">
            <v>0.35</v>
          </cell>
          <cell r="K647">
            <v>0.35</v>
          </cell>
          <cell r="L647">
            <v>0.2</v>
          </cell>
          <cell r="M647">
            <v>0.04</v>
          </cell>
          <cell r="N647">
            <v>0.03</v>
          </cell>
          <cell r="O647">
            <v>0.15</v>
          </cell>
          <cell r="P647">
            <v>0.26</v>
          </cell>
          <cell r="Q647">
            <v>0.37</v>
          </cell>
          <cell r="R647">
            <v>0.4</v>
          </cell>
          <cell r="S647">
            <v>0.45</v>
          </cell>
          <cell r="T647">
            <v>1.25</v>
          </cell>
          <cell r="U647">
            <v>0.59000000000000008</v>
          </cell>
          <cell r="V647">
            <v>0.44</v>
          </cell>
          <cell r="W647">
            <v>1.22</v>
          </cell>
          <cell r="X647">
            <v>3.5000000000000004</v>
          </cell>
        </row>
        <row r="648">
          <cell r="B648">
            <v>451</v>
          </cell>
          <cell r="C648">
            <v>35</v>
          </cell>
          <cell r="D648" t="str">
            <v>Непром. Бюджетные НН</v>
          </cell>
          <cell r="E648">
            <v>1004</v>
          </cell>
          <cell r="F648">
            <v>1012</v>
          </cell>
          <cell r="G648">
            <v>0</v>
          </cell>
          <cell r="H648">
            <v>0.45</v>
          </cell>
          <cell r="I648">
            <v>0.45</v>
          </cell>
          <cell r="J648">
            <v>0.35</v>
          </cell>
          <cell r="K648">
            <v>0.35</v>
          </cell>
          <cell r="L648">
            <v>0.2</v>
          </cell>
          <cell r="M648">
            <v>0.04</v>
          </cell>
          <cell r="N648">
            <v>0.03</v>
          </cell>
          <cell r="O648">
            <v>0.15</v>
          </cell>
          <cell r="P648">
            <v>0.26</v>
          </cell>
          <cell r="Q648">
            <v>0.37</v>
          </cell>
          <cell r="R648">
            <v>0.4</v>
          </cell>
          <cell r="S648">
            <v>0.45</v>
          </cell>
          <cell r="T648">
            <v>0</v>
          </cell>
          <cell r="U648">
            <v>0</v>
          </cell>
          <cell r="V648">
            <v>0</v>
          </cell>
          <cell r="W648">
            <v>0</v>
          </cell>
          <cell r="X648">
            <v>0</v>
          </cell>
        </row>
        <row r="649">
          <cell r="B649">
            <v>0</v>
          </cell>
          <cell r="C649">
            <v>12</v>
          </cell>
          <cell r="D649" t="str">
            <v>ФГУ "Нижнеобьрыбвод"</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row>
        <row r="650">
          <cell r="B650">
            <v>451</v>
          </cell>
          <cell r="C650">
            <v>26</v>
          </cell>
          <cell r="D650" t="str">
            <v>Непромышленные потребители НН</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row>
        <row r="651">
          <cell r="B651">
            <v>452</v>
          </cell>
          <cell r="C651">
            <v>26</v>
          </cell>
          <cell r="D651" t="str">
            <v>Непромышленные потребители НН</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row>
        <row r="652">
          <cell r="B652">
            <v>0</v>
          </cell>
          <cell r="C652">
            <v>12</v>
          </cell>
          <cell r="D652" t="str">
            <v>Надымское городское общество "Чернобыль"</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row>
        <row r="653">
          <cell r="B653">
            <v>452</v>
          </cell>
          <cell r="C653">
            <v>26</v>
          </cell>
          <cell r="D653" t="str">
            <v>Непромышленные потребители НН</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row>
        <row r="654">
          <cell r="B654">
            <v>453</v>
          </cell>
          <cell r="C654">
            <v>26</v>
          </cell>
          <cell r="D654" t="str">
            <v>Непромышленные потребители НН</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row>
        <row r="655">
          <cell r="B655">
            <v>0</v>
          </cell>
          <cell r="C655">
            <v>12</v>
          </cell>
          <cell r="D655" t="str">
            <v>ООО "Геосервис"</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row>
        <row r="656">
          <cell r="B656">
            <v>453</v>
          </cell>
          <cell r="C656">
            <v>11</v>
          </cell>
          <cell r="D656" t="str">
            <v>Пром. до 750 кВА   ВН</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row>
        <row r="657">
          <cell r="B657">
            <v>454</v>
          </cell>
          <cell r="C657">
            <v>11</v>
          </cell>
          <cell r="D657" t="str">
            <v>Пром. до 750 кВА   ВН</v>
          </cell>
          <cell r="E657">
            <v>0</v>
          </cell>
          <cell r="F657">
            <v>0</v>
          </cell>
          <cell r="G657">
            <v>0</v>
          </cell>
          <cell r="H657">
            <v>4</v>
          </cell>
          <cell r="I657">
            <v>3</v>
          </cell>
          <cell r="J657">
            <v>2.7</v>
          </cell>
          <cell r="K657">
            <v>2</v>
          </cell>
          <cell r="L657">
            <v>2</v>
          </cell>
          <cell r="M657">
            <v>1.5</v>
          </cell>
          <cell r="N657">
            <v>1</v>
          </cell>
          <cell r="O657">
            <v>1</v>
          </cell>
          <cell r="P657">
            <v>4</v>
          </cell>
          <cell r="Q657">
            <v>4</v>
          </cell>
          <cell r="R657">
            <v>4</v>
          </cell>
          <cell r="S657">
            <v>4</v>
          </cell>
          <cell r="T657">
            <v>0</v>
          </cell>
          <cell r="U657">
            <v>0</v>
          </cell>
          <cell r="V657">
            <v>0</v>
          </cell>
          <cell r="W657">
            <v>0</v>
          </cell>
          <cell r="X657">
            <v>0</v>
          </cell>
        </row>
        <row r="658">
          <cell r="B658">
            <v>0</v>
          </cell>
          <cell r="C658">
            <v>12</v>
          </cell>
          <cell r="D658" t="str">
            <v>ООО "Артмалкс"</v>
          </cell>
          <cell r="E658">
            <v>0</v>
          </cell>
          <cell r="F658">
            <v>0</v>
          </cell>
          <cell r="G658">
            <v>0</v>
          </cell>
          <cell r="H658">
            <v>4</v>
          </cell>
          <cell r="I658">
            <v>3</v>
          </cell>
          <cell r="J658">
            <v>2.7</v>
          </cell>
          <cell r="K658">
            <v>2</v>
          </cell>
          <cell r="L658">
            <v>2</v>
          </cell>
          <cell r="M658">
            <v>1.5</v>
          </cell>
          <cell r="N658">
            <v>1</v>
          </cell>
          <cell r="O658">
            <v>1</v>
          </cell>
          <cell r="P658">
            <v>4</v>
          </cell>
          <cell r="Q658">
            <v>4</v>
          </cell>
          <cell r="R658">
            <v>4</v>
          </cell>
          <cell r="S658">
            <v>4</v>
          </cell>
          <cell r="T658">
            <v>9.6999999999999993</v>
          </cell>
          <cell r="U658">
            <v>5.5</v>
          </cell>
          <cell r="V658">
            <v>6</v>
          </cell>
          <cell r="W658">
            <v>12</v>
          </cell>
          <cell r="X658">
            <v>33.200000000000003</v>
          </cell>
        </row>
        <row r="659">
          <cell r="B659">
            <v>454</v>
          </cell>
          <cell r="C659">
            <v>12</v>
          </cell>
          <cell r="D659" t="str">
            <v>Пром. до 750 кВА   СН2</v>
          </cell>
          <cell r="E659">
            <v>1007</v>
          </cell>
          <cell r="F659">
            <v>1004</v>
          </cell>
          <cell r="G659">
            <v>0</v>
          </cell>
          <cell r="H659">
            <v>4</v>
          </cell>
          <cell r="I659">
            <v>3</v>
          </cell>
          <cell r="J659">
            <v>2.7</v>
          </cell>
          <cell r="K659">
            <v>2</v>
          </cell>
          <cell r="L659">
            <v>2</v>
          </cell>
          <cell r="M659">
            <v>1.5</v>
          </cell>
          <cell r="N659">
            <v>1</v>
          </cell>
          <cell r="O659">
            <v>1</v>
          </cell>
          <cell r="P659">
            <v>4</v>
          </cell>
          <cell r="Q659">
            <v>4</v>
          </cell>
          <cell r="R659">
            <v>4</v>
          </cell>
          <cell r="S659">
            <v>4</v>
          </cell>
          <cell r="T659">
            <v>9.6999999999999993</v>
          </cell>
          <cell r="U659">
            <v>5.5</v>
          </cell>
          <cell r="V659">
            <v>6</v>
          </cell>
          <cell r="W659">
            <v>12</v>
          </cell>
          <cell r="X659">
            <v>33.200000000000003</v>
          </cell>
        </row>
        <row r="660">
          <cell r="B660">
            <v>455</v>
          </cell>
          <cell r="C660">
            <v>12</v>
          </cell>
          <cell r="D660" t="str">
            <v>Пром. до 750 кВА   СН2</v>
          </cell>
          <cell r="E660">
            <v>1007</v>
          </cell>
          <cell r="F660">
            <v>1004</v>
          </cell>
          <cell r="G660">
            <v>0</v>
          </cell>
          <cell r="H660">
            <v>4</v>
          </cell>
          <cell r="I660">
            <v>3</v>
          </cell>
          <cell r="J660">
            <v>2.7</v>
          </cell>
          <cell r="K660">
            <v>2</v>
          </cell>
          <cell r="L660">
            <v>2</v>
          </cell>
          <cell r="M660">
            <v>1.5</v>
          </cell>
          <cell r="N660">
            <v>1</v>
          </cell>
          <cell r="O660">
            <v>1</v>
          </cell>
          <cell r="P660">
            <v>4</v>
          </cell>
          <cell r="Q660">
            <v>4</v>
          </cell>
          <cell r="R660">
            <v>4</v>
          </cell>
          <cell r="S660">
            <v>4</v>
          </cell>
          <cell r="T660">
            <v>0</v>
          </cell>
          <cell r="U660">
            <v>0</v>
          </cell>
          <cell r="V660">
            <v>0</v>
          </cell>
          <cell r="W660">
            <v>0</v>
          </cell>
          <cell r="X660">
            <v>0</v>
          </cell>
        </row>
        <row r="661">
          <cell r="B661">
            <v>0</v>
          </cell>
          <cell r="C661">
            <v>13</v>
          </cell>
          <cell r="D661" t="str">
            <v>Мировые судьи ЯНАО</v>
          </cell>
          <cell r="E661">
            <v>0</v>
          </cell>
          <cell r="F661">
            <v>0</v>
          </cell>
          <cell r="G661">
            <v>0</v>
          </cell>
          <cell r="H661">
            <v>1.145</v>
          </cell>
          <cell r="I661">
            <v>1.145</v>
          </cell>
          <cell r="J661">
            <v>1.145</v>
          </cell>
          <cell r="K661">
            <v>0.83</v>
          </cell>
          <cell r="L661">
            <v>0.76</v>
          </cell>
          <cell r="M661">
            <v>0.7</v>
          </cell>
          <cell r="N661">
            <v>0.7</v>
          </cell>
          <cell r="O661">
            <v>0.76</v>
          </cell>
          <cell r="P661">
            <v>0.83</v>
          </cell>
          <cell r="Q661">
            <v>0.94</v>
          </cell>
          <cell r="R661">
            <v>1.2</v>
          </cell>
          <cell r="S661">
            <v>1.3</v>
          </cell>
          <cell r="T661">
            <v>3.4350000000000001</v>
          </cell>
          <cell r="U661">
            <v>2.29</v>
          </cell>
          <cell r="V661">
            <v>2.29</v>
          </cell>
          <cell r="W661">
            <v>3.4399999999999995</v>
          </cell>
          <cell r="X661">
            <v>11.454999999999998</v>
          </cell>
        </row>
        <row r="662">
          <cell r="B662">
            <v>455</v>
          </cell>
          <cell r="C662">
            <v>33</v>
          </cell>
          <cell r="D662" t="str">
            <v>Непром. Бюджетные НН</v>
          </cell>
          <cell r="E662">
            <v>1007</v>
          </cell>
          <cell r="F662">
            <v>1012</v>
          </cell>
          <cell r="G662">
            <v>0</v>
          </cell>
          <cell r="H662">
            <v>1.145</v>
          </cell>
          <cell r="I662">
            <v>1.145</v>
          </cell>
          <cell r="J662">
            <v>1.145</v>
          </cell>
          <cell r="K662">
            <v>0.83</v>
          </cell>
          <cell r="L662">
            <v>0.76</v>
          </cell>
          <cell r="M662">
            <v>0.7</v>
          </cell>
          <cell r="N662">
            <v>0.7</v>
          </cell>
          <cell r="O662">
            <v>0.76</v>
          </cell>
          <cell r="P662">
            <v>0.83</v>
          </cell>
          <cell r="Q662">
            <v>0.94</v>
          </cell>
          <cell r="R662">
            <v>1.2</v>
          </cell>
          <cell r="S662">
            <v>1.3</v>
          </cell>
          <cell r="T662">
            <v>3.4350000000000001</v>
          </cell>
          <cell r="U662">
            <v>2.29</v>
          </cell>
          <cell r="V662">
            <v>2.29</v>
          </cell>
          <cell r="W662">
            <v>3.4399999999999995</v>
          </cell>
          <cell r="X662">
            <v>11.454999999999998</v>
          </cell>
        </row>
        <row r="663">
          <cell r="B663">
            <v>456</v>
          </cell>
          <cell r="C663">
            <v>33</v>
          </cell>
          <cell r="D663" t="str">
            <v>Непром. Бюджетные НН</v>
          </cell>
          <cell r="E663">
            <v>1007</v>
          </cell>
          <cell r="F663">
            <v>1012</v>
          </cell>
          <cell r="G663">
            <v>0</v>
          </cell>
          <cell r="H663">
            <v>1.145</v>
          </cell>
          <cell r="I663">
            <v>1.145</v>
          </cell>
          <cell r="J663">
            <v>1.145</v>
          </cell>
          <cell r="K663">
            <v>0.83</v>
          </cell>
          <cell r="L663">
            <v>0.76</v>
          </cell>
          <cell r="M663">
            <v>0.7</v>
          </cell>
          <cell r="N663">
            <v>0.7</v>
          </cell>
          <cell r="O663">
            <v>0.76</v>
          </cell>
          <cell r="P663">
            <v>0.83</v>
          </cell>
          <cell r="Q663">
            <v>0.94</v>
          </cell>
          <cell r="R663">
            <v>1.2</v>
          </cell>
          <cell r="S663">
            <v>1.3</v>
          </cell>
          <cell r="T663">
            <v>0</v>
          </cell>
          <cell r="U663">
            <v>0</v>
          </cell>
          <cell r="V663">
            <v>0</v>
          </cell>
          <cell r="W663">
            <v>0</v>
          </cell>
          <cell r="X663">
            <v>0</v>
          </cell>
        </row>
        <row r="664">
          <cell r="B664">
            <v>0</v>
          </cell>
          <cell r="C664">
            <v>12</v>
          </cell>
          <cell r="D664" t="str">
            <v>ОАО "Когалымнефтегеофизика"</v>
          </cell>
          <cell r="E664">
            <v>0</v>
          </cell>
          <cell r="F664">
            <v>0</v>
          </cell>
          <cell r="G664">
            <v>0</v>
          </cell>
          <cell r="H664">
            <v>0.4</v>
          </cell>
          <cell r="I664">
            <v>0.4</v>
          </cell>
          <cell r="J664">
            <v>0.4</v>
          </cell>
          <cell r="K664">
            <v>0.4</v>
          </cell>
          <cell r="L664">
            <v>0.4</v>
          </cell>
          <cell r="M664">
            <v>0.4</v>
          </cell>
          <cell r="N664">
            <v>0.4</v>
          </cell>
          <cell r="O664">
            <v>0.4</v>
          </cell>
          <cell r="P664">
            <v>0.4</v>
          </cell>
          <cell r="Q664">
            <v>0.4</v>
          </cell>
          <cell r="R664">
            <v>0.4</v>
          </cell>
          <cell r="S664">
            <v>0.4</v>
          </cell>
          <cell r="T664">
            <v>1.2000000000000002</v>
          </cell>
          <cell r="U664">
            <v>1.2000000000000002</v>
          </cell>
          <cell r="V664">
            <v>1.2000000000000002</v>
          </cell>
          <cell r="W664">
            <v>1.2000000000000002</v>
          </cell>
          <cell r="X664">
            <v>4.8</v>
          </cell>
        </row>
        <row r="665">
          <cell r="B665">
            <v>456</v>
          </cell>
          <cell r="C665">
            <v>26</v>
          </cell>
          <cell r="D665" t="str">
            <v>Непромышленные потребители НН</v>
          </cell>
          <cell r="E665">
            <v>1004</v>
          </cell>
          <cell r="F665">
            <v>1012</v>
          </cell>
          <cell r="G665">
            <v>0</v>
          </cell>
          <cell r="H665">
            <v>0.4</v>
          </cell>
          <cell r="I665">
            <v>0.4</v>
          </cell>
          <cell r="J665">
            <v>0.4</v>
          </cell>
          <cell r="K665">
            <v>0.4</v>
          </cell>
          <cell r="L665">
            <v>0.4</v>
          </cell>
          <cell r="M665">
            <v>0.4</v>
          </cell>
          <cell r="N665">
            <v>0.4</v>
          </cell>
          <cell r="O665">
            <v>0.4</v>
          </cell>
          <cell r="P665">
            <v>0.4</v>
          </cell>
          <cell r="Q665">
            <v>0.4</v>
          </cell>
          <cell r="R665">
            <v>0.4</v>
          </cell>
          <cell r="S665">
            <v>0.4</v>
          </cell>
          <cell r="T665">
            <v>1.2000000000000002</v>
          </cell>
          <cell r="U665">
            <v>1.2000000000000002</v>
          </cell>
          <cell r="V665">
            <v>1.2000000000000002</v>
          </cell>
          <cell r="W665">
            <v>1.2000000000000002</v>
          </cell>
          <cell r="X665">
            <v>4.8</v>
          </cell>
        </row>
        <row r="666">
          <cell r="B666">
            <v>457</v>
          </cell>
          <cell r="C666">
            <v>26</v>
          </cell>
          <cell r="D666" t="str">
            <v>Непромышленные потребители НН</v>
          </cell>
          <cell r="E666">
            <v>1004</v>
          </cell>
          <cell r="F666">
            <v>1012</v>
          </cell>
          <cell r="G666">
            <v>0</v>
          </cell>
          <cell r="H666">
            <v>0.4</v>
          </cell>
          <cell r="I666">
            <v>0.4</v>
          </cell>
          <cell r="J666">
            <v>0.4</v>
          </cell>
          <cell r="K666">
            <v>0.4</v>
          </cell>
          <cell r="L666">
            <v>0.4</v>
          </cell>
          <cell r="M666">
            <v>0.4</v>
          </cell>
          <cell r="N666">
            <v>0.4</v>
          </cell>
          <cell r="O666">
            <v>0.4</v>
          </cell>
          <cell r="P666">
            <v>0.4</v>
          </cell>
          <cell r="Q666">
            <v>0.4</v>
          </cell>
          <cell r="R666">
            <v>0.4</v>
          </cell>
          <cell r="S666">
            <v>0.4</v>
          </cell>
          <cell r="T666">
            <v>0</v>
          </cell>
          <cell r="U666">
            <v>0</v>
          </cell>
          <cell r="V666">
            <v>0</v>
          </cell>
          <cell r="W666">
            <v>0</v>
          </cell>
          <cell r="X666">
            <v>0</v>
          </cell>
        </row>
        <row r="667">
          <cell r="B667">
            <v>0</v>
          </cell>
          <cell r="C667">
            <v>12</v>
          </cell>
          <cell r="D667" t="str">
            <v>ООО "Надымспецтрансстрой"</v>
          </cell>
          <cell r="E667">
            <v>0</v>
          </cell>
          <cell r="F667">
            <v>0</v>
          </cell>
          <cell r="G667">
            <v>0</v>
          </cell>
          <cell r="H667">
            <v>7</v>
          </cell>
          <cell r="I667">
            <v>6</v>
          </cell>
          <cell r="J667">
            <v>5.5</v>
          </cell>
          <cell r="K667">
            <v>5.4</v>
          </cell>
          <cell r="L667">
            <v>4.5</v>
          </cell>
          <cell r="M667">
            <v>4.5</v>
          </cell>
          <cell r="N667">
            <v>4.5</v>
          </cell>
          <cell r="O667">
            <v>4.5</v>
          </cell>
          <cell r="P667">
            <v>4.5</v>
          </cell>
          <cell r="Q667">
            <v>5</v>
          </cell>
          <cell r="R667">
            <v>5.5</v>
          </cell>
          <cell r="S667">
            <v>6</v>
          </cell>
          <cell r="T667">
            <v>18.5</v>
          </cell>
          <cell r="U667">
            <v>14.4</v>
          </cell>
          <cell r="V667">
            <v>13.5</v>
          </cell>
          <cell r="W667">
            <v>16.5</v>
          </cell>
          <cell r="X667">
            <v>62.9</v>
          </cell>
        </row>
        <row r="668">
          <cell r="B668">
            <v>457</v>
          </cell>
          <cell r="C668">
            <v>10</v>
          </cell>
          <cell r="D668" t="str">
            <v>Пром. до 750 кВА   ВН</v>
          </cell>
          <cell r="E668">
            <v>1005</v>
          </cell>
          <cell r="F668">
            <v>0</v>
          </cell>
          <cell r="G668">
            <v>0</v>
          </cell>
          <cell r="H668">
            <v>7</v>
          </cell>
          <cell r="I668">
            <v>6</v>
          </cell>
          <cell r="J668">
            <v>5.5</v>
          </cell>
          <cell r="K668">
            <v>5.4</v>
          </cell>
          <cell r="L668">
            <v>4.5</v>
          </cell>
          <cell r="M668">
            <v>4.5</v>
          </cell>
          <cell r="N668">
            <v>4.5</v>
          </cell>
          <cell r="O668">
            <v>4.5</v>
          </cell>
          <cell r="P668">
            <v>4.5</v>
          </cell>
          <cell r="Q668">
            <v>5</v>
          </cell>
          <cell r="R668">
            <v>5.5</v>
          </cell>
          <cell r="S668">
            <v>6</v>
          </cell>
          <cell r="T668">
            <v>18.5</v>
          </cell>
          <cell r="U668">
            <v>14.4</v>
          </cell>
          <cell r="V668">
            <v>13.5</v>
          </cell>
          <cell r="W668">
            <v>16.5</v>
          </cell>
          <cell r="X668">
            <v>62.9</v>
          </cell>
        </row>
        <row r="669">
          <cell r="B669">
            <v>458</v>
          </cell>
          <cell r="C669">
            <v>10</v>
          </cell>
          <cell r="D669" t="str">
            <v>Пром. до 750 кВА   ВН</v>
          </cell>
          <cell r="E669">
            <v>1005</v>
          </cell>
          <cell r="F669">
            <v>0</v>
          </cell>
          <cell r="G669">
            <v>0</v>
          </cell>
          <cell r="H669">
            <v>7</v>
          </cell>
          <cell r="I669">
            <v>6</v>
          </cell>
          <cell r="J669">
            <v>5.5</v>
          </cell>
          <cell r="K669">
            <v>5.4</v>
          </cell>
          <cell r="L669">
            <v>4.5</v>
          </cell>
          <cell r="M669">
            <v>4.5</v>
          </cell>
          <cell r="N669">
            <v>4.5</v>
          </cell>
          <cell r="O669">
            <v>4.5</v>
          </cell>
          <cell r="P669">
            <v>4.5</v>
          </cell>
          <cell r="Q669">
            <v>5</v>
          </cell>
          <cell r="R669">
            <v>5.5</v>
          </cell>
          <cell r="S669">
            <v>6</v>
          </cell>
          <cell r="T669">
            <v>0</v>
          </cell>
          <cell r="U669">
            <v>0</v>
          </cell>
          <cell r="V669">
            <v>0</v>
          </cell>
          <cell r="W669">
            <v>0</v>
          </cell>
          <cell r="X669">
            <v>0</v>
          </cell>
        </row>
        <row r="670">
          <cell r="B670">
            <v>0</v>
          </cell>
          <cell r="C670">
            <v>12</v>
          </cell>
          <cell r="D670" t="str">
            <v>ЗАО "Блок"</v>
          </cell>
          <cell r="E670">
            <v>0</v>
          </cell>
          <cell r="F670">
            <v>0</v>
          </cell>
          <cell r="G670">
            <v>0</v>
          </cell>
          <cell r="H670">
            <v>6</v>
          </cell>
          <cell r="I670">
            <v>6</v>
          </cell>
          <cell r="J670">
            <v>6</v>
          </cell>
          <cell r="K670">
            <v>6</v>
          </cell>
          <cell r="L670">
            <v>6</v>
          </cell>
          <cell r="M670">
            <v>6</v>
          </cell>
          <cell r="N670">
            <v>6</v>
          </cell>
          <cell r="O670">
            <v>6</v>
          </cell>
          <cell r="P670">
            <v>6</v>
          </cell>
          <cell r="Q670">
            <v>6</v>
          </cell>
          <cell r="R670">
            <v>6</v>
          </cell>
          <cell r="S670">
            <v>6</v>
          </cell>
          <cell r="T670">
            <v>18</v>
          </cell>
          <cell r="U670">
            <v>18</v>
          </cell>
          <cell r="V670">
            <v>18</v>
          </cell>
          <cell r="W670">
            <v>18</v>
          </cell>
          <cell r="X670">
            <v>72</v>
          </cell>
        </row>
        <row r="671">
          <cell r="B671">
            <v>458</v>
          </cell>
          <cell r="C671">
            <v>11</v>
          </cell>
          <cell r="D671" t="str">
            <v>Пром. до 750 кВА   ВН</v>
          </cell>
          <cell r="E671">
            <v>1005</v>
          </cell>
          <cell r="F671">
            <v>0</v>
          </cell>
          <cell r="G671">
            <v>0</v>
          </cell>
          <cell r="H671">
            <v>6</v>
          </cell>
          <cell r="I671">
            <v>6</v>
          </cell>
          <cell r="J671">
            <v>6</v>
          </cell>
          <cell r="K671">
            <v>6</v>
          </cell>
          <cell r="L671">
            <v>6</v>
          </cell>
          <cell r="M671">
            <v>6</v>
          </cell>
          <cell r="N671">
            <v>6</v>
          </cell>
          <cell r="O671">
            <v>6</v>
          </cell>
          <cell r="P671">
            <v>6</v>
          </cell>
          <cell r="Q671">
            <v>6</v>
          </cell>
          <cell r="R671">
            <v>6</v>
          </cell>
          <cell r="S671">
            <v>6</v>
          </cell>
          <cell r="T671">
            <v>18</v>
          </cell>
          <cell r="U671">
            <v>18</v>
          </cell>
          <cell r="V671">
            <v>18</v>
          </cell>
          <cell r="W671">
            <v>18</v>
          </cell>
          <cell r="X671">
            <v>72</v>
          </cell>
        </row>
        <row r="672">
          <cell r="B672">
            <v>459</v>
          </cell>
          <cell r="C672">
            <v>11</v>
          </cell>
          <cell r="D672" t="str">
            <v>Пром. до 750 кВА   ВН</v>
          </cell>
          <cell r="E672">
            <v>1005</v>
          </cell>
          <cell r="F672">
            <v>0</v>
          </cell>
          <cell r="G672">
            <v>0</v>
          </cell>
          <cell r="H672">
            <v>6</v>
          </cell>
          <cell r="I672">
            <v>6</v>
          </cell>
          <cell r="J672">
            <v>6</v>
          </cell>
          <cell r="K672">
            <v>6</v>
          </cell>
          <cell r="L672">
            <v>6</v>
          </cell>
          <cell r="M672">
            <v>6</v>
          </cell>
          <cell r="N672">
            <v>6</v>
          </cell>
          <cell r="O672">
            <v>6</v>
          </cell>
          <cell r="P672">
            <v>6</v>
          </cell>
          <cell r="Q672">
            <v>6</v>
          </cell>
          <cell r="R672">
            <v>6</v>
          </cell>
          <cell r="S672">
            <v>6</v>
          </cell>
          <cell r="T672">
            <v>0</v>
          </cell>
          <cell r="U672">
            <v>0</v>
          </cell>
          <cell r="V672">
            <v>0</v>
          </cell>
          <cell r="W672">
            <v>0</v>
          </cell>
          <cell r="X672">
            <v>0</v>
          </cell>
        </row>
        <row r="673">
          <cell r="B673">
            <v>0</v>
          </cell>
          <cell r="C673">
            <v>12</v>
          </cell>
          <cell r="D673" t="str">
            <v>АФ "Нива"</v>
          </cell>
          <cell r="E673">
            <v>0</v>
          </cell>
          <cell r="F673">
            <v>0</v>
          </cell>
          <cell r="G673">
            <v>0</v>
          </cell>
          <cell r="H673">
            <v>5</v>
          </cell>
          <cell r="I673">
            <v>5</v>
          </cell>
          <cell r="J673">
            <v>4</v>
          </cell>
          <cell r="K673">
            <v>3.5</v>
          </cell>
          <cell r="L673">
            <v>3</v>
          </cell>
          <cell r="M673">
            <v>3</v>
          </cell>
          <cell r="N673">
            <v>3</v>
          </cell>
          <cell r="O673">
            <v>3.5</v>
          </cell>
          <cell r="P673">
            <v>4</v>
          </cell>
          <cell r="Q673">
            <v>4</v>
          </cell>
          <cell r="R673">
            <v>5</v>
          </cell>
          <cell r="S673">
            <v>5</v>
          </cell>
          <cell r="T673">
            <v>14</v>
          </cell>
          <cell r="U673">
            <v>9.5</v>
          </cell>
          <cell r="V673">
            <v>10.5</v>
          </cell>
          <cell r="W673">
            <v>14</v>
          </cell>
          <cell r="X673">
            <v>48</v>
          </cell>
        </row>
        <row r="674">
          <cell r="B674">
            <v>459</v>
          </cell>
          <cell r="C674">
            <v>15</v>
          </cell>
          <cell r="D674" t="str">
            <v>Пром. до 750 кВА   НН</v>
          </cell>
          <cell r="E674">
            <v>1007</v>
          </cell>
          <cell r="F674">
            <v>0</v>
          </cell>
          <cell r="G674">
            <v>0</v>
          </cell>
          <cell r="H674">
            <v>5</v>
          </cell>
          <cell r="I674">
            <v>5</v>
          </cell>
          <cell r="J674">
            <v>4</v>
          </cell>
          <cell r="K674">
            <v>3.5</v>
          </cell>
          <cell r="L674">
            <v>3</v>
          </cell>
          <cell r="M674">
            <v>3</v>
          </cell>
          <cell r="N674">
            <v>3</v>
          </cell>
          <cell r="O674">
            <v>3.5</v>
          </cell>
          <cell r="P674">
            <v>4</v>
          </cell>
          <cell r="Q674">
            <v>4</v>
          </cell>
          <cell r="R674">
            <v>5</v>
          </cell>
          <cell r="S674">
            <v>5</v>
          </cell>
          <cell r="T674">
            <v>14</v>
          </cell>
          <cell r="U674">
            <v>9.5</v>
          </cell>
          <cell r="V674">
            <v>10.5</v>
          </cell>
          <cell r="W674">
            <v>14</v>
          </cell>
          <cell r="X674">
            <v>48</v>
          </cell>
        </row>
        <row r="675">
          <cell r="B675">
            <v>460</v>
          </cell>
          <cell r="C675">
            <v>15</v>
          </cell>
          <cell r="D675" t="str">
            <v>Пром. до 750 кВА   НН</v>
          </cell>
          <cell r="E675">
            <v>1007</v>
          </cell>
          <cell r="F675">
            <v>0</v>
          </cell>
          <cell r="G675">
            <v>0</v>
          </cell>
          <cell r="H675">
            <v>5</v>
          </cell>
          <cell r="I675">
            <v>5</v>
          </cell>
          <cell r="J675">
            <v>4</v>
          </cell>
          <cell r="K675">
            <v>3.5</v>
          </cell>
          <cell r="L675">
            <v>3</v>
          </cell>
          <cell r="M675">
            <v>3</v>
          </cell>
          <cell r="N675">
            <v>3</v>
          </cell>
          <cell r="O675">
            <v>3.5</v>
          </cell>
          <cell r="P675">
            <v>4</v>
          </cell>
          <cell r="Q675">
            <v>4</v>
          </cell>
          <cell r="R675">
            <v>5</v>
          </cell>
          <cell r="S675">
            <v>5</v>
          </cell>
          <cell r="T675">
            <v>0</v>
          </cell>
          <cell r="U675">
            <v>0</v>
          </cell>
          <cell r="V675">
            <v>0</v>
          </cell>
          <cell r="W675">
            <v>0</v>
          </cell>
          <cell r="X675">
            <v>0</v>
          </cell>
        </row>
        <row r="676">
          <cell r="B676">
            <v>0</v>
          </cell>
          <cell r="C676">
            <v>12</v>
          </cell>
          <cell r="D676" t="str">
            <v>"Беллстоун ККЛ"</v>
          </cell>
          <cell r="E676">
            <v>0</v>
          </cell>
          <cell r="F676">
            <v>0</v>
          </cell>
          <cell r="G676">
            <v>0</v>
          </cell>
          <cell r="H676">
            <v>85</v>
          </cell>
          <cell r="I676">
            <v>84</v>
          </cell>
          <cell r="J676">
            <v>70</v>
          </cell>
          <cell r="K676">
            <v>65</v>
          </cell>
          <cell r="L676">
            <v>50</v>
          </cell>
          <cell r="M676">
            <v>65</v>
          </cell>
          <cell r="N676">
            <v>45</v>
          </cell>
          <cell r="O676">
            <v>45</v>
          </cell>
          <cell r="P676">
            <v>55</v>
          </cell>
          <cell r="Q676">
            <v>58</v>
          </cell>
          <cell r="R676">
            <v>70</v>
          </cell>
          <cell r="S676">
            <v>75</v>
          </cell>
          <cell r="T676">
            <v>239</v>
          </cell>
          <cell r="U676">
            <v>180</v>
          </cell>
          <cell r="V676">
            <v>145</v>
          </cell>
          <cell r="W676">
            <v>203</v>
          </cell>
          <cell r="X676">
            <v>767</v>
          </cell>
        </row>
        <row r="677">
          <cell r="B677">
            <v>460</v>
          </cell>
          <cell r="C677">
            <v>23</v>
          </cell>
          <cell r="D677" t="str">
            <v>Непромышленные потребители СН2</v>
          </cell>
          <cell r="E677">
            <v>1007</v>
          </cell>
          <cell r="F677">
            <v>1004</v>
          </cell>
          <cell r="G677">
            <v>0</v>
          </cell>
          <cell r="H677">
            <v>85</v>
          </cell>
          <cell r="I677">
            <v>84</v>
          </cell>
          <cell r="J677">
            <v>70</v>
          </cell>
          <cell r="K677">
            <v>65</v>
          </cell>
          <cell r="L677">
            <v>50</v>
          </cell>
          <cell r="M677">
            <v>65</v>
          </cell>
          <cell r="N677">
            <v>45</v>
          </cell>
          <cell r="O677">
            <v>45</v>
          </cell>
          <cell r="P677">
            <v>55</v>
          </cell>
          <cell r="Q677">
            <v>58</v>
          </cell>
          <cell r="R677">
            <v>70</v>
          </cell>
          <cell r="S677">
            <v>75</v>
          </cell>
          <cell r="T677">
            <v>239</v>
          </cell>
          <cell r="U677">
            <v>180</v>
          </cell>
          <cell r="V677">
            <v>145</v>
          </cell>
          <cell r="W677">
            <v>203</v>
          </cell>
          <cell r="X677">
            <v>767</v>
          </cell>
        </row>
        <row r="678">
          <cell r="B678">
            <v>461</v>
          </cell>
          <cell r="C678">
            <v>23</v>
          </cell>
          <cell r="D678" t="str">
            <v>Непромышленные потребители СН2</v>
          </cell>
          <cell r="E678">
            <v>1007</v>
          </cell>
          <cell r="F678">
            <v>1004</v>
          </cell>
          <cell r="G678">
            <v>0</v>
          </cell>
          <cell r="H678">
            <v>85</v>
          </cell>
          <cell r="I678">
            <v>84</v>
          </cell>
          <cell r="J678">
            <v>70</v>
          </cell>
          <cell r="K678">
            <v>65</v>
          </cell>
          <cell r="L678">
            <v>50</v>
          </cell>
          <cell r="M678">
            <v>65</v>
          </cell>
          <cell r="N678">
            <v>45</v>
          </cell>
          <cell r="O678">
            <v>45</v>
          </cell>
          <cell r="P678">
            <v>55</v>
          </cell>
          <cell r="Q678">
            <v>58</v>
          </cell>
          <cell r="R678">
            <v>70</v>
          </cell>
          <cell r="S678">
            <v>75</v>
          </cell>
          <cell r="T678">
            <v>0</v>
          </cell>
          <cell r="U678">
            <v>0</v>
          </cell>
          <cell r="V678">
            <v>0</v>
          </cell>
          <cell r="W678">
            <v>0</v>
          </cell>
          <cell r="X678">
            <v>0</v>
          </cell>
        </row>
        <row r="679">
          <cell r="B679">
            <v>0</v>
          </cell>
          <cell r="C679">
            <v>12</v>
          </cell>
          <cell r="D679" t="str">
            <v>"Арктикстройкислородсервис"</v>
          </cell>
          <cell r="E679">
            <v>0</v>
          </cell>
          <cell r="F679">
            <v>0</v>
          </cell>
          <cell r="G679">
            <v>0</v>
          </cell>
          <cell r="H679">
            <v>20</v>
          </cell>
          <cell r="I679">
            <v>85</v>
          </cell>
          <cell r="J679">
            <v>64</v>
          </cell>
          <cell r="K679">
            <v>62</v>
          </cell>
          <cell r="L679">
            <v>78</v>
          </cell>
          <cell r="M679">
            <v>70</v>
          </cell>
          <cell r="N679">
            <v>43</v>
          </cell>
          <cell r="O679">
            <v>43</v>
          </cell>
          <cell r="P679">
            <v>74</v>
          </cell>
          <cell r="Q679">
            <v>74</v>
          </cell>
          <cell r="R679">
            <v>75</v>
          </cell>
          <cell r="S679">
            <v>77</v>
          </cell>
          <cell r="T679">
            <v>169</v>
          </cell>
          <cell r="U679">
            <v>210</v>
          </cell>
          <cell r="V679">
            <v>160</v>
          </cell>
          <cell r="W679">
            <v>226</v>
          </cell>
          <cell r="X679">
            <v>765</v>
          </cell>
        </row>
        <row r="680">
          <cell r="B680">
            <v>461</v>
          </cell>
          <cell r="C680">
            <v>12</v>
          </cell>
          <cell r="D680" t="str">
            <v>Пром. до 750 кВА   СН2</v>
          </cell>
          <cell r="E680">
            <v>1007</v>
          </cell>
          <cell r="F680">
            <v>0</v>
          </cell>
          <cell r="G680">
            <v>0</v>
          </cell>
          <cell r="H680">
            <v>20</v>
          </cell>
          <cell r="I680">
            <v>85</v>
          </cell>
          <cell r="J680">
            <v>64</v>
          </cell>
          <cell r="K680">
            <v>62</v>
          </cell>
          <cell r="L680">
            <v>78</v>
          </cell>
          <cell r="M680">
            <v>70</v>
          </cell>
          <cell r="N680">
            <v>43</v>
          </cell>
          <cell r="O680">
            <v>43</v>
          </cell>
          <cell r="P680">
            <v>74</v>
          </cell>
          <cell r="Q680">
            <v>74</v>
          </cell>
          <cell r="R680">
            <v>75</v>
          </cell>
          <cell r="S680">
            <v>77</v>
          </cell>
          <cell r="T680">
            <v>169</v>
          </cell>
          <cell r="U680">
            <v>210</v>
          </cell>
          <cell r="V680">
            <v>160</v>
          </cell>
          <cell r="W680">
            <v>226</v>
          </cell>
          <cell r="X680">
            <v>765</v>
          </cell>
        </row>
        <row r="681">
          <cell r="B681">
            <v>462</v>
          </cell>
          <cell r="C681">
            <v>12</v>
          </cell>
          <cell r="D681" t="str">
            <v>Пром. до 750 кВА   СН2</v>
          </cell>
          <cell r="E681">
            <v>1007</v>
          </cell>
          <cell r="F681">
            <v>0</v>
          </cell>
          <cell r="G681">
            <v>0</v>
          </cell>
          <cell r="H681">
            <v>20</v>
          </cell>
          <cell r="I681">
            <v>85</v>
          </cell>
          <cell r="J681">
            <v>64</v>
          </cell>
          <cell r="K681">
            <v>62</v>
          </cell>
          <cell r="L681">
            <v>78</v>
          </cell>
          <cell r="M681">
            <v>70</v>
          </cell>
          <cell r="N681">
            <v>43</v>
          </cell>
          <cell r="O681">
            <v>43</v>
          </cell>
          <cell r="P681">
            <v>74</v>
          </cell>
          <cell r="Q681">
            <v>74</v>
          </cell>
          <cell r="R681">
            <v>75</v>
          </cell>
          <cell r="S681">
            <v>77</v>
          </cell>
          <cell r="T681">
            <v>0</v>
          </cell>
          <cell r="U681">
            <v>0</v>
          </cell>
          <cell r="V681">
            <v>0</v>
          </cell>
          <cell r="W681">
            <v>0</v>
          </cell>
          <cell r="X681">
            <v>0</v>
          </cell>
        </row>
        <row r="682">
          <cell r="B682">
            <v>0</v>
          </cell>
          <cell r="C682">
            <v>13</v>
          </cell>
          <cell r="D682" t="str">
            <v>Новый Абонент</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row>
        <row r="683">
          <cell r="B683">
            <v>462</v>
          </cell>
          <cell r="C683">
            <v>11</v>
          </cell>
          <cell r="D683" t="str">
            <v>Пром. до 750 кВА   ВН</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row>
        <row r="684">
          <cell r="B684">
            <v>463</v>
          </cell>
          <cell r="C684">
            <v>11</v>
          </cell>
          <cell r="D684" t="str">
            <v>Пром. до 750 кВА   ВН</v>
          </cell>
          <cell r="E684">
            <v>0</v>
          </cell>
          <cell r="F684">
            <v>0</v>
          </cell>
          <cell r="G684">
            <v>0</v>
          </cell>
          <cell r="H684">
            <v>6.8769999999999998</v>
          </cell>
          <cell r="I684">
            <v>6.8769999999999998</v>
          </cell>
          <cell r="J684">
            <v>6.8769999999999998</v>
          </cell>
          <cell r="K684">
            <v>6.8769999999999998</v>
          </cell>
          <cell r="L684">
            <v>6.8769999999999998</v>
          </cell>
          <cell r="M684">
            <v>6.8769999999999998</v>
          </cell>
          <cell r="N684">
            <v>6.8769999999999998</v>
          </cell>
          <cell r="O684">
            <v>6.8769999999999998</v>
          </cell>
          <cell r="P684">
            <v>6.8769999999999998</v>
          </cell>
          <cell r="Q684">
            <v>6.8769999999999998</v>
          </cell>
          <cell r="R684">
            <v>6.8769999999999998</v>
          </cell>
          <cell r="S684">
            <v>6.8769999999999998</v>
          </cell>
          <cell r="T684">
            <v>0</v>
          </cell>
          <cell r="U684">
            <v>0</v>
          </cell>
          <cell r="V684">
            <v>0</v>
          </cell>
          <cell r="W684">
            <v>0</v>
          </cell>
          <cell r="X684">
            <v>0</v>
          </cell>
        </row>
        <row r="685">
          <cell r="B685">
            <v>0</v>
          </cell>
          <cell r="C685">
            <v>12</v>
          </cell>
          <cell r="D685" t="str">
            <v>ООО "VITA"</v>
          </cell>
          <cell r="E685">
            <v>0</v>
          </cell>
          <cell r="F685">
            <v>0</v>
          </cell>
          <cell r="G685">
            <v>0</v>
          </cell>
          <cell r="H685">
            <v>6.8769999999999998</v>
          </cell>
          <cell r="I685">
            <v>6.8769999999999998</v>
          </cell>
          <cell r="J685">
            <v>6.8769999999999998</v>
          </cell>
          <cell r="K685">
            <v>6.8769999999999998</v>
          </cell>
          <cell r="L685">
            <v>6.8769999999999998</v>
          </cell>
          <cell r="M685">
            <v>6.8769999999999998</v>
          </cell>
          <cell r="N685">
            <v>6.8769999999999998</v>
          </cell>
          <cell r="O685">
            <v>6.8769999999999998</v>
          </cell>
          <cell r="P685">
            <v>6.8769999999999998</v>
          </cell>
          <cell r="Q685">
            <v>6.8769999999999998</v>
          </cell>
          <cell r="R685">
            <v>6.8769999999999998</v>
          </cell>
          <cell r="S685">
            <v>6.8769999999999998</v>
          </cell>
          <cell r="T685">
            <v>20.631</v>
          </cell>
          <cell r="U685">
            <v>20.631</v>
          </cell>
          <cell r="V685">
            <v>20.631</v>
          </cell>
          <cell r="W685">
            <v>20.631</v>
          </cell>
          <cell r="X685">
            <v>82.524000000000001</v>
          </cell>
        </row>
        <row r="686">
          <cell r="B686">
            <v>463</v>
          </cell>
          <cell r="C686">
            <v>26</v>
          </cell>
          <cell r="D686" t="str">
            <v>Непромышленные потребители НН</v>
          </cell>
          <cell r="E686">
            <v>1007</v>
          </cell>
          <cell r="F686">
            <v>1004</v>
          </cell>
          <cell r="G686">
            <v>1012</v>
          </cell>
          <cell r="H686">
            <v>3</v>
          </cell>
          <cell r="I686">
            <v>3</v>
          </cell>
          <cell r="J686">
            <v>3</v>
          </cell>
          <cell r="K686">
            <v>3</v>
          </cell>
          <cell r="L686">
            <v>3</v>
          </cell>
          <cell r="M686">
            <v>3</v>
          </cell>
          <cell r="N686">
            <v>3</v>
          </cell>
          <cell r="O686">
            <v>3</v>
          </cell>
          <cell r="P686">
            <v>3</v>
          </cell>
          <cell r="Q686">
            <v>3</v>
          </cell>
          <cell r="R686">
            <v>3</v>
          </cell>
          <cell r="S686">
            <v>3</v>
          </cell>
          <cell r="T686">
            <v>9</v>
          </cell>
          <cell r="U686">
            <v>9</v>
          </cell>
          <cell r="V686">
            <v>9</v>
          </cell>
          <cell r="W686">
            <v>9</v>
          </cell>
          <cell r="X686">
            <v>36</v>
          </cell>
        </row>
        <row r="687">
          <cell r="B687">
            <v>464</v>
          </cell>
          <cell r="C687">
            <v>26</v>
          </cell>
          <cell r="D687" t="str">
            <v>Непромышленные потребители НН</v>
          </cell>
          <cell r="E687">
            <v>1007</v>
          </cell>
          <cell r="F687">
            <v>1004</v>
          </cell>
          <cell r="G687">
            <v>1012</v>
          </cell>
          <cell r="H687">
            <v>3</v>
          </cell>
          <cell r="I687">
            <v>3</v>
          </cell>
          <cell r="J687">
            <v>3</v>
          </cell>
          <cell r="K687">
            <v>3</v>
          </cell>
          <cell r="L687">
            <v>3</v>
          </cell>
          <cell r="M687">
            <v>3</v>
          </cell>
          <cell r="N687">
            <v>3</v>
          </cell>
          <cell r="O687">
            <v>3</v>
          </cell>
          <cell r="P687">
            <v>3</v>
          </cell>
          <cell r="Q687">
            <v>3</v>
          </cell>
          <cell r="R687">
            <v>3</v>
          </cell>
          <cell r="S687">
            <v>3</v>
          </cell>
          <cell r="T687">
            <v>9</v>
          </cell>
          <cell r="U687">
            <v>9</v>
          </cell>
          <cell r="V687">
            <v>9</v>
          </cell>
          <cell r="W687">
            <v>9</v>
          </cell>
          <cell r="X687">
            <v>36</v>
          </cell>
        </row>
        <row r="688">
          <cell r="B688">
            <v>0</v>
          </cell>
          <cell r="C688">
            <v>27</v>
          </cell>
          <cell r="D688" t="str">
            <v>ЗАО "ЯСГД"</v>
          </cell>
          <cell r="E688">
            <v>1007</v>
          </cell>
          <cell r="F688">
            <v>1012</v>
          </cell>
          <cell r="G688">
            <v>0</v>
          </cell>
          <cell r="H688">
            <v>20.010000000000002</v>
          </cell>
          <cell r="I688">
            <v>18.010000000000002</v>
          </cell>
          <cell r="J688">
            <v>19.010000000000002</v>
          </cell>
          <cell r="K688">
            <v>16.010000000000002</v>
          </cell>
          <cell r="L688">
            <v>15.01</v>
          </cell>
          <cell r="M688">
            <v>13.01</v>
          </cell>
          <cell r="N688">
            <v>13.01</v>
          </cell>
          <cell r="O688">
            <v>13.01</v>
          </cell>
          <cell r="P688">
            <v>15.01</v>
          </cell>
          <cell r="Q688">
            <v>16.010000000000002</v>
          </cell>
          <cell r="R688">
            <v>19.010000000000002</v>
          </cell>
          <cell r="S688">
            <v>20.010000000000002</v>
          </cell>
          <cell r="T688">
            <v>57.03</v>
          </cell>
          <cell r="U688">
            <v>44.03</v>
          </cell>
          <cell r="V688">
            <v>41.03</v>
          </cell>
          <cell r="W688">
            <v>55.03</v>
          </cell>
          <cell r="X688">
            <v>197.12</v>
          </cell>
        </row>
        <row r="689">
          <cell r="B689">
            <v>464</v>
          </cell>
          <cell r="C689">
            <v>15</v>
          </cell>
          <cell r="D689" t="str">
            <v>Пром. до 750 кВА   НН</v>
          </cell>
          <cell r="E689">
            <v>1007</v>
          </cell>
          <cell r="F689">
            <v>0</v>
          </cell>
          <cell r="G689">
            <v>0</v>
          </cell>
          <cell r="H689">
            <v>20</v>
          </cell>
          <cell r="I689">
            <v>18</v>
          </cell>
          <cell r="J689">
            <v>19</v>
          </cell>
          <cell r="K689">
            <v>16</v>
          </cell>
          <cell r="L689">
            <v>15</v>
          </cell>
          <cell r="M689">
            <v>13</v>
          </cell>
          <cell r="N689">
            <v>13</v>
          </cell>
          <cell r="O689">
            <v>13</v>
          </cell>
          <cell r="P689">
            <v>15</v>
          </cell>
          <cell r="Q689">
            <v>16</v>
          </cell>
          <cell r="R689">
            <v>19</v>
          </cell>
          <cell r="S689">
            <v>20</v>
          </cell>
          <cell r="T689">
            <v>57</v>
          </cell>
          <cell r="U689">
            <v>44</v>
          </cell>
          <cell r="V689">
            <v>41</v>
          </cell>
          <cell r="W689">
            <v>55</v>
          </cell>
          <cell r="X689">
            <v>197</v>
          </cell>
        </row>
        <row r="690">
          <cell r="B690">
            <v>465</v>
          </cell>
          <cell r="C690">
            <v>15</v>
          </cell>
          <cell r="D690" t="str">
            <v>Пром. до 750 кВА   НН</v>
          </cell>
          <cell r="E690">
            <v>1007</v>
          </cell>
          <cell r="F690">
            <v>0</v>
          </cell>
          <cell r="G690">
            <v>0</v>
          </cell>
          <cell r="H690">
            <v>20</v>
          </cell>
          <cell r="I690">
            <v>18</v>
          </cell>
          <cell r="J690">
            <v>19</v>
          </cell>
          <cell r="K690">
            <v>16</v>
          </cell>
          <cell r="L690">
            <v>15</v>
          </cell>
          <cell r="M690">
            <v>13</v>
          </cell>
          <cell r="N690">
            <v>13</v>
          </cell>
          <cell r="O690">
            <v>13</v>
          </cell>
          <cell r="P690">
            <v>15</v>
          </cell>
          <cell r="Q690">
            <v>16</v>
          </cell>
          <cell r="R690">
            <v>19</v>
          </cell>
          <cell r="S690">
            <v>20</v>
          </cell>
          <cell r="T690">
            <v>57</v>
          </cell>
          <cell r="U690">
            <v>44</v>
          </cell>
          <cell r="V690">
            <v>41</v>
          </cell>
          <cell r="W690">
            <v>55</v>
          </cell>
          <cell r="X690">
            <v>197</v>
          </cell>
        </row>
        <row r="691">
          <cell r="B691">
            <v>0</v>
          </cell>
          <cell r="C691">
            <v>26</v>
          </cell>
          <cell r="D691" t="str">
            <v>ООО "Надымская вода"</v>
          </cell>
          <cell r="E691">
            <v>1007</v>
          </cell>
          <cell r="F691">
            <v>1012</v>
          </cell>
          <cell r="G691">
            <v>0</v>
          </cell>
          <cell r="H691">
            <v>2.97</v>
          </cell>
          <cell r="I691">
            <v>2.67</v>
          </cell>
          <cell r="J691">
            <v>2.56</v>
          </cell>
          <cell r="K691">
            <v>1.97</v>
          </cell>
          <cell r="L691">
            <v>2.0499999999999998</v>
          </cell>
          <cell r="M691">
            <v>1.5</v>
          </cell>
          <cell r="N691">
            <v>1.5</v>
          </cell>
          <cell r="O691">
            <v>1.5</v>
          </cell>
          <cell r="P691">
            <v>2.2999999999999998</v>
          </cell>
          <cell r="Q691">
            <v>2.73</v>
          </cell>
          <cell r="R691">
            <v>3.1</v>
          </cell>
          <cell r="S691">
            <v>3.15</v>
          </cell>
          <cell r="T691">
            <v>8.2000000000000011</v>
          </cell>
          <cell r="U691">
            <v>5.52</v>
          </cell>
          <cell r="V691">
            <v>5.3</v>
          </cell>
          <cell r="W691">
            <v>8.98</v>
          </cell>
          <cell r="X691">
            <v>28.000000000000004</v>
          </cell>
        </row>
        <row r="692">
          <cell r="B692">
            <v>465</v>
          </cell>
          <cell r="C692">
            <v>26</v>
          </cell>
          <cell r="D692" t="str">
            <v>Непромышленные потребители НН</v>
          </cell>
          <cell r="E692">
            <v>1007</v>
          </cell>
          <cell r="F692">
            <v>1004</v>
          </cell>
          <cell r="G692">
            <v>0</v>
          </cell>
          <cell r="H692">
            <v>2.97</v>
          </cell>
          <cell r="I692">
            <v>2.67</v>
          </cell>
          <cell r="J692">
            <v>2.56</v>
          </cell>
          <cell r="K692">
            <v>1.97</v>
          </cell>
          <cell r="L692">
            <v>2.0499999999999998</v>
          </cell>
          <cell r="M692">
            <v>1.5</v>
          </cell>
          <cell r="N692">
            <v>1.5</v>
          </cell>
          <cell r="O692">
            <v>1.5</v>
          </cell>
          <cell r="P692">
            <v>2.2999999999999998</v>
          </cell>
          <cell r="Q692">
            <v>2.73</v>
          </cell>
          <cell r="R692">
            <v>3.1</v>
          </cell>
          <cell r="S692">
            <v>3.15</v>
          </cell>
          <cell r="T692">
            <v>8.2000000000000011</v>
          </cell>
          <cell r="U692">
            <v>5.52</v>
          </cell>
          <cell r="V692">
            <v>5.3</v>
          </cell>
          <cell r="W692">
            <v>8.98</v>
          </cell>
          <cell r="X692">
            <v>28.000000000000004</v>
          </cell>
        </row>
        <row r="693">
          <cell r="B693">
            <v>466</v>
          </cell>
          <cell r="C693">
            <v>26</v>
          </cell>
          <cell r="D693" t="str">
            <v>Непромышленные потребители НН</v>
          </cell>
          <cell r="E693">
            <v>1007</v>
          </cell>
          <cell r="F693">
            <v>1004</v>
          </cell>
          <cell r="G693">
            <v>0</v>
          </cell>
          <cell r="H693">
            <v>2.97</v>
          </cell>
          <cell r="I693">
            <v>2.67</v>
          </cell>
          <cell r="J693">
            <v>2.56</v>
          </cell>
          <cell r="K693">
            <v>1.97</v>
          </cell>
          <cell r="L693">
            <v>2.0499999999999998</v>
          </cell>
          <cell r="M693">
            <v>1.5</v>
          </cell>
          <cell r="N693">
            <v>1.5</v>
          </cell>
          <cell r="O693">
            <v>1.5</v>
          </cell>
          <cell r="P693">
            <v>2.2999999999999998</v>
          </cell>
          <cell r="Q693">
            <v>2.73</v>
          </cell>
          <cell r="R693">
            <v>3.1</v>
          </cell>
          <cell r="S693">
            <v>3.15</v>
          </cell>
          <cell r="T693">
            <v>0</v>
          </cell>
          <cell r="U693">
            <v>0</v>
          </cell>
          <cell r="V693">
            <v>0</v>
          </cell>
          <cell r="W693">
            <v>0</v>
          </cell>
          <cell r="X693">
            <v>0</v>
          </cell>
        </row>
        <row r="694">
          <cell r="B694">
            <v>0</v>
          </cell>
          <cell r="C694">
            <v>12</v>
          </cell>
          <cell r="D694" t="str">
            <v>ООО "Ока"</v>
          </cell>
          <cell r="E694">
            <v>0</v>
          </cell>
          <cell r="F694">
            <v>0</v>
          </cell>
          <cell r="G694">
            <v>0</v>
          </cell>
          <cell r="H694">
            <v>0.25</v>
          </cell>
          <cell r="I694">
            <v>0.25</v>
          </cell>
          <cell r="J694">
            <v>0.5</v>
          </cell>
          <cell r="K694">
            <v>0.25</v>
          </cell>
          <cell r="L694">
            <v>0.25</v>
          </cell>
          <cell r="M694">
            <v>0.25</v>
          </cell>
          <cell r="N694">
            <v>0.25</v>
          </cell>
          <cell r="O694">
            <v>0.25</v>
          </cell>
          <cell r="P694">
            <v>0.25</v>
          </cell>
          <cell r="Q694">
            <v>0.25</v>
          </cell>
          <cell r="R694">
            <v>0.25</v>
          </cell>
          <cell r="S694">
            <v>0.25</v>
          </cell>
          <cell r="T694">
            <v>1</v>
          </cell>
          <cell r="U694">
            <v>0.75</v>
          </cell>
          <cell r="V694">
            <v>0.75</v>
          </cell>
          <cell r="W694">
            <v>0.75</v>
          </cell>
          <cell r="X694">
            <v>3.25</v>
          </cell>
        </row>
        <row r="695">
          <cell r="B695">
            <v>466</v>
          </cell>
          <cell r="C695">
            <v>26</v>
          </cell>
          <cell r="D695" t="str">
            <v>Непромышленные потребители НН</v>
          </cell>
          <cell r="E695">
            <v>1007</v>
          </cell>
          <cell r="F695">
            <v>1012</v>
          </cell>
          <cell r="G695">
            <v>0</v>
          </cell>
          <cell r="H695">
            <v>0.25</v>
          </cell>
          <cell r="I695">
            <v>0.25</v>
          </cell>
          <cell r="J695">
            <v>0.5</v>
          </cell>
          <cell r="K695">
            <v>0.25</v>
          </cell>
          <cell r="L695">
            <v>0.25</v>
          </cell>
          <cell r="M695">
            <v>0.25</v>
          </cell>
          <cell r="N695">
            <v>0.25</v>
          </cell>
          <cell r="O695">
            <v>0.25</v>
          </cell>
          <cell r="P695">
            <v>0.25</v>
          </cell>
          <cell r="Q695">
            <v>0.25</v>
          </cell>
          <cell r="R695">
            <v>0.25</v>
          </cell>
          <cell r="S695">
            <v>0.25</v>
          </cell>
          <cell r="T695">
            <v>1</v>
          </cell>
          <cell r="U695">
            <v>0.75</v>
          </cell>
          <cell r="V695">
            <v>0.75</v>
          </cell>
          <cell r="W695">
            <v>0.75</v>
          </cell>
          <cell r="X695">
            <v>3.25</v>
          </cell>
        </row>
        <row r="696">
          <cell r="B696">
            <v>467</v>
          </cell>
          <cell r="C696">
            <v>26</v>
          </cell>
          <cell r="D696" t="str">
            <v>Непромышленные потребители НН</v>
          </cell>
          <cell r="E696">
            <v>1007</v>
          </cell>
          <cell r="F696">
            <v>1012</v>
          </cell>
          <cell r="G696">
            <v>0</v>
          </cell>
          <cell r="H696">
            <v>0.25</v>
          </cell>
          <cell r="I696">
            <v>0.25</v>
          </cell>
          <cell r="J696">
            <v>0.5</v>
          </cell>
          <cell r="K696">
            <v>0.25</v>
          </cell>
          <cell r="L696">
            <v>0.25</v>
          </cell>
          <cell r="M696">
            <v>0.25</v>
          </cell>
          <cell r="N696">
            <v>0.25</v>
          </cell>
          <cell r="O696">
            <v>0.25</v>
          </cell>
          <cell r="P696">
            <v>0.25</v>
          </cell>
          <cell r="Q696">
            <v>0.25</v>
          </cell>
          <cell r="R696">
            <v>0.25</v>
          </cell>
          <cell r="S696">
            <v>0.25</v>
          </cell>
          <cell r="T696">
            <v>0</v>
          </cell>
          <cell r="U696">
            <v>0</v>
          </cell>
          <cell r="V696">
            <v>0</v>
          </cell>
          <cell r="W696">
            <v>0</v>
          </cell>
          <cell r="X696">
            <v>0</v>
          </cell>
        </row>
        <row r="697">
          <cell r="B697">
            <v>0</v>
          </cell>
          <cell r="C697">
            <v>12</v>
          </cell>
          <cell r="D697" t="str">
            <v>Новый Абонент</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row>
        <row r="698">
          <cell r="B698">
            <v>467</v>
          </cell>
          <cell r="C698">
            <v>11</v>
          </cell>
          <cell r="D698" t="str">
            <v>Пром. до 750 кВА   ВН</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row>
        <row r="699">
          <cell r="B699">
            <v>468</v>
          </cell>
          <cell r="C699">
            <v>11</v>
          </cell>
          <cell r="D699" t="str">
            <v>Пром. до 750 кВА   ВН</v>
          </cell>
          <cell r="E699">
            <v>0</v>
          </cell>
          <cell r="F699">
            <v>0</v>
          </cell>
          <cell r="G699">
            <v>0</v>
          </cell>
          <cell r="H699">
            <v>0</v>
          </cell>
          <cell r="I699">
            <v>0</v>
          </cell>
          <cell r="J699">
            <v>16.97</v>
          </cell>
          <cell r="K699">
            <v>15.84</v>
          </cell>
          <cell r="L699">
            <v>11.84</v>
          </cell>
          <cell r="M699">
            <v>6.8100000000000005</v>
          </cell>
          <cell r="N699">
            <v>5.8100000000000005</v>
          </cell>
          <cell r="O699">
            <v>5.87</v>
          </cell>
          <cell r="P699">
            <v>7.9899999999999993</v>
          </cell>
          <cell r="Q699">
            <v>9.98</v>
          </cell>
          <cell r="R699">
            <v>14</v>
          </cell>
          <cell r="S699">
            <v>18.02</v>
          </cell>
          <cell r="T699">
            <v>0</v>
          </cell>
          <cell r="U699">
            <v>0</v>
          </cell>
          <cell r="V699">
            <v>0</v>
          </cell>
          <cell r="W699">
            <v>0</v>
          </cell>
          <cell r="X699">
            <v>0</v>
          </cell>
        </row>
        <row r="700">
          <cell r="B700">
            <v>0</v>
          </cell>
          <cell r="C700">
            <v>12</v>
          </cell>
          <cell r="D700" t="str">
            <v>ФГУП "Почта России"</v>
          </cell>
          <cell r="E700">
            <v>0</v>
          </cell>
          <cell r="F700">
            <v>0</v>
          </cell>
          <cell r="G700">
            <v>0</v>
          </cell>
          <cell r="H700">
            <v>0</v>
          </cell>
          <cell r="I700">
            <v>0</v>
          </cell>
          <cell r="J700">
            <v>16.97</v>
          </cell>
          <cell r="K700">
            <v>15.84</v>
          </cell>
          <cell r="L700">
            <v>11.84</v>
          </cell>
          <cell r="M700">
            <v>6.8100000000000005</v>
          </cell>
          <cell r="N700">
            <v>5.8100000000000005</v>
          </cell>
          <cell r="O700">
            <v>5.87</v>
          </cell>
          <cell r="P700">
            <v>7.9899999999999993</v>
          </cell>
          <cell r="Q700">
            <v>9.98</v>
          </cell>
          <cell r="R700">
            <v>14</v>
          </cell>
          <cell r="S700">
            <v>18.02</v>
          </cell>
          <cell r="T700">
            <v>16.97</v>
          </cell>
          <cell r="U700">
            <v>34.49</v>
          </cell>
          <cell r="V700">
            <v>19.669999999999998</v>
          </cell>
          <cell r="W700">
            <v>42</v>
          </cell>
          <cell r="X700">
            <v>113.13000000000001</v>
          </cell>
        </row>
        <row r="701">
          <cell r="B701">
            <v>468</v>
          </cell>
          <cell r="C701">
            <v>15</v>
          </cell>
          <cell r="D701" t="str">
            <v>Пром. до 750 кВА   НН</v>
          </cell>
          <cell r="E701">
            <v>1007</v>
          </cell>
          <cell r="F701">
            <v>1004</v>
          </cell>
          <cell r="G701">
            <v>0</v>
          </cell>
          <cell r="H701">
            <v>0</v>
          </cell>
          <cell r="I701">
            <v>0</v>
          </cell>
          <cell r="J701">
            <v>16.14</v>
          </cell>
          <cell r="K701">
            <v>15.14</v>
          </cell>
          <cell r="L701">
            <v>11.14</v>
          </cell>
          <cell r="M701">
            <v>6.12</v>
          </cell>
          <cell r="N701">
            <v>5.12</v>
          </cell>
          <cell r="O701">
            <v>5.12</v>
          </cell>
          <cell r="P701">
            <v>7.14</v>
          </cell>
          <cell r="Q701">
            <v>9.15</v>
          </cell>
          <cell r="R701">
            <v>13.15</v>
          </cell>
          <cell r="S701">
            <v>17.149999999999999</v>
          </cell>
          <cell r="T701">
            <v>16.14</v>
          </cell>
          <cell r="U701">
            <v>32.4</v>
          </cell>
          <cell r="V701">
            <v>17.38</v>
          </cell>
          <cell r="W701">
            <v>39.450000000000003</v>
          </cell>
          <cell r="X701">
            <v>105.37</v>
          </cell>
        </row>
        <row r="702">
          <cell r="B702">
            <v>469</v>
          </cell>
          <cell r="C702">
            <v>15</v>
          </cell>
          <cell r="D702" t="str">
            <v>Пром. до 750 кВА   НН</v>
          </cell>
          <cell r="E702">
            <v>1007</v>
          </cell>
          <cell r="F702">
            <v>1004</v>
          </cell>
          <cell r="G702">
            <v>0</v>
          </cell>
          <cell r="H702">
            <v>19</v>
          </cell>
          <cell r="I702">
            <v>10</v>
          </cell>
          <cell r="J702">
            <v>16.14</v>
          </cell>
          <cell r="K702">
            <v>15.14</v>
          </cell>
          <cell r="L702">
            <v>11.14</v>
          </cell>
          <cell r="M702">
            <v>6.12</v>
          </cell>
          <cell r="N702">
            <v>5.12</v>
          </cell>
          <cell r="O702">
            <v>5.12</v>
          </cell>
          <cell r="P702">
            <v>7.14</v>
          </cell>
          <cell r="Q702">
            <v>9.15</v>
          </cell>
          <cell r="R702">
            <v>13.15</v>
          </cell>
          <cell r="S702">
            <v>17.149999999999999</v>
          </cell>
          <cell r="T702">
            <v>16.14</v>
          </cell>
          <cell r="U702">
            <v>32.4</v>
          </cell>
          <cell r="V702">
            <v>17.38</v>
          </cell>
          <cell r="W702">
            <v>39.450000000000003</v>
          </cell>
          <cell r="X702">
            <v>7.7599999999999989</v>
          </cell>
        </row>
        <row r="703">
          <cell r="B703">
            <v>0</v>
          </cell>
          <cell r="C703">
            <v>16</v>
          </cell>
          <cell r="D703" t="str">
            <v>ООО  "НАДЫМСПЕЦАВИА"</v>
          </cell>
          <cell r="E703">
            <v>1004</v>
          </cell>
          <cell r="F703">
            <v>0</v>
          </cell>
          <cell r="G703">
            <v>0</v>
          </cell>
          <cell r="H703">
            <v>19</v>
          </cell>
          <cell r="I703">
            <v>10</v>
          </cell>
          <cell r="J703">
            <v>12</v>
          </cell>
          <cell r="K703">
            <v>10</v>
          </cell>
          <cell r="L703">
            <v>7</v>
          </cell>
          <cell r="M703">
            <v>3</v>
          </cell>
          <cell r="N703">
            <v>3</v>
          </cell>
          <cell r="O703">
            <v>4</v>
          </cell>
          <cell r="P703">
            <v>5</v>
          </cell>
          <cell r="Q703">
            <v>6</v>
          </cell>
          <cell r="R703">
            <v>12</v>
          </cell>
          <cell r="S703">
            <v>14</v>
          </cell>
          <cell r="T703">
            <v>41</v>
          </cell>
          <cell r="U703">
            <v>20</v>
          </cell>
          <cell r="V703">
            <v>12</v>
          </cell>
          <cell r="W703">
            <v>32</v>
          </cell>
          <cell r="X703">
            <v>105</v>
          </cell>
        </row>
        <row r="704">
          <cell r="B704">
            <v>469</v>
          </cell>
          <cell r="C704">
            <v>16</v>
          </cell>
          <cell r="D704" t="str">
            <v>Пром. до 750 кВА   НН</v>
          </cell>
          <cell r="E704">
            <v>1001</v>
          </cell>
          <cell r="F704">
            <v>0</v>
          </cell>
          <cell r="G704">
            <v>0</v>
          </cell>
          <cell r="H704">
            <v>19</v>
          </cell>
          <cell r="I704">
            <v>10</v>
          </cell>
          <cell r="J704">
            <v>12</v>
          </cell>
          <cell r="K704">
            <v>10</v>
          </cell>
          <cell r="L704">
            <v>7</v>
          </cell>
          <cell r="M704">
            <v>3</v>
          </cell>
          <cell r="N704">
            <v>3</v>
          </cell>
          <cell r="O704">
            <v>4</v>
          </cell>
          <cell r="P704">
            <v>5</v>
          </cell>
          <cell r="Q704">
            <v>6</v>
          </cell>
          <cell r="R704">
            <v>12</v>
          </cell>
          <cell r="S704">
            <v>14</v>
          </cell>
          <cell r="T704">
            <v>41</v>
          </cell>
          <cell r="U704">
            <v>20</v>
          </cell>
          <cell r="V704">
            <v>12</v>
          </cell>
          <cell r="W704">
            <v>32</v>
          </cell>
          <cell r="X704">
            <v>105</v>
          </cell>
        </row>
        <row r="705">
          <cell r="B705">
            <v>470</v>
          </cell>
          <cell r="C705">
            <v>16</v>
          </cell>
          <cell r="D705" t="str">
            <v>Пром. до 750 кВА   НН</v>
          </cell>
          <cell r="E705">
            <v>1001</v>
          </cell>
          <cell r="F705">
            <v>0</v>
          </cell>
          <cell r="G705">
            <v>0</v>
          </cell>
          <cell r="H705">
            <v>19</v>
          </cell>
          <cell r="I705">
            <v>10</v>
          </cell>
          <cell r="J705">
            <v>12</v>
          </cell>
          <cell r="K705">
            <v>10</v>
          </cell>
          <cell r="L705">
            <v>7</v>
          </cell>
          <cell r="M705">
            <v>3</v>
          </cell>
          <cell r="N705">
            <v>3</v>
          </cell>
          <cell r="O705">
            <v>4</v>
          </cell>
          <cell r="P705">
            <v>5</v>
          </cell>
          <cell r="Q705">
            <v>6</v>
          </cell>
          <cell r="R705">
            <v>12</v>
          </cell>
          <cell r="S705">
            <v>14</v>
          </cell>
          <cell r="T705">
            <v>0</v>
          </cell>
          <cell r="U705">
            <v>0</v>
          </cell>
          <cell r="V705">
            <v>0</v>
          </cell>
          <cell r="W705">
            <v>0</v>
          </cell>
          <cell r="X705">
            <v>0</v>
          </cell>
        </row>
        <row r="706">
          <cell r="B706">
            <v>0</v>
          </cell>
          <cell r="C706">
            <v>12</v>
          </cell>
          <cell r="D706" t="str">
            <v>ООО "АЛЬЯНС"</v>
          </cell>
          <cell r="E706">
            <v>0</v>
          </cell>
          <cell r="F706">
            <v>0</v>
          </cell>
          <cell r="G706">
            <v>0</v>
          </cell>
          <cell r="H706">
            <v>9</v>
          </cell>
          <cell r="I706">
            <v>9</v>
          </cell>
          <cell r="J706">
            <v>8</v>
          </cell>
          <cell r="K706">
            <v>7</v>
          </cell>
          <cell r="L706">
            <v>6</v>
          </cell>
          <cell r="M706">
            <v>6</v>
          </cell>
          <cell r="N706">
            <v>5</v>
          </cell>
          <cell r="O706">
            <v>8</v>
          </cell>
          <cell r="P706">
            <v>8</v>
          </cell>
          <cell r="Q706">
            <v>9</v>
          </cell>
          <cell r="R706">
            <v>8</v>
          </cell>
          <cell r="S706">
            <v>9</v>
          </cell>
          <cell r="T706">
            <v>26</v>
          </cell>
          <cell r="U706">
            <v>19</v>
          </cell>
          <cell r="V706">
            <v>21</v>
          </cell>
          <cell r="W706">
            <v>26</v>
          </cell>
          <cell r="X706">
            <v>92</v>
          </cell>
        </row>
        <row r="707">
          <cell r="B707">
            <v>470</v>
          </cell>
          <cell r="C707">
            <v>105</v>
          </cell>
          <cell r="D707" t="str">
            <v>Население с эл.плитами   НН</v>
          </cell>
          <cell r="E707">
            <v>1001</v>
          </cell>
          <cell r="F707">
            <v>0</v>
          </cell>
          <cell r="G707">
            <v>0</v>
          </cell>
          <cell r="H707">
            <v>9</v>
          </cell>
          <cell r="I707">
            <v>9</v>
          </cell>
          <cell r="J707">
            <v>8</v>
          </cell>
          <cell r="K707">
            <v>7</v>
          </cell>
          <cell r="L707">
            <v>6</v>
          </cell>
          <cell r="M707">
            <v>6</v>
          </cell>
          <cell r="N707">
            <v>5</v>
          </cell>
          <cell r="O707">
            <v>8</v>
          </cell>
          <cell r="P707">
            <v>8</v>
          </cell>
          <cell r="Q707">
            <v>9</v>
          </cell>
          <cell r="R707">
            <v>8</v>
          </cell>
          <cell r="S707">
            <v>9</v>
          </cell>
          <cell r="T707">
            <v>26</v>
          </cell>
          <cell r="U707">
            <v>19</v>
          </cell>
          <cell r="V707">
            <v>21</v>
          </cell>
          <cell r="W707">
            <v>26</v>
          </cell>
          <cell r="X707">
            <v>92</v>
          </cell>
        </row>
        <row r="708">
          <cell r="B708">
            <v>471</v>
          </cell>
          <cell r="C708">
            <v>105</v>
          </cell>
          <cell r="D708" t="str">
            <v>Население с эл.плитами   НН</v>
          </cell>
          <cell r="E708">
            <v>1001</v>
          </cell>
          <cell r="F708">
            <v>0</v>
          </cell>
          <cell r="G708">
            <v>0</v>
          </cell>
          <cell r="H708">
            <v>9</v>
          </cell>
          <cell r="I708">
            <v>9</v>
          </cell>
          <cell r="J708">
            <v>8</v>
          </cell>
          <cell r="K708">
            <v>7</v>
          </cell>
          <cell r="L708">
            <v>6</v>
          </cell>
          <cell r="M708">
            <v>6</v>
          </cell>
          <cell r="N708">
            <v>5</v>
          </cell>
          <cell r="O708">
            <v>8</v>
          </cell>
          <cell r="P708">
            <v>8</v>
          </cell>
          <cell r="Q708">
            <v>9</v>
          </cell>
          <cell r="R708">
            <v>8</v>
          </cell>
          <cell r="S708">
            <v>9</v>
          </cell>
          <cell r="T708">
            <v>0</v>
          </cell>
          <cell r="U708">
            <v>0</v>
          </cell>
          <cell r="V708">
            <v>0</v>
          </cell>
          <cell r="W708">
            <v>0</v>
          </cell>
          <cell r="X708">
            <v>0</v>
          </cell>
        </row>
        <row r="709">
          <cell r="B709">
            <v>0</v>
          </cell>
          <cell r="C709">
            <v>12</v>
          </cell>
          <cell r="D709" t="str">
            <v>ГСК "Лотос"</v>
          </cell>
          <cell r="E709">
            <v>0</v>
          </cell>
          <cell r="F709">
            <v>0</v>
          </cell>
          <cell r="G709">
            <v>0</v>
          </cell>
          <cell r="H709">
            <v>0.3</v>
          </cell>
          <cell r="I709">
            <v>0.3</v>
          </cell>
          <cell r="J709">
            <v>0.3</v>
          </cell>
          <cell r="K709">
            <v>0.2</v>
          </cell>
          <cell r="L709">
            <v>0.2</v>
          </cell>
          <cell r="M709">
            <v>0.2</v>
          </cell>
          <cell r="N709">
            <v>0.2</v>
          </cell>
          <cell r="O709">
            <v>0.2</v>
          </cell>
          <cell r="P709">
            <v>0.3</v>
          </cell>
          <cell r="Q709">
            <v>0.3</v>
          </cell>
          <cell r="R709">
            <v>0.3</v>
          </cell>
          <cell r="S709">
            <v>0.3</v>
          </cell>
          <cell r="T709">
            <v>0.89999999999999991</v>
          </cell>
          <cell r="U709">
            <v>0.60000000000000009</v>
          </cell>
          <cell r="V709">
            <v>0.7</v>
          </cell>
          <cell r="W709">
            <v>0.89999999999999991</v>
          </cell>
          <cell r="X709">
            <v>3.0999999999999992</v>
          </cell>
        </row>
        <row r="710">
          <cell r="B710">
            <v>471</v>
          </cell>
          <cell r="C710">
            <v>135</v>
          </cell>
          <cell r="D710" t="str">
            <v>Потреб. прирав. к населению (скидка 12% согл. решения РЭК № 200) СН2</v>
          </cell>
          <cell r="E710">
            <v>1007</v>
          </cell>
          <cell r="F710">
            <v>0</v>
          </cell>
          <cell r="G710">
            <v>0</v>
          </cell>
          <cell r="H710">
            <v>0.3</v>
          </cell>
          <cell r="I710">
            <v>0.3</v>
          </cell>
          <cell r="J710">
            <v>0.3</v>
          </cell>
          <cell r="K710">
            <v>0.2</v>
          </cell>
          <cell r="L710">
            <v>0.2</v>
          </cell>
          <cell r="M710">
            <v>0.2</v>
          </cell>
          <cell r="N710">
            <v>0.2</v>
          </cell>
          <cell r="O710">
            <v>0.2</v>
          </cell>
          <cell r="P710">
            <v>0.3</v>
          </cell>
          <cell r="Q710">
            <v>0.3</v>
          </cell>
          <cell r="R710">
            <v>0.3</v>
          </cell>
          <cell r="S710">
            <v>0.3</v>
          </cell>
          <cell r="T710">
            <v>0.89999999999999991</v>
          </cell>
          <cell r="U710">
            <v>0.60000000000000009</v>
          </cell>
          <cell r="V710">
            <v>0.7</v>
          </cell>
          <cell r="W710">
            <v>0.89999999999999991</v>
          </cell>
          <cell r="X710">
            <v>3.0999999999999992</v>
          </cell>
        </row>
        <row r="711">
          <cell r="B711">
            <v>472</v>
          </cell>
          <cell r="C711">
            <v>135</v>
          </cell>
          <cell r="D711" t="str">
            <v>Потреб. прирав. к населению (скидка 12% согл. решения РЭК № 200) СН2</v>
          </cell>
          <cell r="E711">
            <v>1007</v>
          </cell>
          <cell r="F711">
            <v>0</v>
          </cell>
          <cell r="G711">
            <v>0</v>
          </cell>
          <cell r="H711">
            <v>0.3</v>
          </cell>
          <cell r="I711">
            <v>0.3</v>
          </cell>
          <cell r="J711">
            <v>0.3</v>
          </cell>
          <cell r="K711">
            <v>0.2</v>
          </cell>
          <cell r="L711">
            <v>0.2</v>
          </cell>
          <cell r="M711">
            <v>0.2</v>
          </cell>
          <cell r="N711">
            <v>0.2</v>
          </cell>
          <cell r="O711">
            <v>0.2</v>
          </cell>
          <cell r="P711">
            <v>0.3</v>
          </cell>
          <cell r="Q711">
            <v>0.3</v>
          </cell>
          <cell r="R711">
            <v>0.3</v>
          </cell>
          <cell r="S711">
            <v>0.3</v>
          </cell>
          <cell r="T711">
            <v>0</v>
          </cell>
          <cell r="U711">
            <v>0</v>
          </cell>
          <cell r="V711">
            <v>0</v>
          </cell>
          <cell r="W711">
            <v>0</v>
          </cell>
          <cell r="X711">
            <v>0</v>
          </cell>
        </row>
        <row r="712">
          <cell r="B712">
            <v>0</v>
          </cell>
          <cell r="C712">
            <v>12</v>
          </cell>
          <cell r="D712" t="str">
            <v>ООО "Велис"</v>
          </cell>
          <cell r="E712">
            <v>0</v>
          </cell>
          <cell r="F712">
            <v>0</v>
          </cell>
          <cell r="G712">
            <v>0</v>
          </cell>
          <cell r="H712">
            <v>4.2</v>
          </cell>
          <cell r="I712">
            <v>3.7</v>
          </cell>
          <cell r="J712">
            <v>3.2</v>
          </cell>
          <cell r="K712">
            <v>3.2</v>
          </cell>
          <cell r="L712">
            <v>3.2</v>
          </cell>
          <cell r="M712">
            <v>2.7</v>
          </cell>
          <cell r="N712">
            <v>2.7</v>
          </cell>
          <cell r="O712">
            <v>3.2</v>
          </cell>
          <cell r="P712">
            <v>3.2</v>
          </cell>
          <cell r="Q712">
            <v>4.2</v>
          </cell>
          <cell r="R712">
            <v>4.2</v>
          </cell>
          <cell r="S712">
            <v>4.2</v>
          </cell>
          <cell r="T712">
            <v>11.100000000000001</v>
          </cell>
          <cell r="U712">
            <v>9.1000000000000014</v>
          </cell>
          <cell r="V712">
            <v>9.1000000000000014</v>
          </cell>
          <cell r="W712">
            <v>12.600000000000001</v>
          </cell>
          <cell r="X712">
            <v>41.900000000000006</v>
          </cell>
        </row>
        <row r="713">
          <cell r="B713">
            <v>472</v>
          </cell>
          <cell r="C713">
            <v>26</v>
          </cell>
          <cell r="D713" t="str">
            <v>Непромышленные потребители НН</v>
          </cell>
          <cell r="E713">
            <v>1004</v>
          </cell>
          <cell r="F713">
            <v>1001</v>
          </cell>
          <cell r="G713">
            <v>0</v>
          </cell>
          <cell r="H713">
            <v>4</v>
          </cell>
          <cell r="I713">
            <v>3.5</v>
          </cell>
          <cell r="J713">
            <v>3</v>
          </cell>
          <cell r="K713">
            <v>3</v>
          </cell>
          <cell r="L713">
            <v>3</v>
          </cell>
          <cell r="M713">
            <v>2.5</v>
          </cell>
          <cell r="N713">
            <v>2.5</v>
          </cell>
          <cell r="O713">
            <v>3</v>
          </cell>
          <cell r="P713">
            <v>3</v>
          </cell>
          <cell r="Q713">
            <v>4</v>
          </cell>
          <cell r="R713">
            <v>4</v>
          </cell>
          <cell r="S713">
            <v>4</v>
          </cell>
          <cell r="T713">
            <v>10.5</v>
          </cell>
          <cell r="U713">
            <v>8.5</v>
          </cell>
          <cell r="V713">
            <v>8.5</v>
          </cell>
          <cell r="W713">
            <v>12</v>
          </cell>
          <cell r="X713">
            <v>39.5</v>
          </cell>
        </row>
        <row r="714">
          <cell r="B714">
            <v>473</v>
          </cell>
          <cell r="C714">
            <v>26</v>
          </cell>
          <cell r="D714" t="str">
            <v>Непромышленные потребители НН</v>
          </cell>
          <cell r="E714">
            <v>1004</v>
          </cell>
          <cell r="F714">
            <v>1001</v>
          </cell>
          <cell r="G714">
            <v>0</v>
          </cell>
          <cell r="H714">
            <v>4</v>
          </cell>
          <cell r="I714">
            <v>3.5</v>
          </cell>
          <cell r="J714">
            <v>3</v>
          </cell>
          <cell r="K714">
            <v>3</v>
          </cell>
          <cell r="L714">
            <v>3</v>
          </cell>
          <cell r="M714">
            <v>2.5</v>
          </cell>
          <cell r="N714">
            <v>2.5</v>
          </cell>
          <cell r="O714">
            <v>3</v>
          </cell>
          <cell r="P714">
            <v>3</v>
          </cell>
          <cell r="Q714">
            <v>4</v>
          </cell>
          <cell r="R714">
            <v>4</v>
          </cell>
          <cell r="S714">
            <v>4</v>
          </cell>
          <cell r="T714">
            <v>10.5</v>
          </cell>
          <cell r="U714">
            <v>8.5</v>
          </cell>
          <cell r="V714">
            <v>8.5</v>
          </cell>
          <cell r="W714">
            <v>12</v>
          </cell>
          <cell r="X714">
            <v>39.5</v>
          </cell>
        </row>
        <row r="715">
          <cell r="B715">
            <v>0</v>
          </cell>
          <cell r="C715">
            <v>27</v>
          </cell>
          <cell r="D715" t="str">
            <v>Новый Абонент</v>
          </cell>
          <cell r="E715">
            <v>1007</v>
          </cell>
          <cell r="F715">
            <v>1012</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row>
        <row r="716">
          <cell r="B716">
            <v>473</v>
          </cell>
          <cell r="C716">
            <v>11</v>
          </cell>
          <cell r="D716" t="str">
            <v>Пром. до 750 кВА   ВН</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row>
        <row r="717">
          <cell r="B717">
            <v>474</v>
          </cell>
          <cell r="C717">
            <v>11</v>
          </cell>
          <cell r="D717" t="str">
            <v>Пром. до 750 кВА   ВН</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row>
        <row r="718">
          <cell r="B718">
            <v>0</v>
          </cell>
          <cell r="C718">
            <v>12</v>
          </cell>
          <cell r="D718" t="str">
            <v>ООО "Цирк-Сибирь"</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row>
        <row r="719">
          <cell r="B719">
            <v>474</v>
          </cell>
          <cell r="C719">
            <v>11</v>
          </cell>
          <cell r="D719" t="str">
            <v>Пром. до 750 кВА   ВН</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row>
        <row r="720">
          <cell r="B720">
            <v>475</v>
          </cell>
          <cell r="C720">
            <v>11</v>
          </cell>
          <cell r="D720" t="str">
            <v>Пром. до 750 кВА   ВН</v>
          </cell>
          <cell r="E720">
            <v>0</v>
          </cell>
          <cell r="F720">
            <v>0</v>
          </cell>
          <cell r="G720">
            <v>0</v>
          </cell>
          <cell r="H720">
            <v>1.95</v>
          </cell>
          <cell r="I720">
            <v>1.8</v>
          </cell>
          <cell r="J720">
            <v>1.9</v>
          </cell>
          <cell r="K720">
            <v>1.8</v>
          </cell>
          <cell r="L720">
            <v>1.6</v>
          </cell>
          <cell r="M720">
            <v>1.2</v>
          </cell>
          <cell r="N720">
            <v>1.5</v>
          </cell>
          <cell r="O720">
            <v>1.5</v>
          </cell>
          <cell r="P720">
            <v>1.8</v>
          </cell>
          <cell r="Q720">
            <v>2.1</v>
          </cell>
          <cell r="R720">
            <v>2.1</v>
          </cell>
          <cell r="S720">
            <v>2.1</v>
          </cell>
          <cell r="T720">
            <v>0</v>
          </cell>
          <cell r="U720">
            <v>0</v>
          </cell>
          <cell r="V720">
            <v>0</v>
          </cell>
          <cell r="W720">
            <v>0</v>
          </cell>
          <cell r="X720">
            <v>0</v>
          </cell>
        </row>
        <row r="721">
          <cell r="B721">
            <v>0</v>
          </cell>
          <cell r="C721">
            <v>12</v>
          </cell>
          <cell r="D721" t="str">
            <v>ООО "Перекрёсток"</v>
          </cell>
          <cell r="E721">
            <v>0</v>
          </cell>
          <cell r="F721">
            <v>0</v>
          </cell>
          <cell r="G721">
            <v>0</v>
          </cell>
          <cell r="H721">
            <v>1.95</v>
          </cell>
          <cell r="I721">
            <v>1.8</v>
          </cell>
          <cell r="J721">
            <v>1.9</v>
          </cell>
          <cell r="K721">
            <v>1.8</v>
          </cell>
          <cell r="L721">
            <v>1.6</v>
          </cell>
          <cell r="M721">
            <v>1.2</v>
          </cell>
          <cell r="N721">
            <v>1.5</v>
          </cell>
          <cell r="O721">
            <v>1.5</v>
          </cell>
          <cell r="P721">
            <v>1.8</v>
          </cell>
          <cell r="Q721">
            <v>2.1</v>
          </cell>
          <cell r="R721">
            <v>2.1</v>
          </cell>
          <cell r="S721">
            <v>2.1</v>
          </cell>
          <cell r="T721">
            <v>5.65</v>
          </cell>
          <cell r="U721">
            <v>4.6000000000000005</v>
          </cell>
          <cell r="V721">
            <v>4.8</v>
          </cell>
          <cell r="W721">
            <v>6.3000000000000007</v>
          </cell>
          <cell r="X721">
            <v>21.350000000000005</v>
          </cell>
        </row>
        <row r="722">
          <cell r="B722">
            <v>475</v>
          </cell>
          <cell r="C722">
            <v>15</v>
          </cell>
          <cell r="D722" t="str">
            <v>Пром. до 750 кВА   НН</v>
          </cell>
          <cell r="E722">
            <v>1007</v>
          </cell>
          <cell r="F722">
            <v>0</v>
          </cell>
          <cell r="G722">
            <v>0</v>
          </cell>
          <cell r="H722">
            <v>1.95</v>
          </cell>
          <cell r="I722">
            <v>1.8</v>
          </cell>
          <cell r="J722">
            <v>1.9</v>
          </cell>
          <cell r="K722">
            <v>1.8</v>
          </cell>
          <cell r="L722">
            <v>1.6</v>
          </cell>
          <cell r="M722">
            <v>1.2</v>
          </cell>
          <cell r="N722">
            <v>1.5</v>
          </cell>
          <cell r="O722">
            <v>1.5</v>
          </cell>
          <cell r="P722">
            <v>1.8</v>
          </cell>
          <cell r="Q722">
            <v>2.1</v>
          </cell>
          <cell r="R722">
            <v>2.1</v>
          </cell>
          <cell r="S722">
            <v>2.1</v>
          </cell>
          <cell r="T722">
            <v>5.65</v>
          </cell>
          <cell r="U722">
            <v>4.6000000000000005</v>
          </cell>
          <cell r="V722">
            <v>4.8</v>
          </cell>
          <cell r="W722">
            <v>6.3000000000000007</v>
          </cell>
          <cell r="X722">
            <v>21.350000000000005</v>
          </cell>
        </row>
        <row r="723">
          <cell r="B723">
            <v>476</v>
          </cell>
          <cell r="C723">
            <v>15</v>
          </cell>
          <cell r="D723" t="str">
            <v>Пром. до 750 кВА   НН</v>
          </cell>
          <cell r="E723">
            <v>1007</v>
          </cell>
          <cell r="F723">
            <v>0</v>
          </cell>
          <cell r="G723">
            <v>0</v>
          </cell>
          <cell r="H723">
            <v>1.95</v>
          </cell>
          <cell r="I723">
            <v>1.8</v>
          </cell>
          <cell r="J723">
            <v>1.9</v>
          </cell>
          <cell r="K723">
            <v>1.8</v>
          </cell>
          <cell r="L723">
            <v>1.6</v>
          </cell>
          <cell r="M723">
            <v>1.2</v>
          </cell>
          <cell r="N723">
            <v>1.5</v>
          </cell>
          <cell r="O723">
            <v>1.5</v>
          </cell>
          <cell r="P723">
            <v>1.8</v>
          </cell>
          <cell r="Q723">
            <v>2.1</v>
          </cell>
          <cell r="R723">
            <v>2.1</v>
          </cell>
          <cell r="S723">
            <v>2.1</v>
          </cell>
          <cell r="T723">
            <v>0</v>
          </cell>
          <cell r="U723">
            <v>0</v>
          </cell>
          <cell r="V723">
            <v>0</v>
          </cell>
          <cell r="W723">
            <v>0</v>
          </cell>
          <cell r="X723">
            <v>0</v>
          </cell>
        </row>
        <row r="724">
          <cell r="B724">
            <v>0</v>
          </cell>
          <cell r="C724">
            <v>12</v>
          </cell>
          <cell r="D724" t="str">
            <v>Новый Абонент</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row>
        <row r="725">
          <cell r="B725">
            <v>476</v>
          </cell>
          <cell r="C725">
            <v>11</v>
          </cell>
          <cell r="D725" t="str">
            <v>Пром. до 750 кВА   ВН</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row>
        <row r="726">
          <cell r="B726">
            <v>501</v>
          </cell>
          <cell r="C726">
            <v>11</v>
          </cell>
          <cell r="D726" t="str">
            <v>Пром. до 750 кВА   ВН</v>
          </cell>
          <cell r="E726">
            <v>0</v>
          </cell>
          <cell r="F726">
            <v>0</v>
          </cell>
          <cell r="G726">
            <v>0</v>
          </cell>
          <cell r="H726">
            <v>5</v>
          </cell>
          <cell r="I726">
            <v>3.5</v>
          </cell>
          <cell r="J726">
            <v>3</v>
          </cell>
          <cell r="K726">
            <v>3</v>
          </cell>
          <cell r="L726">
            <v>3</v>
          </cell>
          <cell r="M726">
            <v>3</v>
          </cell>
          <cell r="N726">
            <v>4</v>
          </cell>
          <cell r="O726">
            <v>3</v>
          </cell>
          <cell r="P726">
            <v>3</v>
          </cell>
          <cell r="Q726">
            <v>3</v>
          </cell>
          <cell r="R726">
            <v>3.5</v>
          </cell>
          <cell r="S726">
            <v>4</v>
          </cell>
          <cell r="T726">
            <v>0</v>
          </cell>
          <cell r="U726">
            <v>0</v>
          </cell>
          <cell r="V726">
            <v>0</v>
          </cell>
          <cell r="W726">
            <v>0</v>
          </cell>
          <cell r="X726">
            <v>0</v>
          </cell>
        </row>
        <row r="727">
          <cell r="B727">
            <v>0</v>
          </cell>
          <cell r="C727">
            <v>12</v>
          </cell>
          <cell r="D727" t="str">
            <v>ИП  Алиев А. И. О.</v>
          </cell>
          <cell r="E727">
            <v>0</v>
          </cell>
          <cell r="F727">
            <v>0</v>
          </cell>
          <cell r="G727">
            <v>0</v>
          </cell>
          <cell r="H727">
            <v>5</v>
          </cell>
          <cell r="I727">
            <v>3.5</v>
          </cell>
          <cell r="J727">
            <v>3</v>
          </cell>
          <cell r="K727">
            <v>3</v>
          </cell>
          <cell r="L727">
            <v>3</v>
          </cell>
          <cell r="M727">
            <v>3</v>
          </cell>
          <cell r="N727">
            <v>4</v>
          </cell>
          <cell r="O727">
            <v>3</v>
          </cell>
          <cell r="P727">
            <v>3</v>
          </cell>
          <cell r="Q727">
            <v>3</v>
          </cell>
          <cell r="R727">
            <v>3.5</v>
          </cell>
          <cell r="S727">
            <v>4</v>
          </cell>
          <cell r="T727">
            <v>11.5</v>
          </cell>
          <cell r="U727">
            <v>9</v>
          </cell>
          <cell r="V727">
            <v>10</v>
          </cell>
          <cell r="W727">
            <v>10.5</v>
          </cell>
          <cell r="X727">
            <v>41</v>
          </cell>
        </row>
        <row r="728">
          <cell r="B728">
            <v>501</v>
          </cell>
          <cell r="C728">
            <v>26</v>
          </cell>
          <cell r="D728" t="str">
            <v>Непромышленные потребители НН</v>
          </cell>
          <cell r="E728">
            <v>1007</v>
          </cell>
          <cell r="F728">
            <v>0</v>
          </cell>
          <cell r="G728">
            <v>0</v>
          </cell>
          <cell r="H728">
            <v>5</v>
          </cell>
          <cell r="I728">
            <v>3.5</v>
          </cell>
          <cell r="J728">
            <v>3</v>
          </cell>
          <cell r="K728">
            <v>3</v>
          </cell>
          <cell r="L728">
            <v>3</v>
          </cell>
          <cell r="M728">
            <v>3</v>
          </cell>
          <cell r="N728">
            <v>4</v>
          </cell>
          <cell r="O728">
            <v>3</v>
          </cell>
          <cell r="P728">
            <v>3</v>
          </cell>
          <cell r="Q728">
            <v>3</v>
          </cell>
          <cell r="R728">
            <v>3.5</v>
          </cell>
          <cell r="S728">
            <v>4</v>
          </cell>
          <cell r="T728">
            <v>11.5</v>
          </cell>
          <cell r="U728">
            <v>9</v>
          </cell>
          <cell r="V728">
            <v>10</v>
          </cell>
          <cell r="W728">
            <v>10.5</v>
          </cell>
          <cell r="X728">
            <v>41</v>
          </cell>
        </row>
        <row r="729">
          <cell r="B729">
            <v>502</v>
          </cell>
          <cell r="C729">
            <v>26</v>
          </cell>
          <cell r="D729" t="str">
            <v>Непромышленные потребители НН</v>
          </cell>
          <cell r="E729">
            <v>1007</v>
          </cell>
          <cell r="F729">
            <v>0</v>
          </cell>
          <cell r="G729">
            <v>0</v>
          </cell>
          <cell r="H729">
            <v>5</v>
          </cell>
          <cell r="I729">
            <v>3.5</v>
          </cell>
          <cell r="J729">
            <v>3</v>
          </cell>
          <cell r="K729">
            <v>3</v>
          </cell>
          <cell r="L729">
            <v>3</v>
          </cell>
          <cell r="M729">
            <v>3</v>
          </cell>
          <cell r="N729">
            <v>4</v>
          </cell>
          <cell r="O729">
            <v>3</v>
          </cell>
          <cell r="P729">
            <v>3</v>
          </cell>
          <cell r="Q729">
            <v>3</v>
          </cell>
          <cell r="R729">
            <v>3.5</v>
          </cell>
          <cell r="S729">
            <v>4</v>
          </cell>
          <cell r="T729">
            <v>0</v>
          </cell>
          <cell r="U729">
            <v>0</v>
          </cell>
          <cell r="V729">
            <v>0</v>
          </cell>
          <cell r="W729">
            <v>0</v>
          </cell>
          <cell r="X729">
            <v>0</v>
          </cell>
        </row>
        <row r="730">
          <cell r="B730">
            <v>0</v>
          </cell>
          <cell r="C730">
            <v>12</v>
          </cell>
          <cell r="D730" t="str">
            <v>ИП  Вердиев Г.М.</v>
          </cell>
          <cell r="E730">
            <v>0</v>
          </cell>
          <cell r="F730">
            <v>0</v>
          </cell>
          <cell r="G730">
            <v>0</v>
          </cell>
          <cell r="H730">
            <v>4</v>
          </cell>
          <cell r="I730">
            <v>4</v>
          </cell>
          <cell r="J730">
            <v>3</v>
          </cell>
          <cell r="K730">
            <v>3</v>
          </cell>
          <cell r="L730">
            <v>2</v>
          </cell>
          <cell r="M730">
            <v>0.5</v>
          </cell>
          <cell r="N730">
            <v>0.5</v>
          </cell>
          <cell r="O730">
            <v>0.5</v>
          </cell>
          <cell r="P730">
            <v>0.5</v>
          </cell>
          <cell r="Q730">
            <v>1</v>
          </cell>
          <cell r="R730">
            <v>2</v>
          </cell>
          <cell r="S730">
            <v>3</v>
          </cell>
          <cell r="T730">
            <v>11</v>
          </cell>
          <cell r="U730">
            <v>5.5</v>
          </cell>
          <cell r="V730">
            <v>1.5</v>
          </cell>
          <cell r="W730">
            <v>6</v>
          </cell>
          <cell r="X730">
            <v>24</v>
          </cell>
        </row>
        <row r="731">
          <cell r="B731">
            <v>502</v>
          </cell>
          <cell r="C731">
            <v>26</v>
          </cell>
          <cell r="D731" t="str">
            <v>Непромышленные потребители НН</v>
          </cell>
          <cell r="E731">
            <v>1007</v>
          </cell>
          <cell r="F731">
            <v>0</v>
          </cell>
          <cell r="G731">
            <v>0</v>
          </cell>
          <cell r="H731">
            <v>4</v>
          </cell>
          <cell r="I731">
            <v>4</v>
          </cell>
          <cell r="J731">
            <v>3</v>
          </cell>
          <cell r="K731">
            <v>3</v>
          </cell>
          <cell r="L731">
            <v>2</v>
          </cell>
          <cell r="M731">
            <v>0.5</v>
          </cell>
          <cell r="N731">
            <v>0.5</v>
          </cell>
          <cell r="O731">
            <v>0.5</v>
          </cell>
          <cell r="P731">
            <v>0.5</v>
          </cell>
          <cell r="Q731">
            <v>1</v>
          </cell>
          <cell r="R731">
            <v>2</v>
          </cell>
          <cell r="S731">
            <v>3</v>
          </cell>
          <cell r="T731">
            <v>11</v>
          </cell>
          <cell r="U731">
            <v>5.5</v>
          </cell>
          <cell r="V731">
            <v>1.5</v>
          </cell>
          <cell r="W731">
            <v>6</v>
          </cell>
          <cell r="X731">
            <v>24</v>
          </cell>
        </row>
        <row r="732">
          <cell r="B732">
            <v>503</v>
          </cell>
          <cell r="C732">
            <v>26</v>
          </cell>
          <cell r="D732" t="str">
            <v>Непромышленные потребители НН</v>
          </cell>
          <cell r="E732">
            <v>1007</v>
          </cell>
          <cell r="F732">
            <v>0</v>
          </cell>
          <cell r="G732">
            <v>0</v>
          </cell>
          <cell r="H732">
            <v>4</v>
          </cell>
          <cell r="I732">
            <v>4</v>
          </cell>
          <cell r="J732">
            <v>3</v>
          </cell>
          <cell r="K732">
            <v>3</v>
          </cell>
          <cell r="L732">
            <v>2</v>
          </cell>
          <cell r="M732">
            <v>0.5</v>
          </cell>
          <cell r="N732">
            <v>0.5</v>
          </cell>
          <cell r="O732">
            <v>0.5</v>
          </cell>
          <cell r="P732">
            <v>0.5</v>
          </cell>
          <cell r="Q732">
            <v>1</v>
          </cell>
          <cell r="R732">
            <v>2</v>
          </cell>
          <cell r="S732">
            <v>3</v>
          </cell>
          <cell r="T732">
            <v>0</v>
          </cell>
          <cell r="U732">
            <v>0</v>
          </cell>
          <cell r="V732">
            <v>0</v>
          </cell>
          <cell r="W732">
            <v>0</v>
          </cell>
          <cell r="X732">
            <v>0</v>
          </cell>
        </row>
        <row r="733">
          <cell r="B733">
            <v>0</v>
          </cell>
          <cell r="C733">
            <v>12</v>
          </cell>
          <cell r="D733" t="str">
            <v>ИП  Габдуллин Ф. Л.</v>
          </cell>
          <cell r="E733">
            <v>0</v>
          </cell>
          <cell r="F733">
            <v>0</v>
          </cell>
          <cell r="G733">
            <v>0</v>
          </cell>
          <cell r="H733">
            <v>2.35</v>
          </cell>
          <cell r="I733">
            <v>1.3</v>
          </cell>
          <cell r="J733">
            <v>1</v>
          </cell>
          <cell r="K733">
            <v>1</v>
          </cell>
          <cell r="L733">
            <v>0.9</v>
          </cell>
          <cell r="M733">
            <v>0.9</v>
          </cell>
          <cell r="N733">
            <v>0.6</v>
          </cell>
          <cell r="O733">
            <v>0.6</v>
          </cell>
          <cell r="P733">
            <v>0.7</v>
          </cell>
          <cell r="Q733">
            <v>0.9</v>
          </cell>
          <cell r="R733">
            <v>1</v>
          </cell>
          <cell r="S733">
            <v>1.5</v>
          </cell>
          <cell r="T733">
            <v>4.6500000000000004</v>
          </cell>
          <cell r="U733">
            <v>2.8</v>
          </cell>
          <cell r="V733">
            <v>1.9</v>
          </cell>
          <cell r="W733">
            <v>3.4</v>
          </cell>
          <cell r="X733">
            <v>12.75</v>
          </cell>
        </row>
        <row r="734">
          <cell r="B734">
            <v>503</v>
          </cell>
          <cell r="C734">
            <v>23</v>
          </cell>
          <cell r="D734" t="str">
            <v>Непромышленные потребители СН2</v>
          </cell>
          <cell r="E734">
            <v>1007</v>
          </cell>
          <cell r="F734">
            <v>0</v>
          </cell>
          <cell r="G734">
            <v>0</v>
          </cell>
          <cell r="H734">
            <v>2.35</v>
          </cell>
          <cell r="I734">
            <v>1.3</v>
          </cell>
          <cell r="J734">
            <v>1</v>
          </cell>
          <cell r="K734">
            <v>1</v>
          </cell>
          <cell r="L734">
            <v>0.9</v>
          </cell>
          <cell r="M734">
            <v>0.9</v>
          </cell>
          <cell r="N734">
            <v>0.6</v>
          </cell>
          <cell r="O734">
            <v>0.6</v>
          </cell>
          <cell r="P734">
            <v>0.7</v>
          </cell>
          <cell r="Q734">
            <v>0.9</v>
          </cell>
          <cell r="R734">
            <v>1</v>
          </cell>
          <cell r="S734">
            <v>1.5</v>
          </cell>
          <cell r="T734">
            <v>4.6500000000000004</v>
          </cell>
          <cell r="U734">
            <v>2.8</v>
          </cell>
          <cell r="V734">
            <v>1.9</v>
          </cell>
          <cell r="W734">
            <v>3.4</v>
          </cell>
          <cell r="X734">
            <v>12.75</v>
          </cell>
        </row>
        <row r="735">
          <cell r="B735">
            <v>504</v>
          </cell>
          <cell r="C735">
            <v>23</v>
          </cell>
          <cell r="D735" t="str">
            <v>Непромышленные потребители СН2</v>
          </cell>
          <cell r="E735">
            <v>1007</v>
          </cell>
          <cell r="F735">
            <v>0</v>
          </cell>
          <cell r="G735">
            <v>0</v>
          </cell>
          <cell r="H735">
            <v>2.35</v>
          </cell>
          <cell r="I735">
            <v>1.3</v>
          </cell>
          <cell r="J735">
            <v>1</v>
          </cell>
          <cell r="K735">
            <v>1</v>
          </cell>
          <cell r="L735">
            <v>0.9</v>
          </cell>
          <cell r="M735">
            <v>0.9</v>
          </cell>
          <cell r="N735">
            <v>0.6</v>
          </cell>
          <cell r="O735">
            <v>0.6</v>
          </cell>
          <cell r="P735">
            <v>0.7</v>
          </cell>
          <cell r="Q735">
            <v>0.9</v>
          </cell>
          <cell r="R735">
            <v>1</v>
          </cell>
          <cell r="S735">
            <v>1.5</v>
          </cell>
          <cell r="T735">
            <v>0</v>
          </cell>
          <cell r="U735">
            <v>0</v>
          </cell>
          <cell r="V735">
            <v>0</v>
          </cell>
          <cell r="W735">
            <v>0</v>
          </cell>
          <cell r="X735">
            <v>0</v>
          </cell>
        </row>
        <row r="736">
          <cell r="B736">
            <v>0</v>
          </cell>
          <cell r="C736">
            <v>27</v>
          </cell>
          <cell r="D736" t="str">
            <v>ИП  Маркевич М.В.</v>
          </cell>
          <cell r="E736">
            <v>0</v>
          </cell>
          <cell r="F736">
            <v>0</v>
          </cell>
          <cell r="G736">
            <v>0</v>
          </cell>
          <cell r="H736">
            <v>4.6000000000000005</v>
          </cell>
          <cell r="I736">
            <v>4.8</v>
          </cell>
          <cell r="J736">
            <v>3.3</v>
          </cell>
          <cell r="K736">
            <v>3.6</v>
          </cell>
          <cell r="L736">
            <v>2</v>
          </cell>
          <cell r="M736">
            <v>2.3000000000000003</v>
          </cell>
          <cell r="N736">
            <v>2.1</v>
          </cell>
          <cell r="O736">
            <v>2.3000000000000003</v>
          </cell>
          <cell r="P736">
            <v>2.5</v>
          </cell>
          <cell r="Q736">
            <v>2.5999999999999996</v>
          </cell>
          <cell r="R736">
            <v>3.9000000000000004</v>
          </cell>
          <cell r="S736">
            <v>4.5</v>
          </cell>
          <cell r="T736">
            <v>12.7</v>
          </cell>
          <cell r="U736">
            <v>7.9</v>
          </cell>
          <cell r="V736">
            <v>6.9</v>
          </cell>
          <cell r="W736">
            <v>11</v>
          </cell>
          <cell r="X736">
            <v>38.5</v>
          </cell>
        </row>
        <row r="737">
          <cell r="B737">
            <v>504</v>
          </cell>
          <cell r="C737">
            <v>26</v>
          </cell>
          <cell r="D737" t="str">
            <v>Непромышленные потребители НН</v>
          </cell>
          <cell r="E737">
            <v>1007</v>
          </cell>
          <cell r="F737">
            <v>0</v>
          </cell>
          <cell r="G737">
            <v>0</v>
          </cell>
          <cell r="H737">
            <v>4.6000000000000005</v>
          </cell>
          <cell r="I737">
            <v>4.8</v>
          </cell>
          <cell r="J737">
            <v>3.3</v>
          </cell>
          <cell r="K737">
            <v>3.6</v>
          </cell>
          <cell r="L737">
            <v>2</v>
          </cell>
          <cell r="M737">
            <v>2.3000000000000003</v>
          </cell>
          <cell r="N737">
            <v>2.1</v>
          </cell>
          <cell r="O737">
            <v>2.3000000000000003</v>
          </cell>
          <cell r="P737">
            <v>2.5</v>
          </cell>
          <cell r="Q737">
            <v>2.5999999999999996</v>
          </cell>
          <cell r="R737">
            <v>3.9000000000000004</v>
          </cell>
          <cell r="S737">
            <v>4.5</v>
          </cell>
          <cell r="T737">
            <v>12.7</v>
          </cell>
          <cell r="U737">
            <v>7.9</v>
          </cell>
          <cell r="V737">
            <v>6.9</v>
          </cell>
          <cell r="W737">
            <v>11</v>
          </cell>
          <cell r="X737">
            <v>38.5</v>
          </cell>
        </row>
        <row r="738">
          <cell r="B738">
            <v>476</v>
          </cell>
          <cell r="C738">
            <v>26</v>
          </cell>
          <cell r="D738" t="str">
            <v>Непромышленные потребители НН</v>
          </cell>
          <cell r="E738">
            <v>1007</v>
          </cell>
          <cell r="F738">
            <v>1012</v>
          </cell>
          <cell r="G738">
            <v>0</v>
          </cell>
          <cell r="H738">
            <v>0.7</v>
          </cell>
          <cell r="I738">
            <v>0.8</v>
          </cell>
          <cell r="J738">
            <v>0.6</v>
          </cell>
          <cell r="K738">
            <v>0.8</v>
          </cell>
          <cell r="L738">
            <v>0.6</v>
          </cell>
          <cell r="M738">
            <v>0.8</v>
          </cell>
          <cell r="N738">
            <v>0.7</v>
          </cell>
          <cell r="O738">
            <v>0.6</v>
          </cell>
          <cell r="P738">
            <v>0.8</v>
          </cell>
          <cell r="Q738">
            <v>0.6</v>
          </cell>
          <cell r="R738">
            <v>0.7</v>
          </cell>
          <cell r="S738">
            <v>1</v>
          </cell>
          <cell r="T738">
            <v>2.1</v>
          </cell>
          <cell r="U738">
            <v>2.2000000000000002</v>
          </cell>
          <cell r="V738">
            <v>2.0999999999999996</v>
          </cell>
          <cell r="W738">
            <v>2.2999999999999998</v>
          </cell>
          <cell r="X738">
            <v>8.6999999999999993</v>
          </cell>
        </row>
        <row r="739">
          <cell r="B739">
            <v>505</v>
          </cell>
          <cell r="C739">
            <v>28</v>
          </cell>
          <cell r="D739" t="str">
            <v>Непромышленные потребители НН</v>
          </cell>
          <cell r="E739">
            <v>1004</v>
          </cell>
          <cell r="F739">
            <v>0</v>
          </cell>
          <cell r="G739">
            <v>0</v>
          </cell>
          <cell r="H739">
            <v>3</v>
          </cell>
          <cell r="I739">
            <v>2.7</v>
          </cell>
          <cell r="J739">
            <v>1.9</v>
          </cell>
          <cell r="K739">
            <v>2.2000000000000002</v>
          </cell>
          <cell r="L739">
            <v>1</v>
          </cell>
          <cell r="M739">
            <v>1.1000000000000001</v>
          </cell>
          <cell r="N739">
            <v>1</v>
          </cell>
          <cell r="O739">
            <v>1.1000000000000001</v>
          </cell>
          <cell r="P739">
            <v>1.1000000000000001</v>
          </cell>
          <cell r="Q739">
            <v>1.3</v>
          </cell>
          <cell r="R739">
            <v>2.2000000000000002</v>
          </cell>
          <cell r="S739">
            <v>2.1</v>
          </cell>
          <cell r="T739">
            <v>7.6</v>
          </cell>
          <cell r="U739">
            <v>4.3000000000000007</v>
          </cell>
          <cell r="V739">
            <v>3.2</v>
          </cell>
          <cell r="W739">
            <v>5.6</v>
          </cell>
          <cell r="X739">
            <v>20.7</v>
          </cell>
        </row>
        <row r="740">
          <cell r="B740">
            <v>0</v>
          </cell>
          <cell r="C740">
            <v>27</v>
          </cell>
          <cell r="D740" t="str">
            <v>ИП  Якунин А. Н.</v>
          </cell>
          <cell r="E740">
            <v>1007</v>
          </cell>
          <cell r="F740">
            <v>1012</v>
          </cell>
          <cell r="G740">
            <v>0</v>
          </cell>
          <cell r="H740">
            <v>8</v>
          </cell>
          <cell r="I740">
            <v>7</v>
          </cell>
          <cell r="J740">
            <v>7</v>
          </cell>
          <cell r="K740">
            <v>6</v>
          </cell>
          <cell r="L740">
            <v>2.4900000000000002</v>
          </cell>
          <cell r="M740">
            <v>2.0299999999999998</v>
          </cell>
          <cell r="N740">
            <v>2.0299999999999998</v>
          </cell>
          <cell r="O740">
            <v>4.28</v>
          </cell>
          <cell r="P740">
            <v>2.86</v>
          </cell>
          <cell r="Q740">
            <v>7</v>
          </cell>
          <cell r="R740">
            <v>7</v>
          </cell>
          <cell r="S740">
            <v>8</v>
          </cell>
          <cell r="T740">
            <v>22</v>
          </cell>
          <cell r="U740">
            <v>10.52</v>
          </cell>
          <cell r="V740">
            <v>9.17</v>
          </cell>
          <cell r="W740">
            <v>22</v>
          </cell>
          <cell r="X740">
            <v>63.690000000000005</v>
          </cell>
        </row>
        <row r="741">
          <cell r="B741">
            <v>505</v>
          </cell>
          <cell r="C741">
            <v>23</v>
          </cell>
          <cell r="D741" t="str">
            <v>Непромышленные потребители СН2</v>
          </cell>
          <cell r="E741">
            <v>1007</v>
          </cell>
          <cell r="F741">
            <v>0</v>
          </cell>
          <cell r="G741">
            <v>0</v>
          </cell>
          <cell r="H741">
            <v>8</v>
          </cell>
          <cell r="I741">
            <v>7</v>
          </cell>
          <cell r="J741">
            <v>7</v>
          </cell>
          <cell r="K741">
            <v>6</v>
          </cell>
          <cell r="L741">
            <v>2.4900000000000002</v>
          </cell>
          <cell r="M741">
            <v>2.0299999999999998</v>
          </cell>
          <cell r="N741">
            <v>2.0299999999999998</v>
          </cell>
          <cell r="O741">
            <v>4.28</v>
          </cell>
          <cell r="P741">
            <v>2.86</v>
          </cell>
          <cell r="Q741">
            <v>7</v>
          </cell>
          <cell r="R741">
            <v>7</v>
          </cell>
          <cell r="S741">
            <v>8</v>
          </cell>
          <cell r="T741">
            <v>22</v>
          </cell>
          <cell r="U741">
            <v>10.52</v>
          </cell>
          <cell r="V741">
            <v>9.17</v>
          </cell>
          <cell r="W741">
            <v>22</v>
          </cell>
          <cell r="X741">
            <v>63.690000000000005</v>
          </cell>
        </row>
        <row r="742">
          <cell r="B742">
            <v>506</v>
          </cell>
          <cell r="C742">
            <v>23</v>
          </cell>
          <cell r="D742" t="str">
            <v>Непромышленные потребители СН2</v>
          </cell>
          <cell r="E742">
            <v>1007</v>
          </cell>
          <cell r="F742">
            <v>0</v>
          </cell>
          <cell r="G742">
            <v>0</v>
          </cell>
          <cell r="H742">
            <v>8</v>
          </cell>
          <cell r="I742">
            <v>7</v>
          </cell>
          <cell r="J742">
            <v>7</v>
          </cell>
          <cell r="K742">
            <v>6</v>
          </cell>
          <cell r="L742">
            <v>2.4900000000000002</v>
          </cell>
          <cell r="M742">
            <v>2.0299999999999998</v>
          </cell>
          <cell r="N742">
            <v>2.0299999999999998</v>
          </cell>
          <cell r="O742">
            <v>4.28</v>
          </cell>
          <cell r="P742">
            <v>2.86</v>
          </cell>
          <cell r="Q742">
            <v>7</v>
          </cell>
          <cell r="R742">
            <v>7</v>
          </cell>
          <cell r="S742">
            <v>8</v>
          </cell>
          <cell r="T742">
            <v>0</v>
          </cell>
          <cell r="U742">
            <v>0</v>
          </cell>
          <cell r="V742">
            <v>0</v>
          </cell>
          <cell r="W742">
            <v>0</v>
          </cell>
          <cell r="X742">
            <v>0</v>
          </cell>
        </row>
        <row r="743">
          <cell r="B743">
            <v>0</v>
          </cell>
          <cell r="C743">
            <v>12</v>
          </cell>
          <cell r="D743" t="str">
            <v>ИП Марченко М. В.</v>
          </cell>
          <cell r="E743">
            <v>0</v>
          </cell>
          <cell r="F743">
            <v>0</v>
          </cell>
          <cell r="G743">
            <v>0</v>
          </cell>
          <cell r="H743">
            <v>0.3</v>
          </cell>
          <cell r="I743">
            <v>0.3</v>
          </cell>
          <cell r="J743">
            <v>0.3</v>
          </cell>
          <cell r="K743">
            <v>0.3</v>
          </cell>
          <cell r="L743">
            <v>0.3</v>
          </cell>
          <cell r="M743">
            <v>0.3</v>
          </cell>
          <cell r="N743">
            <v>0.3</v>
          </cell>
          <cell r="O743">
            <v>0.3</v>
          </cell>
          <cell r="P743">
            <v>0.3</v>
          </cell>
          <cell r="Q743">
            <v>0.3</v>
          </cell>
          <cell r="R743">
            <v>0.3</v>
          </cell>
          <cell r="S743">
            <v>0.3</v>
          </cell>
          <cell r="T743">
            <v>0.89999999999999991</v>
          </cell>
          <cell r="U743">
            <v>0.89999999999999991</v>
          </cell>
          <cell r="V743">
            <v>0.89999999999999991</v>
          </cell>
          <cell r="W743">
            <v>0.89999999999999991</v>
          </cell>
          <cell r="X743">
            <v>3.5999999999999992</v>
          </cell>
        </row>
        <row r="744">
          <cell r="B744">
            <v>506</v>
          </cell>
          <cell r="C744">
            <v>26</v>
          </cell>
          <cell r="D744" t="str">
            <v>Непромышленные потребители НН</v>
          </cell>
          <cell r="E744">
            <v>1004</v>
          </cell>
          <cell r="F744">
            <v>1012</v>
          </cell>
          <cell r="G744">
            <v>0</v>
          </cell>
          <cell r="H744">
            <v>0.3</v>
          </cell>
          <cell r="I744">
            <v>0.3</v>
          </cell>
          <cell r="J744">
            <v>0.3</v>
          </cell>
          <cell r="K744">
            <v>0.3</v>
          </cell>
          <cell r="L744">
            <v>0.3</v>
          </cell>
          <cell r="M744">
            <v>0.3</v>
          </cell>
          <cell r="N744">
            <v>0.3</v>
          </cell>
          <cell r="O744">
            <v>0.3</v>
          </cell>
          <cell r="P744">
            <v>0.3</v>
          </cell>
          <cell r="Q744">
            <v>0.3</v>
          </cell>
          <cell r="R744">
            <v>0.3</v>
          </cell>
          <cell r="S744">
            <v>0.3</v>
          </cell>
          <cell r="T744">
            <v>0.89999999999999991</v>
          </cell>
          <cell r="U744">
            <v>0.89999999999999991</v>
          </cell>
          <cell r="V744">
            <v>0.89999999999999991</v>
          </cell>
          <cell r="W744">
            <v>0.89999999999999991</v>
          </cell>
          <cell r="X744">
            <v>3.5999999999999992</v>
          </cell>
        </row>
        <row r="745">
          <cell r="B745">
            <v>507</v>
          </cell>
          <cell r="C745">
            <v>26</v>
          </cell>
          <cell r="D745" t="str">
            <v>Непромышленные потребители НН</v>
          </cell>
          <cell r="E745">
            <v>1004</v>
          </cell>
          <cell r="F745">
            <v>1012</v>
          </cell>
          <cell r="G745">
            <v>0</v>
          </cell>
          <cell r="H745">
            <v>0.3</v>
          </cell>
          <cell r="I745">
            <v>0.3</v>
          </cell>
          <cell r="J745">
            <v>0.3</v>
          </cell>
          <cell r="K745">
            <v>0.3</v>
          </cell>
          <cell r="L745">
            <v>0.3</v>
          </cell>
          <cell r="M745">
            <v>0.3</v>
          </cell>
          <cell r="N745">
            <v>0.3</v>
          </cell>
          <cell r="O745">
            <v>0.3</v>
          </cell>
          <cell r="P745">
            <v>0.3</v>
          </cell>
          <cell r="Q745">
            <v>0.3</v>
          </cell>
          <cell r="R745">
            <v>0.3</v>
          </cell>
          <cell r="S745">
            <v>0.3</v>
          </cell>
          <cell r="T745">
            <v>0</v>
          </cell>
          <cell r="U745">
            <v>0</v>
          </cell>
          <cell r="V745">
            <v>0</v>
          </cell>
          <cell r="W745">
            <v>0</v>
          </cell>
          <cell r="X745">
            <v>0</v>
          </cell>
        </row>
        <row r="746">
          <cell r="B746">
            <v>0</v>
          </cell>
          <cell r="C746">
            <v>12</v>
          </cell>
          <cell r="D746" t="str">
            <v>ИП Аливердиев Т.Г.о.</v>
          </cell>
          <cell r="E746">
            <v>0</v>
          </cell>
          <cell r="F746">
            <v>0</v>
          </cell>
          <cell r="G746">
            <v>0</v>
          </cell>
          <cell r="H746">
            <v>11.85</v>
          </cell>
          <cell r="I746">
            <v>11.4</v>
          </cell>
          <cell r="J746">
            <v>11.85</v>
          </cell>
          <cell r="K746">
            <v>11.7</v>
          </cell>
          <cell r="L746">
            <v>11.85</v>
          </cell>
          <cell r="M746">
            <v>11.7</v>
          </cell>
          <cell r="N746">
            <v>11.85</v>
          </cell>
          <cell r="O746">
            <v>11.85</v>
          </cell>
          <cell r="P746">
            <v>11.7</v>
          </cell>
          <cell r="Q746">
            <v>11.85</v>
          </cell>
          <cell r="R746">
            <v>11.7</v>
          </cell>
          <cell r="S746">
            <v>11.85</v>
          </cell>
          <cell r="T746">
            <v>35.1</v>
          </cell>
          <cell r="U746">
            <v>35.25</v>
          </cell>
          <cell r="V746">
            <v>35.4</v>
          </cell>
          <cell r="W746">
            <v>35.4</v>
          </cell>
          <cell r="X746">
            <v>141.14999999999998</v>
          </cell>
        </row>
        <row r="747">
          <cell r="B747">
            <v>507</v>
          </cell>
          <cell r="C747">
            <v>26</v>
          </cell>
          <cell r="D747" t="str">
            <v>Непромышленные потребители НН</v>
          </cell>
          <cell r="E747">
            <v>1001</v>
          </cell>
          <cell r="F747">
            <v>0</v>
          </cell>
          <cell r="G747">
            <v>0</v>
          </cell>
          <cell r="H747">
            <v>1.5</v>
          </cell>
          <cell r="I747">
            <v>1.4</v>
          </cell>
          <cell r="J747">
            <v>1.5</v>
          </cell>
          <cell r="K747">
            <v>1.5</v>
          </cell>
          <cell r="L747">
            <v>1.5</v>
          </cell>
          <cell r="M747">
            <v>1.5</v>
          </cell>
          <cell r="N747">
            <v>1.5</v>
          </cell>
          <cell r="O747">
            <v>1.5</v>
          </cell>
          <cell r="P747">
            <v>1.5</v>
          </cell>
          <cell r="Q747">
            <v>1.5</v>
          </cell>
          <cell r="R747">
            <v>1.5</v>
          </cell>
          <cell r="S747">
            <v>1.5</v>
          </cell>
          <cell r="T747">
            <v>4.4000000000000004</v>
          </cell>
          <cell r="U747">
            <v>4.5</v>
          </cell>
          <cell r="V747">
            <v>4.5</v>
          </cell>
          <cell r="W747">
            <v>4.5</v>
          </cell>
          <cell r="X747">
            <v>17.899999999999999</v>
          </cell>
        </row>
        <row r="748">
          <cell r="C748">
            <v>26</v>
          </cell>
          <cell r="D748" t="str">
            <v>Непромышленные потребители НН</v>
          </cell>
          <cell r="E748">
            <v>1001</v>
          </cell>
          <cell r="F748">
            <v>0</v>
          </cell>
          <cell r="G748">
            <v>0</v>
          </cell>
          <cell r="H748">
            <v>1.5</v>
          </cell>
          <cell r="I748">
            <v>1.4</v>
          </cell>
          <cell r="J748">
            <v>1.5</v>
          </cell>
          <cell r="K748">
            <v>1.5</v>
          </cell>
          <cell r="L748">
            <v>1.5</v>
          </cell>
          <cell r="M748">
            <v>1.5</v>
          </cell>
          <cell r="N748">
            <v>1.5</v>
          </cell>
          <cell r="O748">
            <v>1.5</v>
          </cell>
          <cell r="P748">
            <v>1.5</v>
          </cell>
          <cell r="Q748">
            <v>1.5</v>
          </cell>
          <cell r="R748">
            <v>1.5</v>
          </cell>
          <cell r="S748">
            <v>1.5</v>
          </cell>
          <cell r="T748">
            <v>4.4000000000000004</v>
          </cell>
          <cell r="U748">
            <v>4.5</v>
          </cell>
          <cell r="V748">
            <v>4.5</v>
          </cell>
          <cell r="W748">
            <v>4.5</v>
          </cell>
          <cell r="X748">
            <v>17.899999999999999</v>
          </cell>
        </row>
        <row r="749">
          <cell r="B749">
            <v>508</v>
          </cell>
          <cell r="C749">
            <v>27</v>
          </cell>
          <cell r="D749" t="str">
            <v>Непромышленные потребители НН</v>
          </cell>
          <cell r="E749">
            <v>1007</v>
          </cell>
          <cell r="F749">
            <v>1004</v>
          </cell>
          <cell r="G749">
            <v>0</v>
          </cell>
          <cell r="H749">
            <v>4.3499999999999996</v>
          </cell>
          <cell r="I749">
            <v>4</v>
          </cell>
          <cell r="J749">
            <v>4.3499999999999996</v>
          </cell>
          <cell r="K749">
            <v>4.2</v>
          </cell>
          <cell r="L749">
            <v>4.3499999999999996</v>
          </cell>
          <cell r="M749">
            <v>4.2</v>
          </cell>
          <cell r="N749">
            <v>4.3499999999999996</v>
          </cell>
          <cell r="O749">
            <v>4.3499999999999996</v>
          </cell>
          <cell r="P749">
            <v>4.2</v>
          </cell>
          <cell r="Q749">
            <v>4.3499999999999996</v>
          </cell>
          <cell r="R749">
            <v>4.2</v>
          </cell>
          <cell r="S749">
            <v>4.3499999999999996</v>
          </cell>
          <cell r="T749">
            <v>12.7</v>
          </cell>
          <cell r="U749">
            <v>12.75</v>
          </cell>
          <cell r="V749">
            <v>12.899999999999999</v>
          </cell>
          <cell r="W749">
            <v>12.9</v>
          </cell>
          <cell r="X749">
            <v>51.250000000000007</v>
          </cell>
        </row>
        <row r="750">
          <cell r="B750">
            <v>0</v>
          </cell>
          <cell r="C750">
            <v>28</v>
          </cell>
          <cell r="D750" t="str">
            <v>ИП Мурчич И. А.</v>
          </cell>
          <cell r="E750">
            <v>1007</v>
          </cell>
          <cell r="F750">
            <v>1012</v>
          </cell>
          <cell r="G750">
            <v>0</v>
          </cell>
          <cell r="H750">
            <v>0.3</v>
          </cell>
          <cell r="I750">
            <v>0.3</v>
          </cell>
          <cell r="J750">
            <v>0.3</v>
          </cell>
          <cell r="K750">
            <v>0.3</v>
          </cell>
          <cell r="L750">
            <v>0.3</v>
          </cell>
          <cell r="M750">
            <v>0</v>
          </cell>
          <cell r="N750">
            <v>0</v>
          </cell>
          <cell r="O750">
            <v>0.3</v>
          </cell>
          <cell r="P750">
            <v>0.3</v>
          </cell>
          <cell r="Q750">
            <v>0.3</v>
          </cell>
          <cell r="R750">
            <v>0.3</v>
          </cell>
          <cell r="S750">
            <v>0.3</v>
          </cell>
          <cell r="T750">
            <v>0.89999999999999991</v>
          </cell>
          <cell r="U750">
            <v>0.6</v>
          </cell>
          <cell r="V750">
            <v>0.6</v>
          </cell>
          <cell r="W750">
            <v>0.89999999999999991</v>
          </cell>
          <cell r="X750">
            <v>2.9999999999999996</v>
          </cell>
        </row>
        <row r="751">
          <cell r="B751">
            <v>508</v>
          </cell>
          <cell r="C751">
            <v>26</v>
          </cell>
          <cell r="D751" t="str">
            <v>Непромышленные потребители НН</v>
          </cell>
          <cell r="E751">
            <v>1004</v>
          </cell>
          <cell r="F751">
            <v>1012</v>
          </cell>
          <cell r="G751">
            <v>0</v>
          </cell>
          <cell r="H751">
            <v>0.3</v>
          </cell>
          <cell r="I751">
            <v>0.3</v>
          </cell>
          <cell r="J751">
            <v>0.3</v>
          </cell>
          <cell r="K751">
            <v>0.3</v>
          </cell>
          <cell r="L751">
            <v>0.3</v>
          </cell>
          <cell r="M751">
            <v>0</v>
          </cell>
          <cell r="N751">
            <v>0</v>
          </cell>
          <cell r="O751">
            <v>0.3</v>
          </cell>
          <cell r="P751">
            <v>0.3</v>
          </cell>
          <cell r="Q751">
            <v>0.3</v>
          </cell>
          <cell r="R751">
            <v>0.3</v>
          </cell>
          <cell r="S751">
            <v>0.3</v>
          </cell>
          <cell r="T751">
            <v>0.89999999999999991</v>
          </cell>
          <cell r="U751">
            <v>0.6</v>
          </cell>
          <cell r="V751">
            <v>0.6</v>
          </cell>
          <cell r="W751">
            <v>0.89999999999999991</v>
          </cell>
          <cell r="X751">
            <v>2.9999999999999996</v>
          </cell>
        </row>
        <row r="752">
          <cell r="B752">
            <v>509</v>
          </cell>
          <cell r="C752">
            <v>26</v>
          </cell>
          <cell r="D752" t="str">
            <v>Непромышленные потребители НН</v>
          </cell>
          <cell r="E752">
            <v>1004</v>
          </cell>
          <cell r="F752">
            <v>1012</v>
          </cell>
          <cell r="G752">
            <v>0</v>
          </cell>
          <cell r="H752">
            <v>0.3</v>
          </cell>
          <cell r="I752">
            <v>0.3</v>
          </cell>
          <cell r="J752">
            <v>0.3</v>
          </cell>
          <cell r="K752">
            <v>0.3</v>
          </cell>
          <cell r="L752">
            <v>0.3</v>
          </cell>
          <cell r="M752">
            <v>0.96599999999999997</v>
          </cell>
          <cell r="N752">
            <v>0.96599999999999997</v>
          </cell>
          <cell r="O752">
            <v>0.3</v>
          </cell>
          <cell r="P752">
            <v>0.3</v>
          </cell>
          <cell r="Q752">
            <v>0.3</v>
          </cell>
          <cell r="R752">
            <v>0.3</v>
          </cell>
          <cell r="S752">
            <v>0.3</v>
          </cell>
          <cell r="T752">
            <v>0</v>
          </cell>
          <cell r="U752">
            <v>0</v>
          </cell>
          <cell r="V752">
            <v>0</v>
          </cell>
          <cell r="W752">
            <v>0</v>
          </cell>
          <cell r="X752">
            <v>0</v>
          </cell>
        </row>
        <row r="753">
          <cell r="B753">
            <v>0</v>
          </cell>
          <cell r="C753">
            <v>12</v>
          </cell>
          <cell r="D753" t="str">
            <v>ИП Мингибаева В. Ю.</v>
          </cell>
          <cell r="E753">
            <v>0</v>
          </cell>
          <cell r="F753">
            <v>0</v>
          </cell>
          <cell r="G753">
            <v>0</v>
          </cell>
          <cell r="H753">
            <v>0.96599999999999997</v>
          </cell>
          <cell r="I753">
            <v>0.96599999999999997</v>
          </cell>
          <cell r="J753">
            <v>0.96599999999999997</v>
          </cell>
          <cell r="K753">
            <v>0.96599999999999997</v>
          </cell>
          <cell r="L753">
            <v>0.96599999999999997</v>
          </cell>
          <cell r="M753">
            <v>0.96599999999999997</v>
          </cell>
          <cell r="N753">
            <v>0.96599999999999997</v>
          </cell>
          <cell r="O753">
            <v>0.96599999999999997</v>
          </cell>
          <cell r="P753">
            <v>0.96599999999999997</v>
          </cell>
          <cell r="Q753">
            <v>0.96599999999999997</v>
          </cell>
          <cell r="R753">
            <v>0.96599999999999997</v>
          </cell>
          <cell r="S753">
            <v>0.96599999999999997</v>
          </cell>
          <cell r="T753">
            <v>2.8979999999999997</v>
          </cell>
          <cell r="U753">
            <v>2.8979999999999997</v>
          </cell>
          <cell r="V753">
            <v>2.8979999999999997</v>
          </cell>
          <cell r="W753">
            <v>2.8979999999999997</v>
          </cell>
          <cell r="X753">
            <v>11.591999999999999</v>
          </cell>
        </row>
        <row r="754">
          <cell r="B754">
            <v>509</v>
          </cell>
          <cell r="C754">
            <v>26</v>
          </cell>
          <cell r="D754" t="str">
            <v>Непромышленные потребители НН</v>
          </cell>
          <cell r="E754">
            <v>1004</v>
          </cell>
          <cell r="F754">
            <v>1012</v>
          </cell>
          <cell r="G754">
            <v>0</v>
          </cell>
          <cell r="H754">
            <v>0.96599999999999997</v>
          </cell>
          <cell r="I754">
            <v>0.96599999999999997</v>
          </cell>
          <cell r="J754">
            <v>0.96599999999999997</v>
          </cell>
          <cell r="K754">
            <v>0.96599999999999997</v>
          </cell>
          <cell r="L754">
            <v>0.96599999999999997</v>
          </cell>
          <cell r="M754">
            <v>0.96599999999999997</v>
          </cell>
          <cell r="N754">
            <v>0.96599999999999997</v>
          </cell>
          <cell r="O754">
            <v>0.96599999999999997</v>
          </cell>
          <cell r="P754">
            <v>0.96599999999999997</v>
          </cell>
          <cell r="Q754">
            <v>0.96599999999999997</v>
          </cell>
          <cell r="R754">
            <v>0.96599999999999997</v>
          </cell>
          <cell r="S754">
            <v>0.96599999999999997</v>
          </cell>
          <cell r="T754">
            <v>2.8979999999999997</v>
          </cell>
          <cell r="U754">
            <v>2.8979999999999997</v>
          </cell>
          <cell r="V754">
            <v>2.8979999999999997</v>
          </cell>
          <cell r="W754">
            <v>2.8979999999999997</v>
          </cell>
          <cell r="X754">
            <v>11.591999999999999</v>
          </cell>
        </row>
        <row r="755">
          <cell r="B755">
            <v>510</v>
          </cell>
          <cell r="C755">
            <v>26</v>
          </cell>
          <cell r="D755" t="str">
            <v>Непромышленные потребители НН</v>
          </cell>
          <cell r="E755">
            <v>1004</v>
          </cell>
          <cell r="F755">
            <v>1012</v>
          </cell>
          <cell r="G755">
            <v>0</v>
          </cell>
          <cell r="H755">
            <v>0.96599999999999997</v>
          </cell>
          <cell r="I755">
            <v>0.96599999999999997</v>
          </cell>
          <cell r="J755">
            <v>0.96599999999999997</v>
          </cell>
          <cell r="K755">
            <v>0.96599999999999997</v>
          </cell>
          <cell r="L755">
            <v>0.96599999999999997</v>
          </cell>
          <cell r="M755">
            <v>0.96599999999999997</v>
          </cell>
          <cell r="N755">
            <v>0.96599999999999997</v>
          </cell>
          <cell r="O755">
            <v>0.96599999999999997</v>
          </cell>
          <cell r="P755">
            <v>0.96599999999999997</v>
          </cell>
          <cell r="Q755">
            <v>0.96599999999999997</v>
          </cell>
          <cell r="R755">
            <v>0.96599999999999997</v>
          </cell>
          <cell r="S755">
            <v>0.96599999999999997</v>
          </cell>
          <cell r="T755">
            <v>0</v>
          </cell>
          <cell r="U755">
            <v>0</v>
          </cell>
          <cell r="V755">
            <v>0</v>
          </cell>
          <cell r="W755">
            <v>0</v>
          </cell>
          <cell r="X755">
            <v>0</v>
          </cell>
        </row>
        <row r="756">
          <cell r="B756">
            <v>0</v>
          </cell>
          <cell r="C756">
            <v>12</v>
          </cell>
          <cell r="D756" t="str">
            <v>ИП Бертолло В. О.</v>
          </cell>
          <cell r="E756">
            <v>0</v>
          </cell>
          <cell r="F756">
            <v>0</v>
          </cell>
          <cell r="G756">
            <v>0</v>
          </cell>
          <cell r="H756">
            <v>14.530000000000001</v>
          </cell>
          <cell r="I756">
            <v>12.52</v>
          </cell>
          <cell r="J756">
            <v>11.530000000000001</v>
          </cell>
          <cell r="K756">
            <v>10.530000000000001</v>
          </cell>
          <cell r="L756">
            <v>8.52</v>
          </cell>
          <cell r="M756">
            <v>7.53</v>
          </cell>
          <cell r="N756">
            <v>6.53</v>
          </cell>
          <cell r="O756">
            <v>7.53</v>
          </cell>
          <cell r="P756">
            <v>9.5300000000000011</v>
          </cell>
          <cell r="Q756">
            <v>10.530000000000001</v>
          </cell>
          <cell r="R756">
            <v>11.530000000000001</v>
          </cell>
          <cell r="S756">
            <v>13.530000000000001</v>
          </cell>
          <cell r="T756">
            <v>38.58</v>
          </cell>
          <cell r="U756">
            <v>26.580000000000002</v>
          </cell>
          <cell r="V756">
            <v>23.590000000000003</v>
          </cell>
          <cell r="W756">
            <v>35.590000000000003</v>
          </cell>
          <cell r="X756">
            <v>124.34</v>
          </cell>
        </row>
        <row r="757">
          <cell r="B757">
            <v>510</v>
          </cell>
          <cell r="C757">
            <v>15</v>
          </cell>
          <cell r="D757" t="str">
            <v>Пром. до 750 кВА   НН</v>
          </cell>
          <cell r="E757">
            <v>1004</v>
          </cell>
          <cell r="F757">
            <v>1001</v>
          </cell>
          <cell r="G757">
            <v>0</v>
          </cell>
          <cell r="H757">
            <v>0.53</v>
          </cell>
          <cell r="I757">
            <v>0.52</v>
          </cell>
          <cell r="J757">
            <v>0.53</v>
          </cell>
          <cell r="K757">
            <v>0.53</v>
          </cell>
          <cell r="L757">
            <v>0.52</v>
          </cell>
          <cell r="M757">
            <v>0.53</v>
          </cell>
          <cell r="N757">
            <v>0.53</v>
          </cell>
          <cell r="O757">
            <v>0.53</v>
          </cell>
          <cell r="P757">
            <v>0.53</v>
          </cell>
          <cell r="Q757">
            <v>0.53</v>
          </cell>
          <cell r="R757">
            <v>0.53</v>
          </cell>
          <cell r="S757">
            <v>0.53</v>
          </cell>
          <cell r="T757">
            <v>1.58</v>
          </cell>
          <cell r="U757">
            <v>1.58</v>
          </cell>
          <cell r="V757">
            <v>1.59</v>
          </cell>
          <cell r="W757">
            <v>1.59</v>
          </cell>
          <cell r="X757">
            <v>6.3400000000000016</v>
          </cell>
        </row>
        <row r="758">
          <cell r="B758">
            <v>504</v>
          </cell>
          <cell r="C758">
            <v>15</v>
          </cell>
          <cell r="D758" t="str">
            <v>Пром. до 750 кВА   НН</v>
          </cell>
          <cell r="E758">
            <v>1004</v>
          </cell>
          <cell r="F758">
            <v>1001</v>
          </cell>
          <cell r="G758">
            <v>0</v>
          </cell>
          <cell r="H758">
            <v>0.53</v>
          </cell>
          <cell r="I758">
            <v>0.52</v>
          </cell>
          <cell r="J758">
            <v>0.53</v>
          </cell>
          <cell r="K758">
            <v>0.53</v>
          </cell>
          <cell r="L758">
            <v>0.52</v>
          </cell>
          <cell r="M758">
            <v>0.53</v>
          </cell>
          <cell r="N758">
            <v>0.53</v>
          </cell>
          <cell r="O758">
            <v>0.53</v>
          </cell>
          <cell r="P758">
            <v>0.53</v>
          </cell>
          <cell r="Q758">
            <v>0.53</v>
          </cell>
          <cell r="R758">
            <v>0.53</v>
          </cell>
          <cell r="S758">
            <v>0.53</v>
          </cell>
          <cell r="T758">
            <v>1.58</v>
          </cell>
          <cell r="U758">
            <v>1.58</v>
          </cell>
          <cell r="V758">
            <v>1.59</v>
          </cell>
          <cell r="W758">
            <v>1.59</v>
          </cell>
          <cell r="X758">
            <v>6.3400000000000016</v>
          </cell>
        </row>
        <row r="759">
          <cell r="B759">
            <v>511</v>
          </cell>
          <cell r="C759">
            <v>26</v>
          </cell>
          <cell r="D759" t="str">
            <v>Непромышленные потребители НН</v>
          </cell>
          <cell r="E759">
            <v>1007</v>
          </cell>
          <cell r="F759">
            <v>0</v>
          </cell>
          <cell r="G759">
            <v>0</v>
          </cell>
          <cell r="H759">
            <v>6</v>
          </cell>
          <cell r="I759">
            <v>5</v>
          </cell>
          <cell r="J759">
            <v>5</v>
          </cell>
          <cell r="K759">
            <v>5</v>
          </cell>
          <cell r="L759">
            <v>4</v>
          </cell>
          <cell r="M759">
            <v>4</v>
          </cell>
          <cell r="N759">
            <v>4</v>
          </cell>
          <cell r="O759">
            <v>4</v>
          </cell>
          <cell r="P759">
            <v>5</v>
          </cell>
          <cell r="Q759">
            <v>5</v>
          </cell>
          <cell r="R759">
            <v>5</v>
          </cell>
          <cell r="S759">
            <v>6</v>
          </cell>
          <cell r="T759">
            <v>16</v>
          </cell>
          <cell r="U759">
            <v>13</v>
          </cell>
          <cell r="V759">
            <v>13</v>
          </cell>
          <cell r="W759">
            <v>16</v>
          </cell>
          <cell r="X759">
            <v>58</v>
          </cell>
        </row>
        <row r="760">
          <cell r="B760">
            <v>0</v>
          </cell>
          <cell r="C760">
            <v>27</v>
          </cell>
          <cell r="D760" t="str">
            <v>ИП Науменко Ж. И.</v>
          </cell>
          <cell r="E760">
            <v>1007</v>
          </cell>
          <cell r="F760">
            <v>1004</v>
          </cell>
          <cell r="G760">
            <v>1012</v>
          </cell>
          <cell r="H760">
            <v>6.5</v>
          </cell>
          <cell r="I760">
            <v>6</v>
          </cell>
          <cell r="J760">
            <v>5</v>
          </cell>
          <cell r="K760">
            <v>4</v>
          </cell>
          <cell r="L760">
            <v>3</v>
          </cell>
          <cell r="M760">
            <v>1.5</v>
          </cell>
          <cell r="N760">
            <v>1.5</v>
          </cell>
          <cell r="O760">
            <v>3</v>
          </cell>
          <cell r="P760">
            <v>5</v>
          </cell>
          <cell r="Q760">
            <v>5.5</v>
          </cell>
          <cell r="R760">
            <v>6</v>
          </cell>
          <cell r="S760">
            <v>6.5</v>
          </cell>
          <cell r="T760">
            <v>17.5</v>
          </cell>
          <cell r="U760">
            <v>8.5</v>
          </cell>
          <cell r="V760">
            <v>9.5</v>
          </cell>
          <cell r="W760">
            <v>18</v>
          </cell>
          <cell r="X760">
            <v>53.5</v>
          </cell>
        </row>
        <row r="761">
          <cell r="B761">
            <v>511</v>
          </cell>
          <cell r="C761">
            <v>26</v>
          </cell>
          <cell r="D761" t="str">
            <v>Непромышленные потребители НН</v>
          </cell>
          <cell r="E761">
            <v>1014</v>
          </cell>
          <cell r="F761">
            <v>1001</v>
          </cell>
          <cell r="G761">
            <v>0</v>
          </cell>
          <cell r="H761">
            <v>6.5</v>
          </cell>
          <cell r="I761">
            <v>6</v>
          </cell>
          <cell r="J761">
            <v>5</v>
          </cell>
          <cell r="K761">
            <v>4</v>
          </cell>
          <cell r="L761">
            <v>3</v>
          </cell>
          <cell r="M761">
            <v>1.5</v>
          </cell>
          <cell r="N761">
            <v>1.5</v>
          </cell>
          <cell r="O761">
            <v>3</v>
          </cell>
          <cell r="P761">
            <v>5</v>
          </cell>
          <cell r="Q761">
            <v>5.5</v>
          </cell>
          <cell r="R761">
            <v>6</v>
          </cell>
          <cell r="S761">
            <v>6.5</v>
          </cell>
          <cell r="T761">
            <v>17.5</v>
          </cell>
          <cell r="U761">
            <v>8.5</v>
          </cell>
          <cell r="V761">
            <v>9.5</v>
          </cell>
          <cell r="W761">
            <v>18</v>
          </cell>
          <cell r="X761">
            <v>53.5</v>
          </cell>
        </row>
        <row r="762">
          <cell r="B762">
            <v>512</v>
          </cell>
          <cell r="C762">
            <v>26</v>
          </cell>
          <cell r="D762" t="str">
            <v>Непромышленные потребители НН</v>
          </cell>
          <cell r="E762">
            <v>1014</v>
          </cell>
          <cell r="F762">
            <v>1001</v>
          </cell>
          <cell r="G762">
            <v>0</v>
          </cell>
          <cell r="H762">
            <v>6.5</v>
          </cell>
          <cell r="I762">
            <v>6</v>
          </cell>
          <cell r="J762">
            <v>5</v>
          </cell>
          <cell r="K762">
            <v>4</v>
          </cell>
          <cell r="L762">
            <v>3</v>
          </cell>
          <cell r="M762">
            <v>1.5</v>
          </cell>
          <cell r="N762">
            <v>1.5</v>
          </cell>
          <cell r="O762">
            <v>3</v>
          </cell>
          <cell r="P762">
            <v>5</v>
          </cell>
          <cell r="Q762">
            <v>5.5</v>
          </cell>
          <cell r="R762">
            <v>6</v>
          </cell>
          <cell r="S762">
            <v>6.5</v>
          </cell>
          <cell r="T762">
            <v>0</v>
          </cell>
          <cell r="U762">
            <v>0</v>
          </cell>
          <cell r="V762">
            <v>0</v>
          </cell>
          <cell r="W762">
            <v>0</v>
          </cell>
          <cell r="X762">
            <v>0</v>
          </cell>
        </row>
        <row r="763">
          <cell r="B763">
            <v>0</v>
          </cell>
          <cell r="C763">
            <v>13</v>
          </cell>
          <cell r="D763" t="str">
            <v>ИП Буркина Л. Р.</v>
          </cell>
          <cell r="E763">
            <v>0</v>
          </cell>
          <cell r="F763">
            <v>0</v>
          </cell>
          <cell r="G763">
            <v>0</v>
          </cell>
          <cell r="H763">
            <v>9</v>
          </cell>
          <cell r="I763">
            <v>9</v>
          </cell>
          <cell r="J763">
            <v>9</v>
          </cell>
          <cell r="K763">
            <v>8</v>
          </cell>
          <cell r="L763">
            <v>5</v>
          </cell>
          <cell r="M763">
            <v>2</v>
          </cell>
          <cell r="N763">
            <v>2</v>
          </cell>
          <cell r="O763">
            <v>2</v>
          </cell>
          <cell r="P763">
            <v>4</v>
          </cell>
          <cell r="Q763">
            <v>8</v>
          </cell>
          <cell r="R763">
            <v>9</v>
          </cell>
          <cell r="S763">
            <v>10</v>
          </cell>
          <cell r="T763">
            <v>27</v>
          </cell>
          <cell r="U763">
            <v>15</v>
          </cell>
          <cell r="V763">
            <v>8</v>
          </cell>
          <cell r="W763">
            <v>27</v>
          </cell>
          <cell r="X763">
            <v>77</v>
          </cell>
        </row>
        <row r="764">
          <cell r="B764">
            <v>512</v>
          </cell>
          <cell r="C764">
            <v>23</v>
          </cell>
          <cell r="D764" t="str">
            <v>Непромышленные потребители СН2</v>
          </cell>
          <cell r="E764">
            <v>1007</v>
          </cell>
          <cell r="F764">
            <v>0</v>
          </cell>
          <cell r="G764">
            <v>0</v>
          </cell>
          <cell r="H764">
            <v>9</v>
          </cell>
          <cell r="I764">
            <v>9</v>
          </cell>
          <cell r="J764">
            <v>9</v>
          </cell>
          <cell r="K764">
            <v>8</v>
          </cell>
          <cell r="L764">
            <v>5</v>
          </cell>
          <cell r="M764">
            <v>2</v>
          </cell>
          <cell r="N764">
            <v>2</v>
          </cell>
          <cell r="O764">
            <v>2</v>
          </cell>
          <cell r="P764">
            <v>4</v>
          </cell>
          <cell r="Q764">
            <v>8</v>
          </cell>
          <cell r="R764">
            <v>9</v>
          </cell>
          <cell r="S764">
            <v>10</v>
          </cell>
          <cell r="T764">
            <v>27</v>
          </cell>
          <cell r="U764">
            <v>15</v>
          </cell>
          <cell r="V764">
            <v>8</v>
          </cell>
          <cell r="W764">
            <v>27</v>
          </cell>
          <cell r="X764">
            <v>77</v>
          </cell>
        </row>
        <row r="765">
          <cell r="B765">
            <v>513</v>
          </cell>
          <cell r="C765">
            <v>23</v>
          </cell>
          <cell r="D765" t="str">
            <v>Непромышленные потребители СН2</v>
          </cell>
          <cell r="E765">
            <v>1007</v>
          </cell>
          <cell r="F765">
            <v>0</v>
          </cell>
          <cell r="G765">
            <v>0</v>
          </cell>
          <cell r="H765">
            <v>9</v>
          </cell>
          <cell r="I765">
            <v>9</v>
          </cell>
          <cell r="J765">
            <v>9</v>
          </cell>
          <cell r="K765">
            <v>8</v>
          </cell>
          <cell r="L765">
            <v>5</v>
          </cell>
          <cell r="M765">
            <v>2</v>
          </cell>
          <cell r="N765">
            <v>2</v>
          </cell>
          <cell r="O765">
            <v>2</v>
          </cell>
          <cell r="P765">
            <v>4</v>
          </cell>
          <cell r="Q765">
            <v>8</v>
          </cell>
          <cell r="R765">
            <v>9</v>
          </cell>
          <cell r="S765">
            <v>10</v>
          </cell>
          <cell r="T765">
            <v>0</v>
          </cell>
          <cell r="U765">
            <v>0</v>
          </cell>
          <cell r="V765">
            <v>0</v>
          </cell>
          <cell r="W765">
            <v>0</v>
          </cell>
          <cell r="X765">
            <v>0</v>
          </cell>
        </row>
        <row r="766">
          <cell r="B766">
            <v>0</v>
          </cell>
          <cell r="C766">
            <v>13</v>
          </cell>
          <cell r="D766" t="str">
            <v>ИП Саурин М. Г.</v>
          </cell>
          <cell r="E766">
            <v>0</v>
          </cell>
          <cell r="F766">
            <v>0</v>
          </cell>
          <cell r="G766">
            <v>0</v>
          </cell>
          <cell r="H766">
            <v>2.4</v>
          </cell>
          <cell r="I766">
            <v>1.8</v>
          </cell>
          <cell r="J766">
            <v>1.8</v>
          </cell>
          <cell r="K766">
            <v>2.4</v>
          </cell>
          <cell r="L766">
            <v>2.2999999999999998</v>
          </cell>
          <cell r="M766">
            <v>2.7</v>
          </cell>
          <cell r="N766">
            <v>2.8</v>
          </cell>
          <cell r="O766">
            <v>2.5</v>
          </cell>
          <cell r="P766">
            <v>2.5</v>
          </cell>
          <cell r="Q766">
            <v>2.6</v>
          </cell>
          <cell r="R766">
            <v>2.6</v>
          </cell>
          <cell r="S766">
            <v>2.7</v>
          </cell>
          <cell r="T766">
            <v>6</v>
          </cell>
          <cell r="U766">
            <v>7.3999999999999995</v>
          </cell>
          <cell r="V766">
            <v>7.8</v>
          </cell>
          <cell r="W766">
            <v>7.9</v>
          </cell>
          <cell r="X766">
            <v>29.1</v>
          </cell>
        </row>
        <row r="767">
          <cell r="B767">
            <v>513</v>
          </cell>
          <cell r="C767">
            <v>26</v>
          </cell>
          <cell r="D767" t="str">
            <v>Непромышленные потребители НН</v>
          </cell>
          <cell r="E767">
            <v>1007</v>
          </cell>
          <cell r="F767">
            <v>1012</v>
          </cell>
          <cell r="G767">
            <v>0</v>
          </cell>
          <cell r="H767">
            <v>2.4</v>
          </cell>
          <cell r="I767">
            <v>1.8</v>
          </cell>
          <cell r="J767">
            <v>1.8</v>
          </cell>
          <cell r="K767">
            <v>2.4</v>
          </cell>
          <cell r="L767">
            <v>2.2999999999999998</v>
          </cell>
          <cell r="M767">
            <v>2.7</v>
          </cell>
          <cell r="N767">
            <v>2.8</v>
          </cell>
          <cell r="O767">
            <v>2.5</v>
          </cell>
          <cell r="P767">
            <v>2.5</v>
          </cell>
          <cell r="Q767">
            <v>2.6</v>
          </cell>
          <cell r="R767">
            <v>2.6</v>
          </cell>
          <cell r="S767">
            <v>2.7</v>
          </cell>
          <cell r="T767">
            <v>6</v>
          </cell>
          <cell r="U767">
            <v>7.3999999999999995</v>
          </cell>
          <cell r="V767">
            <v>7.8</v>
          </cell>
          <cell r="W767">
            <v>7.9</v>
          </cell>
          <cell r="X767">
            <v>29.1</v>
          </cell>
        </row>
        <row r="768">
          <cell r="B768">
            <v>514</v>
          </cell>
          <cell r="C768">
            <v>26</v>
          </cell>
          <cell r="D768" t="str">
            <v>Непромышленные потребители НН</v>
          </cell>
          <cell r="E768">
            <v>1007</v>
          </cell>
          <cell r="F768">
            <v>1012</v>
          </cell>
          <cell r="G768">
            <v>0</v>
          </cell>
          <cell r="H768">
            <v>2.4</v>
          </cell>
          <cell r="I768">
            <v>1.8</v>
          </cell>
          <cell r="J768">
            <v>1.8</v>
          </cell>
          <cell r="K768">
            <v>2.4</v>
          </cell>
          <cell r="L768">
            <v>2.2999999999999998</v>
          </cell>
          <cell r="M768">
            <v>2.7</v>
          </cell>
          <cell r="N768">
            <v>2.8</v>
          </cell>
          <cell r="O768">
            <v>2.5</v>
          </cell>
          <cell r="P768">
            <v>2.5</v>
          </cell>
          <cell r="Q768">
            <v>2.6</v>
          </cell>
          <cell r="R768">
            <v>2.6</v>
          </cell>
          <cell r="S768">
            <v>2.7</v>
          </cell>
          <cell r="T768">
            <v>0</v>
          </cell>
          <cell r="U768">
            <v>0</v>
          </cell>
          <cell r="V768">
            <v>0</v>
          </cell>
          <cell r="W768">
            <v>0</v>
          </cell>
          <cell r="X768">
            <v>0</v>
          </cell>
        </row>
        <row r="769">
          <cell r="B769">
            <v>0</v>
          </cell>
          <cell r="C769">
            <v>12</v>
          </cell>
          <cell r="D769" t="str">
            <v>ИП Гашимов И. А.</v>
          </cell>
          <cell r="E769">
            <v>0</v>
          </cell>
          <cell r="F769">
            <v>0</v>
          </cell>
          <cell r="G769">
            <v>0</v>
          </cell>
          <cell r="H769">
            <v>5</v>
          </cell>
          <cell r="I769">
            <v>4</v>
          </cell>
          <cell r="J769">
            <v>4</v>
          </cell>
          <cell r="K769">
            <v>4</v>
          </cell>
          <cell r="L769">
            <v>4</v>
          </cell>
          <cell r="M769">
            <v>4</v>
          </cell>
          <cell r="N769">
            <v>2</v>
          </cell>
          <cell r="O769">
            <v>3</v>
          </cell>
          <cell r="P769">
            <v>3.5</v>
          </cell>
          <cell r="Q769">
            <v>4</v>
          </cell>
          <cell r="R769">
            <v>4</v>
          </cell>
          <cell r="S769">
            <v>5</v>
          </cell>
          <cell r="T769">
            <v>13</v>
          </cell>
          <cell r="U769">
            <v>12</v>
          </cell>
          <cell r="V769">
            <v>8.5</v>
          </cell>
          <cell r="W769">
            <v>13</v>
          </cell>
          <cell r="X769">
            <v>46.5</v>
          </cell>
        </row>
        <row r="770">
          <cell r="B770">
            <v>514</v>
          </cell>
          <cell r="C770">
            <v>26</v>
          </cell>
          <cell r="D770" t="str">
            <v>Непромышленные потребители НН</v>
          </cell>
          <cell r="E770">
            <v>1007</v>
          </cell>
          <cell r="F770">
            <v>1004</v>
          </cell>
          <cell r="G770">
            <v>0</v>
          </cell>
          <cell r="H770">
            <v>5</v>
          </cell>
          <cell r="I770">
            <v>4</v>
          </cell>
          <cell r="J770">
            <v>4</v>
          </cell>
          <cell r="K770">
            <v>4</v>
          </cell>
          <cell r="L770">
            <v>4</v>
          </cell>
          <cell r="M770">
            <v>4</v>
          </cell>
          <cell r="N770">
            <v>2</v>
          </cell>
          <cell r="O770">
            <v>3</v>
          </cell>
          <cell r="P770">
            <v>3.5</v>
          </cell>
          <cell r="Q770">
            <v>4</v>
          </cell>
          <cell r="R770">
            <v>4</v>
          </cell>
          <cell r="S770">
            <v>5</v>
          </cell>
          <cell r="T770">
            <v>13</v>
          </cell>
          <cell r="U770">
            <v>12</v>
          </cell>
          <cell r="V770">
            <v>8.5</v>
          </cell>
          <cell r="W770">
            <v>13</v>
          </cell>
          <cell r="X770">
            <v>46.5</v>
          </cell>
        </row>
        <row r="771">
          <cell r="B771">
            <v>515</v>
          </cell>
          <cell r="C771">
            <v>26</v>
          </cell>
          <cell r="D771" t="str">
            <v>Непромышленные потребители НН</v>
          </cell>
          <cell r="E771">
            <v>1007</v>
          </cell>
          <cell r="F771">
            <v>1004</v>
          </cell>
          <cell r="G771">
            <v>0</v>
          </cell>
          <cell r="H771">
            <v>5</v>
          </cell>
          <cell r="I771">
            <v>4</v>
          </cell>
          <cell r="J771">
            <v>4</v>
          </cell>
          <cell r="K771">
            <v>4</v>
          </cell>
          <cell r="L771">
            <v>4</v>
          </cell>
          <cell r="M771">
            <v>4</v>
          </cell>
          <cell r="N771">
            <v>2</v>
          </cell>
          <cell r="O771">
            <v>3</v>
          </cell>
          <cell r="P771">
            <v>3.5</v>
          </cell>
          <cell r="Q771">
            <v>4</v>
          </cell>
          <cell r="R771">
            <v>4</v>
          </cell>
          <cell r="S771">
            <v>5</v>
          </cell>
          <cell r="T771">
            <v>0</v>
          </cell>
          <cell r="U771">
            <v>0</v>
          </cell>
          <cell r="V771">
            <v>0</v>
          </cell>
          <cell r="W771">
            <v>0</v>
          </cell>
          <cell r="X771">
            <v>0</v>
          </cell>
        </row>
        <row r="772">
          <cell r="B772">
            <v>0</v>
          </cell>
          <cell r="C772">
            <v>12</v>
          </cell>
          <cell r="D772" t="str">
            <v>ИП Лесниченко Е. М.</v>
          </cell>
          <cell r="E772">
            <v>0</v>
          </cell>
          <cell r="F772">
            <v>0</v>
          </cell>
          <cell r="G772">
            <v>0</v>
          </cell>
          <cell r="H772">
            <v>6</v>
          </cell>
          <cell r="I772">
            <v>5</v>
          </cell>
          <cell r="J772">
            <v>4.5</v>
          </cell>
          <cell r="K772">
            <v>4</v>
          </cell>
          <cell r="L772">
            <v>3</v>
          </cell>
          <cell r="M772">
            <v>3</v>
          </cell>
          <cell r="N772">
            <v>2.5</v>
          </cell>
          <cell r="O772">
            <v>3</v>
          </cell>
          <cell r="P772">
            <v>4</v>
          </cell>
          <cell r="Q772">
            <v>5</v>
          </cell>
          <cell r="R772">
            <v>6</v>
          </cell>
          <cell r="S772">
            <v>6.5</v>
          </cell>
          <cell r="T772">
            <v>15.5</v>
          </cell>
          <cell r="U772">
            <v>10</v>
          </cell>
          <cell r="V772">
            <v>9.5</v>
          </cell>
          <cell r="W772">
            <v>17.5</v>
          </cell>
          <cell r="X772">
            <v>52.5</v>
          </cell>
        </row>
        <row r="773">
          <cell r="B773">
            <v>515</v>
          </cell>
          <cell r="C773">
            <v>23</v>
          </cell>
          <cell r="D773" t="str">
            <v>Непромышленные потребители СН2</v>
          </cell>
          <cell r="E773">
            <v>1007</v>
          </cell>
          <cell r="F773">
            <v>0</v>
          </cell>
          <cell r="G773">
            <v>0</v>
          </cell>
          <cell r="H773">
            <v>6</v>
          </cell>
          <cell r="I773">
            <v>5</v>
          </cell>
          <cell r="J773">
            <v>4.5</v>
          </cell>
          <cell r="K773">
            <v>4</v>
          </cell>
          <cell r="L773">
            <v>3</v>
          </cell>
          <cell r="M773">
            <v>3</v>
          </cell>
          <cell r="N773">
            <v>2.5</v>
          </cell>
          <cell r="O773">
            <v>3</v>
          </cell>
          <cell r="P773">
            <v>4</v>
          </cell>
          <cell r="Q773">
            <v>5</v>
          </cell>
          <cell r="R773">
            <v>6</v>
          </cell>
          <cell r="S773">
            <v>6.5</v>
          </cell>
          <cell r="T773">
            <v>15.5</v>
          </cell>
          <cell r="U773">
            <v>10</v>
          </cell>
          <cell r="V773">
            <v>9.5</v>
          </cell>
          <cell r="W773">
            <v>17.5</v>
          </cell>
          <cell r="X773">
            <v>52.5</v>
          </cell>
        </row>
        <row r="774">
          <cell r="B774">
            <v>516</v>
          </cell>
          <cell r="C774">
            <v>23</v>
          </cell>
          <cell r="D774" t="str">
            <v>Непромышленные потребители СН2</v>
          </cell>
          <cell r="E774">
            <v>1007</v>
          </cell>
          <cell r="F774">
            <v>0</v>
          </cell>
          <cell r="G774">
            <v>0</v>
          </cell>
          <cell r="H774">
            <v>6</v>
          </cell>
          <cell r="I774">
            <v>5</v>
          </cell>
          <cell r="J774">
            <v>4.5</v>
          </cell>
          <cell r="K774">
            <v>4</v>
          </cell>
          <cell r="L774">
            <v>3</v>
          </cell>
          <cell r="M774">
            <v>3</v>
          </cell>
          <cell r="N774">
            <v>2.5</v>
          </cell>
          <cell r="O774">
            <v>3</v>
          </cell>
          <cell r="P774">
            <v>4</v>
          </cell>
          <cell r="Q774">
            <v>5</v>
          </cell>
          <cell r="R774">
            <v>6</v>
          </cell>
          <cell r="S774">
            <v>6.5</v>
          </cell>
          <cell r="T774">
            <v>0</v>
          </cell>
          <cell r="U774">
            <v>0</v>
          </cell>
          <cell r="V774">
            <v>0</v>
          </cell>
          <cell r="W774">
            <v>0</v>
          </cell>
          <cell r="X774">
            <v>0</v>
          </cell>
        </row>
        <row r="775">
          <cell r="B775">
            <v>0</v>
          </cell>
          <cell r="C775">
            <v>12</v>
          </cell>
          <cell r="D775" t="str">
            <v>ИП Манжосов П.Н.</v>
          </cell>
          <cell r="E775">
            <v>0</v>
          </cell>
          <cell r="F775">
            <v>0</v>
          </cell>
          <cell r="G775">
            <v>0</v>
          </cell>
          <cell r="H775">
            <v>5.3</v>
          </cell>
          <cell r="I775">
            <v>4</v>
          </cell>
          <cell r="J775">
            <v>3.5</v>
          </cell>
          <cell r="K775">
            <v>3.7</v>
          </cell>
          <cell r="L775">
            <v>3.7</v>
          </cell>
          <cell r="M775">
            <v>3.5</v>
          </cell>
          <cell r="N775">
            <v>3</v>
          </cell>
          <cell r="O775">
            <v>3.5</v>
          </cell>
          <cell r="P775">
            <v>3.5</v>
          </cell>
          <cell r="Q775">
            <v>3.5</v>
          </cell>
          <cell r="R775">
            <v>4</v>
          </cell>
          <cell r="S775">
            <v>5</v>
          </cell>
          <cell r="T775">
            <v>12.8</v>
          </cell>
          <cell r="U775">
            <v>10.9</v>
          </cell>
          <cell r="V775">
            <v>10</v>
          </cell>
          <cell r="W775">
            <v>12.5</v>
          </cell>
          <cell r="X775">
            <v>46.2</v>
          </cell>
        </row>
        <row r="776">
          <cell r="B776">
            <v>516</v>
          </cell>
          <cell r="C776">
            <v>23</v>
          </cell>
          <cell r="D776" t="str">
            <v>Непромышленные потребители СН2</v>
          </cell>
          <cell r="E776">
            <v>1007</v>
          </cell>
          <cell r="F776">
            <v>1004</v>
          </cell>
          <cell r="G776">
            <v>0</v>
          </cell>
          <cell r="H776">
            <v>5.3</v>
          </cell>
          <cell r="I776">
            <v>4</v>
          </cell>
          <cell r="J776">
            <v>3.5</v>
          </cell>
          <cell r="K776">
            <v>3.7</v>
          </cell>
          <cell r="L776">
            <v>3.7</v>
          </cell>
          <cell r="M776">
            <v>3.5</v>
          </cell>
          <cell r="N776">
            <v>3</v>
          </cell>
          <cell r="O776">
            <v>3.5</v>
          </cell>
          <cell r="P776">
            <v>3.5</v>
          </cell>
          <cell r="Q776">
            <v>3.5</v>
          </cell>
          <cell r="R776">
            <v>4</v>
          </cell>
          <cell r="S776">
            <v>5</v>
          </cell>
          <cell r="T776">
            <v>12.8</v>
          </cell>
          <cell r="U776">
            <v>10.9</v>
          </cell>
          <cell r="V776">
            <v>10</v>
          </cell>
          <cell r="W776">
            <v>12.5</v>
          </cell>
          <cell r="X776">
            <v>46.2</v>
          </cell>
        </row>
        <row r="777">
          <cell r="B777">
            <v>517</v>
          </cell>
          <cell r="C777">
            <v>23</v>
          </cell>
          <cell r="D777" t="str">
            <v>Непромышленные потребители СН2</v>
          </cell>
          <cell r="E777">
            <v>1007</v>
          </cell>
          <cell r="F777">
            <v>1004</v>
          </cell>
          <cell r="G777">
            <v>0</v>
          </cell>
          <cell r="H777">
            <v>5.3</v>
          </cell>
          <cell r="I777">
            <v>4</v>
          </cell>
          <cell r="J777">
            <v>3.5</v>
          </cell>
          <cell r="K777">
            <v>3.7</v>
          </cell>
          <cell r="L777">
            <v>3.7</v>
          </cell>
          <cell r="M777">
            <v>3.5</v>
          </cell>
          <cell r="N777">
            <v>3</v>
          </cell>
          <cell r="O777">
            <v>3.5</v>
          </cell>
          <cell r="P777">
            <v>3.5</v>
          </cell>
          <cell r="Q777">
            <v>3.5</v>
          </cell>
          <cell r="R777">
            <v>4</v>
          </cell>
          <cell r="S777">
            <v>5</v>
          </cell>
          <cell r="T777">
            <v>0</v>
          </cell>
          <cell r="U777">
            <v>0</v>
          </cell>
          <cell r="V777">
            <v>0</v>
          </cell>
          <cell r="W777">
            <v>0</v>
          </cell>
          <cell r="X777">
            <v>0</v>
          </cell>
        </row>
        <row r="778">
          <cell r="B778">
            <v>0</v>
          </cell>
          <cell r="C778">
            <v>12</v>
          </cell>
          <cell r="D778" t="str">
            <v>ИП Каибов Н.Д.</v>
          </cell>
          <cell r="E778">
            <v>0</v>
          </cell>
          <cell r="F778">
            <v>0</v>
          </cell>
          <cell r="G778">
            <v>0</v>
          </cell>
          <cell r="H778">
            <v>8</v>
          </cell>
          <cell r="I778">
            <v>8</v>
          </cell>
          <cell r="J778">
            <v>7</v>
          </cell>
          <cell r="K778">
            <v>7</v>
          </cell>
          <cell r="L778">
            <v>7</v>
          </cell>
          <cell r="M778">
            <v>6</v>
          </cell>
          <cell r="N778">
            <v>7</v>
          </cell>
          <cell r="O778">
            <v>5</v>
          </cell>
          <cell r="P778">
            <v>5</v>
          </cell>
          <cell r="Q778">
            <v>6</v>
          </cell>
          <cell r="R778">
            <v>7</v>
          </cell>
          <cell r="S778">
            <v>8</v>
          </cell>
          <cell r="T778">
            <v>23</v>
          </cell>
          <cell r="U778">
            <v>20</v>
          </cell>
          <cell r="V778">
            <v>17</v>
          </cell>
          <cell r="W778">
            <v>21</v>
          </cell>
          <cell r="X778">
            <v>81</v>
          </cell>
        </row>
        <row r="779">
          <cell r="B779">
            <v>517</v>
          </cell>
          <cell r="C779">
            <v>26</v>
          </cell>
          <cell r="D779" t="str">
            <v>Непромышленные потребители НН</v>
          </cell>
          <cell r="E779">
            <v>1007</v>
          </cell>
          <cell r="F779">
            <v>0</v>
          </cell>
          <cell r="G779">
            <v>0</v>
          </cell>
          <cell r="H779">
            <v>8</v>
          </cell>
          <cell r="I779">
            <v>8</v>
          </cell>
          <cell r="J779">
            <v>7</v>
          </cell>
          <cell r="K779">
            <v>7</v>
          </cell>
          <cell r="L779">
            <v>7</v>
          </cell>
          <cell r="M779">
            <v>6</v>
          </cell>
          <cell r="N779">
            <v>7</v>
          </cell>
          <cell r="O779">
            <v>5</v>
          </cell>
          <cell r="P779">
            <v>5</v>
          </cell>
          <cell r="Q779">
            <v>6</v>
          </cell>
          <cell r="R779">
            <v>7</v>
          </cell>
          <cell r="S779">
            <v>8</v>
          </cell>
          <cell r="T779">
            <v>23</v>
          </cell>
          <cell r="U779">
            <v>20</v>
          </cell>
          <cell r="V779">
            <v>17</v>
          </cell>
          <cell r="W779">
            <v>21</v>
          </cell>
          <cell r="X779">
            <v>81</v>
          </cell>
        </row>
        <row r="780">
          <cell r="B780">
            <v>518</v>
          </cell>
          <cell r="C780">
            <v>26</v>
          </cell>
          <cell r="D780" t="str">
            <v>Непромышленные потребители НН</v>
          </cell>
          <cell r="E780">
            <v>1007</v>
          </cell>
          <cell r="F780">
            <v>0</v>
          </cell>
          <cell r="G780">
            <v>0</v>
          </cell>
          <cell r="H780">
            <v>8</v>
          </cell>
          <cell r="I780">
            <v>8</v>
          </cell>
          <cell r="J780">
            <v>7</v>
          </cell>
          <cell r="K780">
            <v>7</v>
          </cell>
          <cell r="L780">
            <v>7</v>
          </cell>
          <cell r="M780">
            <v>6</v>
          </cell>
          <cell r="N780">
            <v>7</v>
          </cell>
          <cell r="O780">
            <v>5</v>
          </cell>
          <cell r="P780">
            <v>5</v>
          </cell>
          <cell r="Q780">
            <v>6</v>
          </cell>
          <cell r="R780">
            <v>7</v>
          </cell>
          <cell r="S780">
            <v>8</v>
          </cell>
          <cell r="T780">
            <v>0</v>
          </cell>
          <cell r="U780">
            <v>0</v>
          </cell>
          <cell r="V780">
            <v>0</v>
          </cell>
          <cell r="W780">
            <v>0</v>
          </cell>
          <cell r="X780">
            <v>0</v>
          </cell>
        </row>
        <row r="781">
          <cell r="B781">
            <v>0</v>
          </cell>
          <cell r="C781">
            <v>23</v>
          </cell>
          <cell r="D781" t="str">
            <v>ИП Козаренко А. И.</v>
          </cell>
          <cell r="E781">
            <v>0</v>
          </cell>
          <cell r="F781">
            <v>0</v>
          </cell>
          <cell r="G781">
            <v>0</v>
          </cell>
          <cell r="H781">
            <v>5.6</v>
          </cell>
          <cell r="I781">
            <v>6</v>
          </cell>
          <cell r="J781">
            <v>6</v>
          </cell>
          <cell r="K781">
            <v>4.88</v>
          </cell>
          <cell r="L781">
            <v>4.6399999999999997</v>
          </cell>
          <cell r="M781">
            <v>4.96</v>
          </cell>
          <cell r="N781">
            <v>5.12</v>
          </cell>
          <cell r="O781">
            <v>5.5</v>
          </cell>
          <cell r="P781">
            <v>5.4</v>
          </cell>
          <cell r="Q781">
            <v>4.9000000000000004</v>
          </cell>
          <cell r="R781">
            <v>5.55</v>
          </cell>
          <cell r="S781">
            <v>5.7</v>
          </cell>
          <cell r="T781">
            <v>17.600000000000001</v>
          </cell>
          <cell r="U781">
            <v>14.48</v>
          </cell>
          <cell r="V781">
            <v>16.020000000000003</v>
          </cell>
          <cell r="W781">
            <v>16.149999999999999</v>
          </cell>
          <cell r="X781">
            <v>64.249999999999986</v>
          </cell>
        </row>
        <row r="782">
          <cell r="B782">
            <v>518</v>
          </cell>
          <cell r="C782">
            <v>23</v>
          </cell>
          <cell r="D782" t="str">
            <v>Непромышленные потребители СН2</v>
          </cell>
          <cell r="E782">
            <v>1007</v>
          </cell>
          <cell r="F782">
            <v>1004</v>
          </cell>
          <cell r="G782">
            <v>0</v>
          </cell>
          <cell r="H782">
            <v>5.6</v>
          </cell>
          <cell r="I782">
            <v>6</v>
          </cell>
          <cell r="J782">
            <v>6</v>
          </cell>
          <cell r="K782">
            <v>4.88</v>
          </cell>
          <cell r="L782">
            <v>4.6399999999999997</v>
          </cell>
          <cell r="M782">
            <v>4.96</v>
          </cell>
          <cell r="N782">
            <v>5.12</v>
          </cell>
          <cell r="O782">
            <v>5.5</v>
          </cell>
          <cell r="P782">
            <v>5.4</v>
          </cell>
          <cell r="Q782">
            <v>4.9000000000000004</v>
          </cell>
          <cell r="R782">
            <v>5.55</v>
          </cell>
          <cell r="S782">
            <v>5.7</v>
          </cell>
          <cell r="T782">
            <v>17.600000000000001</v>
          </cell>
          <cell r="U782">
            <v>14.48</v>
          </cell>
          <cell r="V782">
            <v>16.020000000000003</v>
          </cell>
          <cell r="W782">
            <v>16.149999999999999</v>
          </cell>
          <cell r="X782">
            <v>64.249999999999986</v>
          </cell>
        </row>
        <row r="783">
          <cell r="B783">
            <v>519</v>
          </cell>
          <cell r="C783">
            <v>23</v>
          </cell>
          <cell r="D783" t="str">
            <v>Непромышленные потребители СН2</v>
          </cell>
          <cell r="E783">
            <v>1007</v>
          </cell>
          <cell r="F783">
            <v>1004</v>
          </cell>
          <cell r="G783">
            <v>0</v>
          </cell>
          <cell r="H783">
            <v>5.6</v>
          </cell>
          <cell r="I783">
            <v>6</v>
          </cell>
          <cell r="J783">
            <v>6</v>
          </cell>
          <cell r="K783">
            <v>4.88</v>
          </cell>
          <cell r="L783">
            <v>4.6399999999999997</v>
          </cell>
          <cell r="M783">
            <v>4.96</v>
          </cell>
          <cell r="N783">
            <v>5.12</v>
          </cell>
          <cell r="O783">
            <v>5.5</v>
          </cell>
          <cell r="P783">
            <v>5.4</v>
          </cell>
          <cell r="Q783">
            <v>4.9000000000000004</v>
          </cell>
          <cell r="R783">
            <v>5.55</v>
          </cell>
          <cell r="S783">
            <v>5.7</v>
          </cell>
          <cell r="T783">
            <v>0</v>
          </cell>
          <cell r="U783">
            <v>0</v>
          </cell>
          <cell r="V783">
            <v>0</v>
          </cell>
          <cell r="W783">
            <v>0</v>
          </cell>
          <cell r="X783">
            <v>0</v>
          </cell>
        </row>
        <row r="784">
          <cell r="B784">
            <v>0</v>
          </cell>
          <cell r="C784">
            <v>12</v>
          </cell>
          <cell r="D784" t="str">
            <v>ИП Савенко Е.Д.</v>
          </cell>
          <cell r="E784">
            <v>0</v>
          </cell>
          <cell r="F784">
            <v>0</v>
          </cell>
          <cell r="G784">
            <v>0</v>
          </cell>
          <cell r="H784">
            <v>8.5</v>
          </cell>
          <cell r="I784">
            <v>6.5</v>
          </cell>
          <cell r="J784">
            <v>6.5</v>
          </cell>
          <cell r="K784">
            <v>5.5019999999999998</v>
          </cell>
          <cell r="L784">
            <v>6</v>
          </cell>
          <cell r="M784">
            <v>6</v>
          </cell>
          <cell r="N784">
            <v>2</v>
          </cell>
          <cell r="O784">
            <v>2</v>
          </cell>
          <cell r="P784">
            <v>3</v>
          </cell>
          <cell r="Q784">
            <v>3.5</v>
          </cell>
          <cell r="R784">
            <v>4</v>
          </cell>
          <cell r="S784">
            <v>5</v>
          </cell>
          <cell r="T784">
            <v>21.5</v>
          </cell>
          <cell r="U784">
            <v>17.501999999999999</v>
          </cell>
          <cell r="V784">
            <v>7</v>
          </cell>
          <cell r="W784">
            <v>12.5</v>
          </cell>
          <cell r="X784">
            <v>58.501999999999995</v>
          </cell>
        </row>
        <row r="785">
          <cell r="B785">
            <v>519</v>
          </cell>
          <cell r="C785">
            <v>26</v>
          </cell>
          <cell r="D785" t="str">
            <v>Непромышленные потребители НН</v>
          </cell>
          <cell r="E785">
            <v>1005</v>
          </cell>
          <cell r="F785">
            <v>0</v>
          </cell>
          <cell r="G785">
            <v>0</v>
          </cell>
          <cell r="H785">
            <v>8.5</v>
          </cell>
          <cell r="I785">
            <v>6.5</v>
          </cell>
          <cell r="J785">
            <v>6.5</v>
          </cell>
          <cell r="K785">
            <v>5.5019999999999998</v>
          </cell>
          <cell r="L785">
            <v>6</v>
          </cell>
          <cell r="M785">
            <v>6</v>
          </cell>
          <cell r="N785">
            <v>2</v>
          </cell>
          <cell r="O785">
            <v>2</v>
          </cell>
          <cell r="P785">
            <v>3</v>
          </cell>
          <cell r="Q785">
            <v>3.5</v>
          </cell>
          <cell r="R785">
            <v>4</v>
          </cell>
          <cell r="S785">
            <v>5</v>
          </cell>
          <cell r="T785">
            <v>21.5</v>
          </cell>
          <cell r="U785">
            <v>17.501999999999999</v>
          </cell>
          <cell r="V785">
            <v>7</v>
          </cell>
          <cell r="W785">
            <v>12.5</v>
          </cell>
          <cell r="X785">
            <v>58.501999999999995</v>
          </cell>
        </row>
        <row r="786">
          <cell r="B786">
            <v>520</v>
          </cell>
          <cell r="C786">
            <v>26</v>
          </cell>
          <cell r="D786" t="str">
            <v>Непромышленные потребители НН</v>
          </cell>
          <cell r="E786">
            <v>1005</v>
          </cell>
          <cell r="F786">
            <v>0</v>
          </cell>
          <cell r="G786">
            <v>0</v>
          </cell>
          <cell r="H786">
            <v>8.5</v>
          </cell>
          <cell r="I786">
            <v>6.5</v>
          </cell>
          <cell r="J786">
            <v>6.5</v>
          </cell>
          <cell r="K786">
            <v>5.5019999999999998</v>
          </cell>
          <cell r="L786">
            <v>6</v>
          </cell>
          <cell r="M786">
            <v>6</v>
          </cell>
          <cell r="N786">
            <v>2</v>
          </cell>
          <cell r="O786">
            <v>2</v>
          </cell>
          <cell r="P786">
            <v>3</v>
          </cell>
          <cell r="Q786">
            <v>3.5</v>
          </cell>
          <cell r="R786">
            <v>4</v>
          </cell>
          <cell r="S786">
            <v>5</v>
          </cell>
          <cell r="T786">
            <v>0</v>
          </cell>
          <cell r="U786">
            <v>0</v>
          </cell>
          <cell r="V786">
            <v>0</v>
          </cell>
          <cell r="W786">
            <v>0</v>
          </cell>
          <cell r="X786">
            <v>0</v>
          </cell>
        </row>
        <row r="787">
          <cell r="B787">
            <v>0</v>
          </cell>
          <cell r="C787">
            <v>12</v>
          </cell>
          <cell r="D787" t="str">
            <v>ИП Манжосова И.А.</v>
          </cell>
          <cell r="E787">
            <v>0</v>
          </cell>
          <cell r="F787">
            <v>0</v>
          </cell>
          <cell r="G787">
            <v>0</v>
          </cell>
          <cell r="H787">
            <v>13</v>
          </cell>
          <cell r="I787">
            <v>10</v>
          </cell>
          <cell r="J787">
            <v>8.5</v>
          </cell>
          <cell r="K787">
            <v>7.5</v>
          </cell>
          <cell r="L787">
            <v>6</v>
          </cell>
          <cell r="M787">
            <v>6</v>
          </cell>
          <cell r="N787">
            <v>6</v>
          </cell>
          <cell r="O787">
            <v>6</v>
          </cell>
          <cell r="P787">
            <v>7</v>
          </cell>
          <cell r="Q787">
            <v>8</v>
          </cell>
          <cell r="R787">
            <v>9</v>
          </cell>
          <cell r="S787">
            <v>11</v>
          </cell>
          <cell r="T787">
            <v>31.5</v>
          </cell>
          <cell r="U787">
            <v>19.5</v>
          </cell>
          <cell r="V787">
            <v>19</v>
          </cell>
          <cell r="W787">
            <v>28</v>
          </cell>
          <cell r="X787">
            <v>98</v>
          </cell>
        </row>
        <row r="788">
          <cell r="B788">
            <v>520</v>
          </cell>
          <cell r="C788">
            <v>26</v>
          </cell>
          <cell r="D788" t="str">
            <v>Непромышленные потребители НН</v>
          </cell>
          <cell r="E788">
            <v>1007</v>
          </cell>
          <cell r="F788">
            <v>0</v>
          </cell>
          <cell r="G788">
            <v>0</v>
          </cell>
          <cell r="H788">
            <v>13</v>
          </cell>
          <cell r="I788">
            <v>10</v>
          </cell>
          <cell r="J788">
            <v>8.5</v>
          </cell>
          <cell r="K788">
            <v>7.5</v>
          </cell>
          <cell r="L788">
            <v>6</v>
          </cell>
          <cell r="M788">
            <v>6</v>
          </cell>
          <cell r="N788">
            <v>6</v>
          </cell>
          <cell r="O788">
            <v>6</v>
          </cell>
          <cell r="P788">
            <v>7</v>
          </cell>
          <cell r="Q788">
            <v>8</v>
          </cell>
          <cell r="R788">
            <v>9</v>
          </cell>
          <cell r="S788">
            <v>11</v>
          </cell>
          <cell r="T788">
            <v>31.5</v>
          </cell>
          <cell r="U788">
            <v>19.5</v>
          </cell>
          <cell r="V788">
            <v>19</v>
          </cell>
          <cell r="W788">
            <v>28</v>
          </cell>
          <cell r="X788">
            <v>98</v>
          </cell>
        </row>
        <row r="789">
          <cell r="B789">
            <v>521</v>
          </cell>
          <cell r="C789">
            <v>26</v>
          </cell>
          <cell r="D789" t="str">
            <v>Непромышленные потребители НН</v>
          </cell>
          <cell r="E789">
            <v>1007</v>
          </cell>
          <cell r="F789">
            <v>0</v>
          </cell>
          <cell r="G789">
            <v>0</v>
          </cell>
          <cell r="H789">
            <v>13</v>
          </cell>
          <cell r="I789">
            <v>10</v>
          </cell>
          <cell r="J789">
            <v>8.5</v>
          </cell>
          <cell r="K789">
            <v>7.5</v>
          </cell>
          <cell r="L789">
            <v>6</v>
          </cell>
          <cell r="M789">
            <v>6</v>
          </cell>
          <cell r="N789">
            <v>6</v>
          </cell>
          <cell r="O789">
            <v>6</v>
          </cell>
          <cell r="P789">
            <v>7</v>
          </cell>
          <cell r="Q789">
            <v>8</v>
          </cell>
          <cell r="R789">
            <v>9</v>
          </cell>
          <cell r="S789">
            <v>11</v>
          </cell>
          <cell r="T789">
            <v>0</v>
          </cell>
          <cell r="U789">
            <v>0</v>
          </cell>
          <cell r="V789">
            <v>0</v>
          </cell>
          <cell r="W789">
            <v>0</v>
          </cell>
          <cell r="X789">
            <v>0</v>
          </cell>
        </row>
        <row r="790">
          <cell r="B790">
            <v>0</v>
          </cell>
          <cell r="C790">
            <v>12</v>
          </cell>
          <cell r="D790" t="str">
            <v>ИП Моргун Л.А.</v>
          </cell>
          <cell r="E790">
            <v>0</v>
          </cell>
          <cell r="F790">
            <v>0</v>
          </cell>
          <cell r="G790">
            <v>0</v>
          </cell>
          <cell r="H790">
            <v>10.3</v>
          </cell>
          <cell r="I790">
            <v>7.8</v>
          </cell>
          <cell r="J790">
            <v>7.1</v>
          </cell>
          <cell r="K790">
            <v>5.37</v>
          </cell>
          <cell r="L790">
            <v>3.6</v>
          </cell>
          <cell r="M790">
            <v>3.1</v>
          </cell>
          <cell r="N790">
            <v>2.95</v>
          </cell>
          <cell r="O790">
            <v>2.85</v>
          </cell>
          <cell r="P790">
            <v>4.9000000000000004</v>
          </cell>
          <cell r="Q790">
            <v>5.25</v>
          </cell>
          <cell r="R790">
            <v>6.5</v>
          </cell>
          <cell r="S790">
            <v>10</v>
          </cell>
          <cell r="T790">
            <v>25.200000000000003</v>
          </cell>
          <cell r="U790">
            <v>12.07</v>
          </cell>
          <cell r="V790">
            <v>10.700000000000001</v>
          </cell>
          <cell r="W790">
            <v>21.75</v>
          </cell>
          <cell r="X790">
            <v>69.72</v>
          </cell>
        </row>
        <row r="791">
          <cell r="B791">
            <v>521</v>
          </cell>
          <cell r="C791">
            <v>26</v>
          </cell>
          <cell r="D791" t="str">
            <v>Непромышленные потребители НН</v>
          </cell>
          <cell r="E791">
            <v>1007</v>
          </cell>
          <cell r="F791">
            <v>0</v>
          </cell>
          <cell r="G791">
            <v>0</v>
          </cell>
          <cell r="H791">
            <v>5</v>
          </cell>
          <cell r="I791">
            <v>3</v>
          </cell>
          <cell r="J791">
            <v>2.1</v>
          </cell>
          <cell r="K791">
            <v>2</v>
          </cell>
          <cell r="L791">
            <v>1</v>
          </cell>
          <cell r="M791">
            <v>1</v>
          </cell>
          <cell r="N791">
            <v>1</v>
          </cell>
          <cell r="O791">
            <v>1</v>
          </cell>
          <cell r="P791">
            <v>2</v>
          </cell>
          <cell r="Q791">
            <v>2</v>
          </cell>
          <cell r="R791">
            <v>3</v>
          </cell>
          <cell r="S791">
            <v>5</v>
          </cell>
          <cell r="T791">
            <v>10.1</v>
          </cell>
          <cell r="U791">
            <v>4</v>
          </cell>
          <cell r="V791">
            <v>4</v>
          </cell>
          <cell r="W791">
            <v>10</v>
          </cell>
          <cell r="X791">
            <v>28.1</v>
          </cell>
        </row>
        <row r="792">
          <cell r="B792">
            <v>517</v>
          </cell>
          <cell r="C792">
            <v>26</v>
          </cell>
          <cell r="D792" t="str">
            <v>Непромышленные потребители НН</v>
          </cell>
          <cell r="E792">
            <v>1007</v>
          </cell>
          <cell r="F792">
            <v>0</v>
          </cell>
          <cell r="G792">
            <v>0</v>
          </cell>
          <cell r="H792">
            <v>5</v>
          </cell>
          <cell r="I792">
            <v>3</v>
          </cell>
          <cell r="J792">
            <v>2.1</v>
          </cell>
          <cell r="K792">
            <v>2</v>
          </cell>
          <cell r="L792">
            <v>1</v>
          </cell>
          <cell r="M792">
            <v>1</v>
          </cell>
          <cell r="N792">
            <v>1</v>
          </cell>
          <cell r="O792">
            <v>1</v>
          </cell>
          <cell r="P792">
            <v>2</v>
          </cell>
          <cell r="Q792">
            <v>2</v>
          </cell>
          <cell r="R792">
            <v>3</v>
          </cell>
          <cell r="S792">
            <v>5</v>
          </cell>
          <cell r="T792">
            <v>10.1</v>
          </cell>
          <cell r="U792">
            <v>4</v>
          </cell>
          <cell r="V792">
            <v>4</v>
          </cell>
          <cell r="W792">
            <v>10</v>
          </cell>
          <cell r="X792">
            <v>28.1</v>
          </cell>
        </row>
        <row r="793">
          <cell r="B793">
            <v>522</v>
          </cell>
          <cell r="C793">
            <v>27</v>
          </cell>
          <cell r="D793" t="str">
            <v>Непромышленные потребители НН</v>
          </cell>
          <cell r="E793">
            <v>1007</v>
          </cell>
          <cell r="F793">
            <v>1004</v>
          </cell>
          <cell r="G793">
            <v>1001</v>
          </cell>
          <cell r="H793">
            <v>1.3</v>
          </cell>
          <cell r="I793">
            <v>1.3</v>
          </cell>
          <cell r="J793">
            <v>1</v>
          </cell>
          <cell r="K793">
            <v>1.27</v>
          </cell>
          <cell r="L793">
            <v>1</v>
          </cell>
          <cell r="M793">
            <v>0.5</v>
          </cell>
          <cell r="N793">
            <v>0.35</v>
          </cell>
          <cell r="O793">
            <v>0.35</v>
          </cell>
          <cell r="P793">
            <v>0.3</v>
          </cell>
          <cell r="Q793">
            <v>0.45</v>
          </cell>
          <cell r="R793">
            <v>0.5</v>
          </cell>
          <cell r="S793">
            <v>1</v>
          </cell>
          <cell r="T793">
            <v>3.6</v>
          </cell>
          <cell r="U793">
            <v>2.77</v>
          </cell>
          <cell r="V793">
            <v>1</v>
          </cell>
          <cell r="W793">
            <v>1.95</v>
          </cell>
          <cell r="X793">
            <v>9.32</v>
          </cell>
        </row>
        <row r="794">
          <cell r="B794">
            <v>0</v>
          </cell>
          <cell r="C794">
            <v>28</v>
          </cell>
          <cell r="D794" t="str">
            <v>ИП Мусихин С.Г.</v>
          </cell>
          <cell r="E794">
            <v>1007</v>
          </cell>
          <cell r="F794">
            <v>1012</v>
          </cell>
          <cell r="G794">
            <v>0</v>
          </cell>
          <cell r="H794">
            <v>7</v>
          </cell>
          <cell r="I794">
            <v>5</v>
          </cell>
          <cell r="J794">
            <v>4.5</v>
          </cell>
          <cell r="K794">
            <v>4.5</v>
          </cell>
          <cell r="L794">
            <v>3</v>
          </cell>
          <cell r="M794">
            <v>3</v>
          </cell>
          <cell r="N794">
            <v>3</v>
          </cell>
          <cell r="O794">
            <v>3</v>
          </cell>
          <cell r="P794">
            <v>3</v>
          </cell>
          <cell r="Q794">
            <v>3.5</v>
          </cell>
          <cell r="R794">
            <v>4</v>
          </cell>
          <cell r="S794">
            <v>5</v>
          </cell>
          <cell r="T794">
            <v>16.5</v>
          </cell>
          <cell r="U794">
            <v>10.5</v>
          </cell>
          <cell r="V794">
            <v>9</v>
          </cell>
          <cell r="W794">
            <v>12.5</v>
          </cell>
          <cell r="X794">
            <v>48.5</v>
          </cell>
        </row>
        <row r="795">
          <cell r="B795">
            <v>522</v>
          </cell>
          <cell r="C795">
            <v>26</v>
          </cell>
          <cell r="D795" t="str">
            <v>Непромышленные потребители НН</v>
          </cell>
          <cell r="E795">
            <v>0</v>
          </cell>
          <cell r="F795">
            <v>0</v>
          </cell>
          <cell r="G795">
            <v>0</v>
          </cell>
          <cell r="H795">
            <v>7</v>
          </cell>
          <cell r="I795">
            <v>5</v>
          </cell>
          <cell r="J795">
            <v>4.5</v>
          </cell>
          <cell r="K795">
            <v>4.5</v>
          </cell>
          <cell r="L795">
            <v>3</v>
          </cell>
          <cell r="M795">
            <v>3</v>
          </cell>
          <cell r="N795">
            <v>3</v>
          </cell>
          <cell r="O795">
            <v>3</v>
          </cell>
          <cell r="P795">
            <v>3</v>
          </cell>
          <cell r="Q795">
            <v>3.5</v>
          </cell>
          <cell r="R795">
            <v>4</v>
          </cell>
          <cell r="S795">
            <v>5</v>
          </cell>
          <cell r="T795">
            <v>16.5</v>
          </cell>
          <cell r="U795">
            <v>10.5</v>
          </cell>
          <cell r="V795">
            <v>9</v>
          </cell>
          <cell r="W795">
            <v>12.5</v>
          </cell>
          <cell r="X795">
            <v>48.5</v>
          </cell>
        </row>
        <row r="796">
          <cell r="B796">
            <v>523</v>
          </cell>
          <cell r="C796">
            <v>26</v>
          </cell>
          <cell r="D796" t="str">
            <v>Непромышленные потребители НН</v>
          </cell>
          <cell r="E796">
            <v>0</v>
          </cell>
          <cell r="F796">
            <v>0</v>
          </cell>
          <cell r="G796">
            <v>0</v>
          </cell>
          <cell r="H796">
            <v>7</v>
          </cell>
          <cell r="I796">
            <v>5</v>
          </cell>
          <cell r="J796">
            <v>4.5</v>
          </cell>
          <cell r="K796">
            <v>4.5</v>
          </cell>
          <cell r="L796">
            <v>3</v>
          </cell>
          <cell r="M796">
            <v>3</v>
          </cell>
          <cell r="N796">
            <v>3</v>
          </cell>
          <cell r="O796">
            <v>3</v>
          </cell>
          <cell r="P796">
            <v>3</v>
          </cell>
          <cell r="Q796">
            <v>3.5</v>
          </cell>
          <cell r="R796">
            <v>4</v>
          </cell>
          <cell r="S796">
            <v>5</v>
          </cell>
          <cell r="T796">
            <v>0</v>
          </cell>
          <cell r="U796">
            <v>0</v>
          </cell>
          <cell r="V796">
            <v>0</v>
          </cell>
          <cell r="W796">
            <v>0</v>
          </cell>
          <cell r="X796">
            <v>0</v>
          </cell>
        </row>
        <row r="797">
          <cell r="B797">
            <v>0</v>
          </cell>
          <cell r="C797">
            <v>12</v>
          </cell>
          <cell r="D797" t="str">
            <v>ИП Осадчук Е. Ю.</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row>
        <row r="798">
          <cell r="B798">
            <v>523</v>
          </cell>
          <cell r="C798">
            <v>26</v>
          </cell>
          <cell r="D798" t="str">
            <v>Непромышленные потребители НН</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row>
        <row r="799">
          <cell r="B799">
            <v>524</v>
          </cell>
          <cell r="C799">
            <v>26</v>
          </cell>
          <cell r="D799" t="str">
            <v>Непромышленные потребители НН</v>
          </cell>
          <cell r="E799">
            <v>0</v>
          </cell>
          <cell r="F799">
            <v>0</v>
          </cell>
          <cell r="G799">
            <v>0</v>
          </cell>
          <cell r="H799">
            <v>12</v>
          </cell>
          <cell r="I799">
            <v>8</v>
          </cell>
          <cell r="J799">
            <v>8</v>
          </cell>
          <cell r="K799">
            <v>7</v>
          </cell>
          <cell r="L799">
            <v>9</v>
          </cell>
          <cell r="M799">
            <v>8</v>
          </cell>
          <cell r="N799">
            <v>8</v>
          </cell>
          <cell r="O799">
            <v>12</v>
          </cell>
          <cell r="P799">
            <v>12</v>
          </cell>
          <cell r="Q799">
            <v>12</v>
          </cell>
          <cell r="R799">
            <v>12</v>
          </cell>
          <cell r="S799">
            <v>12</v>
          </cell>
          <cell r="T799">
            <v>0</v>
          </cell>
          <cell r="U799">
            <v>0</v>
          </cell>
          <cell r="V799">
            <v>0</v>
          </cell>
          <cell r="W799">
            <v>0</v>
          </cell>
          <cell r="X799">
            <v>0</v>
          </cell>
        </row>
        <row r="800">
          <cell r="B800">
            <v>0</v>
          </cell>
          <cell r="C800">
            <v>12</v>
          </cell>
          <cell r="D800" t="str">
            <v>КС и ЭГ "Катран"</v>
          </cell>
          <cell r="E800">
            <v>0</v>
          </cell>
          <cell r="F800">
            <v>0</v>
          </cell>
          <cell r="G800">
            <v>0</v>
          </cell>
          <cell r="H800">
            <v>12</v>
          </cell>
          <cell r="I800">
            <v>8</v>
          </cell>
          <cell r="J800">
            <v>8</v>
          </cell>
          <cell r="K800">
            <v>7</v>
          </cell>
          <cell r="L800">
            <v>9</v>
          </cell>
          <cell r="M800">
            <v>8</v>
          </cell>
          <cell r="N800">
            <v>8</v>
          </cell>
          <cell r="O800">
            <v>12</v>
          </cell>
          <cell r="P800">
            <v>12</v>
          </cell>
          <cell r="Q800">
            <v>12</v>
          </cell>
          <cell r="R800">
            <v>12</v>
          </cell>
          <cell r="S800">
            <v>12</v>
          </cell>
          <cell r="T800">
            <v>28</v>
          </cell>
          <cell r="U800">
            <v>24</v>
          </cell>
          <cell r="V800">
            <v>32</v>
          </cell>
          <cell r="W800">
            <v>36</v>
          </cell>
          <cell r="X800">
            <v>120</v>
          </cell>
        </row>
        <row r="801">
          <cell r="B801">
            <v>524</v>
          </cell>
          <cell r="C801">
            <v>135</v>
          </cell>
          <cell r="D801" t="str">
            <v>Потреб. прирав. к населению (скидка 12% согл. решения РЭК № 200) СН2</v>
          </cell>
          <cell r="E801">
            <v>1005</v>
          </cell>
          <cell r="F801">
            <v>0</v>
          </cell>
          <cell r="G801">
            <v>0</v>
          </cell>
          <cell r="H801">
            <v>12</v>
          </cell>
          <cell r="I801">
            <v>8</v>
          </cell>
          <cell r="J801">
            <v>8</v>
          </cell>
          <cell r="K801">
            <v>7</v>
          </cell>
          <cell r="L801">
            <v>9</v>
          </cell>
          <cell r="M801">
            <v>8</v>
          </cell>
          <cell r="N801">
            <v>8</v>
          </cell>
          <cell r="O801">
            <v>12</v>
          </cell>
          <cell r="P801">
            <v>12</v>
          </cell>
          <cell r="Q801">
            <v>12</v>
          </cell>
          <cell r="R801">
            <v>12</v>
          </cell>
          <cell r="S801">
            <v>12</v>
          </cell>
          <cell r="T801">
            <v>28</v>
          </cell>
          <cell r="U801">
            <v>24</v>
          </cell>
          <cell r="V801">
            <v>32</v>
          </cell>
          <cell r="W801">
            <v>36</v>
          </cell>
          <cell r="X801">
            <v>120</v>
          </cell>
        </row>
        <row r="802">
          <cell r="B802">
            <v>525</v>
          </cell>
          <cell r="C802">
            <v>135</v>
          </cell>
          <cell r="D802" t="str">
            <v>Потреб. прирав. к населению (скидка 12% согл. решения РЭК № 200) СН2</v>
          </cell>
          <cell r="E802">
            <v>1005</v>
          </cell>
          <cell r="F802">
            <v>0</v>
          </cell>
          <cell r="G802">
            <v>0</v>
          </cell>
          <cell r="H802">
            <v>12</v>
          </cell>
          <cell r="I802">
            <v>8</v>
          </cell>
          <cell r="J802">
            <v>8</v>
          </cell>
          <cell r="K802">
            <v>7</v>
          </cell>
          <cell r="L802">
            <v>9</v>
          </cell>
          <cell r="M802">
            <v>8</v>
          </cell>
          <cell r="N802">
            <v>8</v>
          </cell>
          <cell r="O802">
            <v>12</v>
          </cell>
          <cell r="P802">
            <v>12</v>
          </cell>
          <cell r="Q802">
            <v>12</v>
          </cell>
          <cell r="R802">
            <v>12</v>
          </cell>
          <cell r="S802">
            <v>12</v>
          </cell>
          <cell r="T802">
            <v>0</v>
          </cell>
          <cell r="U802">
            <v>0</v>
          </cell>
          <cell r="V802">
            <v>0</v>
          </cell>
          <cell r="W802">
            <v>0</v>
          </cell>
          <cell r="X802">
            <v>0</v>
          </cell>
        </row>
        <row r="803">
          <cell r="B803">
            <v>0</v>
          </cell>
          <cell r="C803">
            <v>12</v>
          </cell>
          <cell r="D803" t="str">
            <v>ИП Пуляева Л. В.</v>
          </cell>
          <cell r="E803">
            <v>0</v>
          </cell>
          <cell r="F803">
            <v>0</v>
          </cell>
          <cell r="G803">
            <v>0</v>
          </cell>
          <cell r="H803">
            <v>4.5</v>
          </cell>
          <cell r="I803">
            <v>4.5</v>
          </cell>
          <cell r="J803">
            <v>3</v>
          </cell>
          <cell r="K803">
            <v>3.5</v>
          </cell>
          <cell r="L803">
            <v>2.1</v>
          </cell>
          <cell r="M803">
            <v>4.2480000000000002</v>
          </cell>
          <cell r="N803">
            <v>3.4870000000000001</v>
          </cell>
          <cell r="O803">
            <v>3.4220000000000002</v>
          </cell>
          <cell r="P803">
            <v>3.242</v>
          </cell>
          <cell r="Q803">
            <v>3.5</v>
          </cell>
          <cell r="R803">
            <v>4</v>
          </cell>
          <cell r="S803">
            <v>4.5</v>
          </cell>
          <cell r="T803">
            <v>12</v>
          </cell>
          <cell r="U803">
            <v>9.847999999999999</v>
          </cell>
          <cell r="V803">
            <v>10.151</v>
          </cell>
          <cell r="W803">
            <v>12</v>
          </cell>
          <cell r="X803">
            <v>43.999000000000002</v>
          </cell>
        </row>
        <row r="804">
          <cell r="B804">
            <v>525</v>
          </cell>
          <cell r="C804">
            <v>26</v>
          </cell>
          <cell r="D804" t="str">
            <v>Непромышленные потребители НН</v>
          </cell>
          <cell r="E804">
            <v>1007</v>
          </cell>
          <cell r="F804">
            <v>1012</v>
          </cell>
          <cell r="G804">
            <v>0</v>
          </cell>
          <cell r="H804">
            <v>4.5</v>
          </cell>
          <cell r="I804">
            <v>4.5</v>
          </cell>
          <cell r="J804">
            <v>3</v>
          </cell>
          <cell r="K804">
            <v>3.5</v>
          </cell>
          <cell r="L804">
            <v>2.1</v>
          </cell>
          <cell r="M804">
            <v>4.2480000000000002</v>
          </cell>
          <cell r="N804">
            <v>3.4870000000000001</v>
          </cell>
          <cell r="O804">
            <v>3.4220000000000002</v>
          </cell>
          <cell r="P804">
            <v>3.242</v>
          </cell>
          <cell r="Q804">
            <v>3.5</v>
          </cell>
          <cell r="R804">
            <v>4</v>
          </cell>
          <cell r="S804">
            <v>4.5</v>
          </cell>
          <cell r="T804">
            <v>12</v>
          </cell>
          <cell r="U804">
            <v>9.847999999999999</v>
          </cell>
          <cell r="V804">
            <v>10.151</v>
          </cell>
          <cell r="W804">
            <v>12</v>
          </cell>
          <cell r="X804">
            <v>43.999000000000002</v>
          </cell>
        </row>
        <row r="805">
          <cell r="B805">
            <v>526</v>
          </cell>
          <cell r="C805">
            <v>26</v>
          </cell>
          <cell r="D805" t="str">
            <v>Непромышленные потребители НН</v>
          </cell>
          <cell r="E805">
            <v>1007</v>
          </cell>
          <cell r="F805">
            <v>1012</v>
          </cell>
          <cell r="G805">
            <v>0</v>
          </cell>
          <cell r="H805">
            <v>4.5</v>
          </cell>
          <cell r="I805">
            <v>4.5</v>
          </cell>
          <cell r="J805">
            <v>3</v>
          </cell>
          <cell r="K805">
            <v>3.5</v>
          </cell>
          <cell r="L805">
            <v>2.1</v>
          </cell>
          <cell r="M805">
            <v>4.2480000000000002</v>
          </cell>
          <cell r="N805">
            <v>3.4870000000000001</v>
          </cell>
          <cell r="O805">
            <v>3.4220000000000002</v>
          </cell>
          <cell r="P805">
            <v>3.242</v>
          </cell>
          <cell r="Q805">
            <v>3.5</v>
          </cell>
          <cell r="R805">
            <v>4</v>
          </cell>
          <cell r="S805">
            <v>4.5</v>
          </cell>
          <cell r="T805">
            <v>0</v>
          </cell>
          <cell r="U805">
            <v>0</v>
          </cell>
          <cell r="V805">
            <v>0</v>
          </cell>
          <cell r="W805">
            <v>0</v>
          </cell>
          <cell r="X805">
            <v>0</v>
          </cell>
        </row>
        <row r="806">
          <cell r="B806">
            <v>0</v>
          </cell>
          <cell r="C806">
            <v>27</v>
          </cell>
          <cell r="D806" t="str">
            <v>ИП Руфуллаев Ш.Н.</v>
          </cell>
          <cell r="E806">
            <v>0</v>
          </cell>
          <cell r="F806">
            <v>0</v>
          </cell>
          <cell r="G806">
            <v>0</v>
          </cell>
          <cell r="H806">
            <v>1.4</v>
          </cell>
          <cell r="I806">
            <v>1.4</v>
          </cell>
          <cell r="J806">
            <v>1.4</v>
          </cell>
          <cell r="K806">
            <v>1</v>
          </cell>
          <cell r="L806">
            <v>1</v>
          </cell>
          <cell r="M806">
            <v>0.89999999999999991</v>
          </cell>
          <cell r="N806">
            <v>0.89999999999999991</v>
          </cell>
          <cell r="O806">
            <v>0.89999999999999991</v>
          </cell>
          <cell r="P806">
            <v>1.1000000000000001</v>
          </cell>
          <cell r="Q806">
            <v>1.1000000000000001</v>
          </cell>
          <cell r="R806">
            <v>1.1000000000000001</v>
          </cell>
          <cell r="S806">
            <v>1.4</v>
          </cell>
          <cell r="T806">
            <v>4.1999999999999993</v>
          </cell>
          <cell r="U806">
            <v>2.9</v>
          </cell>
          <cell r="V806">
            <v>2.9</v>
          </cell>
          <cell r="W806">
            <v>3.6</v>
          </cell>
          <cell r="X806">
            <v>13.6</v>
          </cell>
        </row>
        <row r="807">
          <cell r="B807">
            <v>526</v>
          </cell>
          <cell r="C807">
            <v>26</v>
          </cell>
          <cell r="D807" t="str">
            <v>Непромышленные потребители НН</v>
          </cell>
          <cell r="E807">
            <v>1007</v>
          </cell>
          <cell r="F807">
            <v>1004</v>
          </cell>
          <cell r="G807">
            <v>0</v>
          </cell>
          <cell r="H807">
            <v>1</v>
          </cell>
          <cell r="I807">
            <v>1</v>
          </cell>
          <cell r="J807">
            <v>1</v>
          </cell>
          <cell r="K807">
            <v>0.7</v>
          </cell>
          <cell r="L807">
            <v>0.7</v>
          </cell>
          <cell r="M807">
            <v>0.6</v>
          </cell>
          <cell r="N807">
            <v>0.6</v>
          </cell>
          <cell r="O807">
            <v>0.6</v>
          </cell>
          <cell r="P807">
            <v>0.7</v>
          </cell>
          <cell r="Q807">
            <v>0.7</v>
          </cell>
          <cell r="R807">
            <v>0.7</v>
          </cell>
          <cell r="S807">
            <v>1</v>
          </cell>
          <cell r="T807">
            <v>3</v>
          </cell>
          <cell r="U807">
            <v>2</v>
          </cell>
          <cell r="V807">
            <v>1.9</v>
          </cell>
          <cell r="W807">
            <v>2.4</v>
          </cell>
          <cell r="X807">
            <v>9.2999999999999989</v>
          </cell>
        </row>
        <row r="808">
          <cell r="B808">
            <v>527</v>
          </cell>
          <cell r="C808">
            <v>26</v>
          </cell>
          <cell r="D808" t="str">
            <v>Непромышленные потребители НН</v>
          </cell>
          <cell r="E808">
            <v>1007</v>
          </cell>
          <cell r="F808">
            <v>1004</v>
          </cell>
          <cell r="G808">
            <v>0</v>
          </cell>
          <cell r="H808">
            <v>1</v>
          </cell>
          <cell r="I808">
            <v>1</v>
          </cell>
          <cell r="J808">
            <v>1</v>
          </cell>
          <cell r="K808">
            <v>0.7</v>
          </cell>
          <cell r="L808">
            <v>0.7</v>
          </cell>
          <cell r="M808">
            <v>0.6</v>
          </cell>
          <cell r="N808">
            <v>0.6</v>
          </cell>
          <cell r="O808">
            <v>0.6</v>
          </cell>
          <cell r="P808">
            <v>0.7</v>
          </cell>
          <cell r="Q808">
            <v>0.7</v>
          </cell>
          <cell r="R808">
            <v>0.7</v>
          </cell>
          <cell r="S808">
            <v>1</v>
          </cell>
          <cell r="T808">
            <v>3</v>
          </cell>
          <cell r="U808">
            <v>2</v>
          </cell>
          <cell r="V808">
            <v>1.9</v>
          </cell>
          <cell r="W808">
            <v>2.4</v>
          </cell>
          <cell r="X808">
            <v>9.2999999999999989</v>
          </cell>
        </row>
        <row r="809">
          <cell r="B809">
            <v>0</v>
          </cell>
          <cell r="C809">
            <v>27</v>
          </cell>
          <cell r="D809" t="str">
            <v>ИП Шерстюк М. А.</v>
          </cell>
          <cell r="E809">
            <v>1007</v>
          </cell>
          <cell r="F809">
            <v>1012</v>
          </cell>
          <cell r="G809">
            <v>0</v>
          </cell>
          <cell r="H809">
            <v>0</v>
          </cell>
          <cell r="I809">
            <v>0</v>
          </cell>
          <cell r="J809">
            <v>0</v>
          </cell>
          <cell r="K809">
            <v>0</v>
          </cell>
          <cell r="L809">
            <v>0</v>
          </cell>
          <cell r="M809">
            <v>0</v>
          </cell>
          <cell r="N809">
            <v>0</v>
          </cell>
          <cell r="O809">
            <v>0</v>
          </cell>
          <cell r="P809">
            <v>0</v>
          </cell>
          <cell r="Q809">
            <v>0</v>
          </cell>
          <cell r="R809">
            <v>0</v>
          </cell>
          <cell r="S809">
            <v>0</v>
          </cell>
          <cell r="T809">
            <v>0</v>
          </cell>
          <cell r="U809">
            <v>0</v>
          </cell>
          <cell r="V809">
            <v>0</v>
          </cell>
          <cell r="W809">
            <v>0</v>
          </cell>
          <cell r="X809">
            <v>0</v>
          </cell>
        </row>
        <row r="810">
          <cell r="B810">
            <v>527</v>
          </cell>
          <cell r="C810">
            <v>26</v>
          </cell>
          <cell r="D810" t="str">
            <v>Непромышленные потребители НН</v>
          </cell>
          <cell r="E810">
            <v>1007</v>
          </cell>
          <cell r="F810">
            <v>1012</v>
          </cell>
          <cell r="G810">
            <v>0</v>
          </cell>
          <cell r="H810">
            <v>0</v>
          </cell>
          <cell r="I810">
            <v>0</v>
          </cell>
          <cell r="J810">
            <v>0</v>
          </cell>
          <cell r="K810">
            <v>0</v>
          </cell>
          <cell r="L810">
            <v>0</v>
          </cell>
          <cell r="M810">
            <v>0</v>
          </cell>
          <cell r="N810">
            <v>0</v>
          </cell>
          <cell r="O810">
            <v>0</v>
          </cell>
          <cell r="P810">
            <v>0</v>
          </cell>
          <cell r="Q810">
            <v>0</v>
          </cell>
          <cell r="R810">
            <v>0</v>
          </cell>
          <cell r="S810">
            <v>0</v>
          </cell>
          <cell r="T810">
            <v>0</v>
          </cell>
          <cell r="U810">
            <v>0</v>
          </cell>
          <cell r="V810">
            <v>0</v>
          </cell>
          <cell r="W810">
            <v>0</v>
          </cell>
          <cell r="X810">
            <v>0</v>
          </cell>
        </row>
        <row r="811">
          <cell r="B811">
            <v>528</v>
          </cell>
          <cell r="C811">
            <v>26</v>
          </cell>
          <cell r="D811" t="str">
            <v>Непромышленные потребители НН</v>
          </cell>
          <cell r="E811">
            <v>1007</v>
          </cell>
          <cell r="F811">
            <v>1012</v>
          </cell>
          <cell r="G811">
            <v>0</v>
          </cell>
          <cell r="H811">
            <v>0.5</v>
          </cell>
          <cell r="I811">
            <v>0.5</v>
          </cell>
          <cell r="J811">
            <v>0.5</v>
          </cell>
          <cell r="K811">
            <v>0.5</v>
          </cell>
          <cell r="L811">
            <v>0.5</v>
          </cell>
          <cell r="M811">
            <v>0.5</v>
          </cell>
          <cell r="N811">
            <v>0.5</v>
          </cell>
          <cell r="O811">
            <v>0.5</v>
          </cell>
          <cell r="P811">
            <v>0.5</v>
          </cell>
          <cell r="Q811">
            <v>0.5</v>
          </cell>
          <cell r="R811">
            <v>0.5</v>
          </cell>
          <cell r="S811">
            <v>0.5</v>
          </cell>
          <cell r="T811">
            <v>0</v>
          </cell>
          <cell r="U811">
            <v>0</v>
          </cell>
          <cell r="V811">
            <v>0</v>
          </cell>
          <cell r="W811">
            <v>0</v>
          </cell>
          <cell r="X811">
            <v>0</v>
          </cell>
        </row>
        <row r="812">
          <cell r="B812">
            <v>0</v>
          </cell>
          <cell r="C812">
            <v>12</v>
          </cell>
          <cell r="D812" t="str">
            <v>ИП Третьяк О. В.</v>
          </cell>
          <cell r="E812">
            <v>0</v>
          </cell>
          <cell r="F812">
            <v>0</v>
          </cell>
          <cell r="G812">
            <v>0</v>
          </cell>
          <cell r="H812">
            <v>0.5</v>
          </cell>
          <cell r="I812">
            <v>0.5</v>
          </cell>
          <cell r="J812">
            <v>0.5</v>
          </cell>
          <cell r="K812">
            <v>0.5</v>
          </cell>
          <cell r="L812">
            <v>0.5</v>
          </cell>
          <cell r="M812">
            <v>0.5</v>
          </cell>
          <cell r="N812">
            <v>0.5</v>
          </cell>
          <cell r="O812">
            <v>0.5</v>
          </cell>
          <cell r="P812">
            <v>0.5</v>
          </cell>
          <cell r="Q812">
            <v>0.5</v>
          </cell>
          <cell r="R812">
            <v>0.5</v>
          </cell>
          <cell r="S812">
            <v>0.5</v>
          </cell>
          <cell r="T812">
            <v>1.5</v>
          </cell>
          <cell r="U812">
            <v>1.5</v>
          </cell>
          <cell r="V812">
            <v>1.5</v>
          </cell>
          <cell r="W812">
            <v>1.5</v>
          </cell>
          <cell r="X812">
            <v>6</v>
          </cell>
        </row>
        <row r="813">
          <cell r="B813">
            <v>528</v>
          </cell>
          <cell r="C813">
            <v>11</v>
          </cell>
          <cell r="D813" t="str">
            <v>Пром. до 750 кВА   ВН</v>
          </cell>
          <cell r="E813">
            <v>0</v>
          </cell>
          <cell r="F813">
            <v>0</v>
          </cell>
          <cell r="G813">
            <v>0</v>
          </cell>
          <cell r="H813">
            <v>0.5</v>
          </cell>
          <cell r="I813">
            <v>0.5</v>
          </cell>
          <cell r="J813">
            <v>0.5</v>
          </cell>
          <cell r="K813">
            <v>0.5</v>
          </cell>
          <cell r="L813">
            <v>0.5</v>
          </cell>
          <cell r="M813">
            <v>0.5</v>
          </cell>
          <cell r="N813">
            <v>0.5</v>
          </cell>
          <cell r="O813">
            <v>0.5</v>
          </cell>
          <cell r="P813">
            <v>0.5</v>
          </cell>
          <cell r="Q813">
            <v>0.5</v>
          </cell>
          <cell r="R813">
            <v>0.5</v>
          </cell>
          <cell r="S813">
            <v>0.5</v>
          </cell>
          <cell r="T813">
            <v>0</v>
          </cell>
          <cell r="U813">
            <v>0</v>
          </cell>
          <cell r="V813">
            <v>0</v>
          </cell>
          <cell r="W813">
            <v>0</v>
          </cell>
          <cell r="X813">
            <v>0</v>
          </cell>
        </row>
        <row r="814">
          <cell r="B814">
            <v>529</v>
          </cell>
          <cell r="C814">
            <v>11</v>
          </cell>
          <cell r="D814" t="str">
            <v>Пром. до 750 кВА   ВН</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row>
        <row r="815">
          <cell r="B815">
            <v>0</v>
          </cell>
          <cell r="C815">
            <v>26</v>
          </cell>
          <cell r="D815" t="str">
            <v>ИП Шаблевская</v>
          </cell>
          <cell r="E815">
            <v>1007</v>
          </cell>
          <cell r="F815">
            <v>1012</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row>
        <row r="816">
          <cell r="B816">
            <v>529</v>
          </cell>
          <cell r="C816">
            <v>11</v>
          </cell>
          <cell r="D816" t="str">
            <v>Пром. до 750 кВА   ВН</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row>
        <row r="817">
          <cell r="B817">
            <v>530</v>
          </cell>
          <cell r="C817">
            <v>11</v>
          </cell>
          <cell r="D817" t="str">
            <v>Пром. до 750 кВА   ВН</v>
          </cell>
          <cell r="E817">
            <v>0</v>
          </cell>
          <cell r="F817">
            <v>0</v>
          </cell>
          <cell r="G817">
            <v>0</v>
          </cell>
          <cell r="H817">
            <v>0.11</v>
          </cell>
          <cell r="I817">
            <v>0.11</v>
          </cell>
          <cell r="J817">
            <v>0.11</v>
          </cell>
          <cell r="K817">
            <v>0.1</v>
          </cell>
          <cell r="L817">
            <v>0.1</v>
          </cell>
          <cell r="M817">
            <v>0.08</v>
          </cell>
          <cell r="N817">
            <v>0.08</v>
          </cell>
          <cell r="O817">
            <v>0.11</v>
          </cell>
          <cell r="P817">
            <v>0.11</v>
          </cell>
          <cell r="Q817">
            <v>0.12</v>
          </cell>
          <cell r="R817">
            <v>0.12</v>
          </cell>
          <cell r="S817">
            <v>0.12</v>
          </cell>
          <cell r="T817">
            <v>0</v>
          </cell>
          <cell r="U817">
            <v>0</v>
          </cell>
          <cell r="V817">
            <v>0</v>
          </cell>
          <cell r="W817">
            <v>0</v>
          </cell>
          <cell r="X817">
            <v>0</v>
          </cell>
        </row>
        <row r="818">
          <cell r="B818">
            <v>0</v>
          </cell>
          <cell r="C818">
            <v>12</v>
          </cell>
          <cell r="D818" t="str">
            <v>ИП Шагута В.И.</v>
          </cell>
          <cell r="E818">
            <v>0</v>
          </cell>
          <cell r="F818">
            <v>0</v>
          </cell>
          <cell r="G818">
            <v>0</v>
          </cell>
          <cell r="H818">
            <v>0.11</v>
          </cell>
          <cell r="I818">
            <v>0.11</v>
          </cell>
          <cell r="J818">
            <v>0.11</v>
          </cell>
          <cell r="K818">
            <v>0.1</v>
          </cell>
          <cell r="L818">
            <v>0.1</v>
          </cell>
          <cell r="M818">
            <v>0.08</v>
          </cell>
          <cell r="N818">
            <v>0.08</v>
          </cell>
          <cell r="O818">
            <v>0.11</v>
          </cell>
          <cell r="P818">
            <v>0.11</v>
          </cell>
          <cell r="Q818">
            <v>0.12</v>
          </cell>
          <cell r="R818">
            <v>0.12</v>
          </cell>
          <cell r="S818">
            <v>0.12</v>
          </cell>
          <cell r="T818">
            <v>0.33</v>
          </cell>
          <cell r="U818">
            <v>0.28000000000000003</v>
          </cell>
          <cell r="V818">
            <v>0.3</v>
          </cell>
          <cell r="W818">
            <v>0.36</v>
          </cell>
          <cell r="X818">
            <v>1.27</v>
          </cell>
        </row>
        <row r="819">
          <cell r="B819">
            <v>530</v>
          </cell>
          <cell r="C819">
            <v>11</v>
          </cell>
          <cell r="D819" t="str">
            <v>Пром. до 750 кВА   ВН</v>
          </cell>
          <cell r="E819">
            <v>0</v>
          </cell>
          <cell r="F819">
            <v>0</v>
          </cell>
          <cell r="G819">
            <v>0</v>
          </cell>
          <cell r="H819">
            <v>0.11</v>
          </cell>
          <cell r="I819">
            <v>0.11</v>
          </cell>
          <cell r="J819">
            <v>0.11</v>
          </cell>
          <cell r="K819">
            <v>0.1</v>
          </cell>
          <cell r="L819">
            <v>0.1</v>
          </cell>
          <cell r="M819">
            <v>0.08</v>
          </cell>
          <cell r="N819">
            <v>0.08</v>
          </cell>
          <cell r="O819">
            <v>0.11</v>
          </cell>
          <cell r="P819">
            <v>0.11</v>
          </cell>
          <cell r="Q819">
            <v>0.12</v>
          </cell>
          <cell r="R819">
            <v>0.12</v>
          </cell>
          <cell r="S819">
            <v>0.12</v>
          </cell>
          <cell r="T819">
            <v>0</v>
          </cell>
          <cell r="U819">
            <v>0</v>
          </cell>
          <cell r="V819">
            <v>0</v>
          </cell>
          <cell r="W819">
            <v>0</v>
          </cell>
          <cell r="X819">
            <v>0</v>
          </cell>
        </row>
        <row r="820">
          <cell r="B820">
            <v>531</v>
          </cell>
          <cell r="C820">
            <v>11</v>
          </cell>
          <cell r="D820" t="str">
            <v>Пром. до 750 кВА   ВН</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row>
        <row r="821">
          <cell r="B821">
            <v>0</v>
          </cell>
          <cell r="C821">
            <v>26</v>
          </cell>
          <cell r="D821" t="str">
            <v>ГСК  "Автомобилист - Надым"</v>
          </cell>
          <cell r="E821">
            <v>1007</v>
          </cell>
          <cell r="F821">
            <v>1004</v>
          </cell>
          <cell r="G821">
            <v>1012</v>
          </cell>
          <cell r="H821">
            <v>1</v>
          </cell>
          <cell r="I821">
            <v>1</v>
          </cell>
          <cell r="J821">
            <v>1</v>
          </cell>
          <cell r="K821">
            <v>0.5</v>
          </cell>
          <cell r="L821">
            <v>0.5</v>
          </cell>
          <cell r="M821">
            <v>0.4</v>
          </cell>
          <cell r="N821">
            <v>0.3</v>
          </cell>
          <cell r="O821">
            <v>0.3</v>
          </cell>
          <cell r="P821">
            <v>0.3</v>
          </cell>
          <cell r="Q821">
            <v>0.5</v>
          </cell>
          <cell r="R821">
            <v>1</v>
          </cell>
          <cell r="S821">
            <v>1</v>
          </cell>
          <cell r="T821">
            <v>3</v>
          </cell>
          <cell r="U821">
            <v>1.4</v>
          </cell>
          <cell r="V821">
            <v>0.89999999999999991</v>
          </cell>
          <cell r="W821">
            <v>2.5</v>
          </cell>
          <cell r="X821">
            <v>7.8</v>
          </cell>
        </row>
        <row r="822">
          <cell r="B822">
            <v>531</v>
          </cell>
          <cell r="C822">
            <v>135</v>
          </cell>
          <cell r="D822" t="str">
            <v>Потреб. прирав. к населению (скидка 12% согл. решения РЭК № 200) СН2</v>
          </cell>
          <cell r="E822">
            <v>1007</v>
          </cell>
          <cell r="F822">
            <v>0</v>
          </cell>
          <cell r="G822">
            <v>0</v>
          </cell>
          <cell r="H822">
            <v>1</v>
          </cell>
          <cell r="I822">
            <v>1</v>
          </cell>
          <cell r="J822">
            <v>1</v>
          </cell>
          <cell r="K822">
            <v>0.5</v>
          </cell>
          <cell r="L822">
            <v>0.5</v>
          </cell>
          <cell r="M822">
            <v>0.4</v>
          </cell>
          <cell r="N822">
            <v>0.3</v>
          </cell>
          <cell r="O822">
            <v>0.3</v>
          </cell>
          <cell r="P822">
            <v>0.3</v>
          </cell>
          <cell r="Q822">
            <v>0.5</v>
          </cell>
          <cell r="R822">
            <v>1</v>
          </cell>
          <cell r="S822">
            <v>1</v>
          </cell>
          <cell r="T822">
            <v>3</v>
          </cell>
          <cell r="U822">
            <v>1.4</v>
          </cell>
          <cell r="V822">
            <v>0.89999999999999991</v>
          </cell>
          <cell r="W822">
            <v>2.5</v>
          </cell>
          <cell r="X822">
            <v>7.8</v>
          </cell>
        </row>
        <row r="823">
          <cell r="B823">
            <v>532</v>
          </cell>
          <cell r="C823">
            <v>135</v>
          </cell>
          <cell r="D823" t="str">
            <v>Потреб. прирав. к населению (скидка 12% согл. решения РЭК № 200) СН2</v>
          </cell>
          <cell r="E823">
            <v>1007</v>
          </cell>
          <cell r="F823">
            <v>0</v>
          </cell>
          <cell r="G823">
            <v>0</v>
          </cell>
          <cell r="H823">
            <v>1</v>
          </cell>
          <cell r="I823">
            <v>1</v>
          </cell>
          <cell r="J823">
            <v>1</v>
          </cell>
          <cell r="K823">
            <v>0.5</v>
          </cell>
          <cell r="L823">
            <v>0.5</v>
          </cell>
          <cell r="M823">
            <v>0.4</v>
          </cell>
          <cell r="N823">
            <v>0.3</v>
          </cell>
          <cell r="O823">
            <v>0.3</v>
          </cell>
          <cell r="P823">
            <v>0.3</v>
          </cell>
          <cell r="Q823">
            <v>0.5</v>
          </cell>
          <cell r="R823">
            <v>1</v>
          </cell>
          <cell r="S823">
            <v>1</v>
          </cell>
          <cell r="T823">
            <v>0</v>
          </cell>
          <cell r="U823">
            <v>0</v>
          </cell>
          <cell r="V823">
            <v>0</v>
          </cell>
          <cell r="W823">
            <v>0</v>
          </cell>
          <cell r="X823">
            <v>0</v>
          </cell>
        </row>
        <row r="824">
          <cell r="B824">
            <v>0</v>
          </cell>
          <cell r="C824">
            <v>12</v>
          </cell>
          <cell r="D824" t="str">
            <v>ГСК  "Гидрант"</v>
          </cell>
          <cell r="E824">
            <v>0</v>
          </cell>
          <cell r="F824">
            <v>0</v>
          </cell>
          <cell r="G824">
            <v>0</v>
          </cell>
          <cell r="H824">
            <v>2.5</v>
          </cell>
          <cell r="I824">
            <v>1.5</v>
          </cell>
          <cell r="J824">
            <v>1.5</v>
          </cell>
          <cell r="K824">
            <v>1.1000000000000001</v>
          </cell>
          <cell r="L824">
            <v>1.1000000000000001</v>
          </cell>
          <cell r="M824">
            <v>0.6</v>
          </cell>
          <cell r="N824">
            <v>0.5</v>
          </cell>
          <cell r="O824">
            <v>0.5</v>
          </cell>
          <cell r="P824">
            <v>1</v>
          </cell>
          <cell r="Q824">
            <v>1.5</v>
          </cell>
          <cell r="R824">
            <v>1.5</v>
          </cell>
          <cell r="S824">
            <v>2.2999999999999998</v>
          </cell>
          <cell r="T824">
            <v>5.5</v>
          </cell>
          <cell r="U824">
            <v>2.8000000000000003</v>
          </cell>
          <cell r="V824">
            <v>2</v>
          </cell>
          <cell r="W824">
            <v>5.3</v>
          </cell>
          <cell r="X824">
            <v>15.599999999999998</v>
          </cell>
        </row>
        <row r="825">
          <cell r="B825">
            <v>532</v>
          </cell>
          <cell r="C825">
            <v>135</v>
          </cell>
          <cell r="D825" t="str">
            <v>Потреб. прирав. к населению (скидка 12% согл. решения РЭК № 200) СН2</v>
          </cell>
          <cell r="E825">
            <v>1007</v>
          </cell>
          <cell r="F825">
            <v>0</v>
          </cell>
          <cell r="G825">
            <v>0</v>
          </cell>
          <cell r="H825">
            <v>2.5</v>
          </cell>
          <cell r="I825">
            <v>1.5</v>
          </cell>
          <cell r="J825">
            <v>1.5</v>
          </cell>
          <cell r="K825">
            <v>1.1000000000000001</v>
          </cell>
          <cell r="L825">
            <v>1.1000000000000001</v>
          </cell>
          <cell r="M825">
            <v>0.6</v>
          </cell>
          <cell r="N825">
            <v>0.5</v>
          </cell>
          <cell r="O825">
            <v>0.5</v>
          </cell>
          <cell r="P825">
            <v>1</v>
          </cell>
          <cell r="Q825">
            <v>1.5</v>
          </cell>
          <cell r="R825">
            <v>1.5</v>
          </cell>
          <cell r="S825">
            <v>2.2999999999999998</v>
          </cell>
          <cell r="T825">
            <v>5.5</v>
          </cell>
          <cell r="U825">
            <v>2.8000000000000003</v>
          </cell>
          <cell r="V825">
            <v>2</v>
          </cell>
          <cell r="W825">
            <v>5.3</v>
          </cell>
          <cell r="X825">
            <v>15.599999999999998</v>
          </cell>
        </row>
        <row r="826">
          <cell r="B826">
            <v>533</v>
          </cell>
          <cell r="C826">
            <v>135</v>
          </cell>
          <cell r="D826" t="str">
            <v>Потреб. прирав. к населению (скидка 12% согл. решения РЭК № 200) СН2</v>
          </cell>
          <cell r="E826">
            <v>1007</v>
          </cell>
          <cell r="F826">
            <v>0</v>
          </cell>
          <cell r="G826">
            <v>0</v>
          </cell>
          <cell r="H826">
            <v>2.5</v>
          </cell>
          <cell r="I826">
            <v>1.5</v>
          </cell>
          <cell r="J826">
            <v>1.5</v>
          </cell>
          <cell r="K826">
            <v>1.1000000000000001</v>
          </cell>
          <cell r="L826">
            <v>1.1000000000000001</v>
          </cell>
          <cell r="M826">
            <v>0.6</v>
          </cell>
          <cell r="N826">
            <v>0.5</v>
          </cell>
          <cell r="O826">
            <v>0.5</v>
          </cell>
          <cell r="P826">
            <v>1</v>
          </cell>
          <cell r="Q826">
            <v>1.5</v>
          </cell>
          <cell r="R826">
            <v>1.5</v>
          </cell>
          <cell r="S826">
            <v>2.2999999999999998</v>
          </cell>
          <cell r="T826">
            <v>0</v>
          </cell>
          <cell r="U826">
            <v>0</v>
          </cell>
          <cell r="V826">
            <v>0</v>
          </cell>
          <cell r="W826">
            <v>0</v>
          </cell>
          <cell r="X826">
            <v>0</v>
          </cell>
        </row>
        <row r="827">
          <cell r="B827">
            <v>0</v>
          </cell>
          <cell r="C827">
            <v>12</v>
          </cell>
          <cell r="D827" t="str">
            <v>ГСК  "Ураган"</v>
          </cell>
          <cell r="E827">
            <v>0</v>
          </cell>
          <cell r="F827">
            <v>0</v>
          </cell>
          <cell r="G827">
            <v>0</v>
          </cell>
          <cell r="H827">
            <v>1.5</v>
          </cell>
          <cell r="I827">
            <v>1</v>
          </cell>
          <cell r="J827">
            <v>0.8</v>
          </cell>
          <cell r="K827">
            <v>1</v>
          </cell>
          <cell r="L827">
            <v>0.8</v>
          </cell>
          <cell r="M827">
            <v>0.5</v>
          </cell>
          <cell r="N827">
            <v>0.5</v>
          </cell>
          <cell r="O827">
            <v>2.5</v>
          </cell>
          <cell r="P827">
            <v>1.5</v>
          </cell>
          <cell r="Q827">
            <v>2</v>
          </cell>
          <cell r="R827">
            <v>2</v>
          </cell>
          <cell r="S827">
            <v>2</v>
          </cell>
          <cell r="T827">
            <v>3.3</v>
          </cell>
          <cell r="U827">
            <v>2.2999999999999998</v>
          </cell>
          <cell r="V827">
            <v>4.5</v>
          </cell>
          <cell r="W827">
            <v>6</v>
          </cell>
          <cell r="X827">
            <v>16.100000000000001</v>
          </cell>
        </row>
        <row r="828">
          <cell r="B828">
            <v>533</v>
          </cell>
          <cell r="C828">
            <v>138</v>
          </cell>
          <cell r="D828" t="str">
            <v>Потреб. прирав. к населению (скидка 12% согл. решения РЭК № 200) НН</v>
          </cell>
          <cell r="E828">
            <v>1007</v>
          </cell>
          <cell r="F828">
            <v>0</v>
          </cell>
          <cell r="G828">
            <v>0</v>
          </cell>
          <cell r="H828">
            <v>1.5</v>
          </cell>
          <cell r="I828">
            <v>1</v>
          </cell>
          <cell r="J828">
            <v>0.8</v>
          </cell>
          <cell r="K828">
            <v>1</v>
          </cell>
          <cell r="L828">
            <v>0.8</v>
          </cell>
          <cell r="M828">
            <v>0.5</v>
          </cell>
          <cell r="N828">
            <v>0.5</v>
          </cell>
          <cell r="O828">
            <v>2.5</v>
          </cell>
          <cell r="P828">
            <v>1.5</v>
          </cell>
          <cell r="Q828">
            <v>2</v>
          </cell>
          <cell r="R828">
            <v>2</v>
          </cell>
          <cell r="S828">
            <v>2</v>
          </cell>
          <cell r="T828">
            <v>3.3</v>
          </cell>
          <cell r="U828">
            <v>2.2999999999999998</v>
          </cell>
          <cell r="V828">
            <v>4.5</v>
          </cell>
          <cell r="W828">
            <v>6</v>
          </cell>
          <cell r="X828">
            <v>16.100000000000001</v>
          </cell>
        </row>
        <row r="829">
          <cell r="B829">
            <v>534</v>
          </cell>
          <cell r="C829">
            <v>138</v>
          </cell>
          <cell r="D829" t="str">
            <v>Потреб. прирав. к населению (скидка 12% согл. решения РЭК № 200) НН</v>
          </cell>
          <cell r="E829">
            <v>1007</v>
          </cell>
          <cell r="F829">
            <v>0</v>
          </cell>
          <cell r="G829">
            <v>0</v>
          </cell>
          <cell r="H829">
            <v>1.5</v>
          </cell>
          <cell r="I829">
            <v>1</v>
          </cell>
          <cell r="J829">
            <v>0.8</v>
          </cell>
          <cell r="K829">
            <v>1</v>
          </cell>
          <cell r="L829">
            <v>0.8</v>
          </cell>
          <cell r="M829">
            <v>0.5</v>
          </cell>
          <cell r="N829">
            <v>0.5</v>
          </cell>
          <cell r="O829">
            <v>2.5</v>
          </cell>
          <cell r="P829">
            <v>1.5</v>
          </cell>
          <cell r="Q829">
            <v>2</v>
          </cell>
          <cell r="R829">
            <v>2</v>
          </cell>
          <cell r="S829">
            <v>2</v>
          </cell>
          <cell r="T829">
            <v>0</v>
          </cell>
          <cell r="U829">
            <v>0</v>
          </cell>
          <cell r="V829">
            <v>0</v>
          </cell>
          <cell r="W829">
            <v>0</v>
          </cell>
          <cell r="X829">
            <v>0</v>
          </cell>
        </row>
        <row r="830">
          <cell r="B830">
            <v>0</v>
          </cell>
          <cell r="C830">
            <v>12</v>
          </cell>
          <cell r="D830" t="str">
            <v>КССГ "Автостоп"</v>
          </cell>
          <cell r="E830">
            <v>0</v>
          </cell>
          <cell r="F830">
            <v>0</v>
          </cell>
          <cell r="G830">
            <v>0</v>
          </cell>
          <cell r="H830">
            <v>43.1</v>
          </cell>
          <cell r="I830">
            <v>41.1</v>
          </cell>
          <cell r="J830">
            <v>39</v>
          </cell>
          <cell r="K830">
            <v>36</v>
          </cell>
          <cell r="L830">
            <v>30.9</v>
          </cell>
          <cell r="M830">
            <v>25.9</v>
          </cell>
          <cell r="N830">
            <v>20.9</v>
          </cell>
          <cell r="O830">
            <v>20.9</v>
          </cell>
          <cell r="P830">
            <v>26</v>
          </cell>
          <cell r="Q830">
            <v>31</v>
          </cell>
          <cell r="R830">
            <v>36.1</v>
          </cell>
          <cell r="S830">
            <v>41.1</v>
          </cell>
          <cell r="T830">
            <v>123.2</v>
          </cell>
          <cell r="U830">
            <v>92.800000000000011</v>
          </cell>
          <cell r="V830">
            <v>67.8</v>
          </cell>
          <cell r="W830">
            <v>108.19999999999999</v>
          </cell>
          <cell r="X830">
            <v>392.00000000000006</v>
          </cell>
        </row>
        <row r="831">
          <cell r="B831">
            <v>534</v>
          </cell>
          <cell r="C831">
            <v>135</v>
          </cell>
          <cell r="D831" t="str">
            <v>Потреб. прирав. к населению (скидка 12% согл. решения РЭК № 200) СН2</v>
          </cell>
          <cell r="E831">
            <v>1007</v>
          </cell>
          <cell r="F831">
            <v>0</v>
          </cell>
          <cell r="G831">
            <v>0</v>
          </cell>
          <cell r="H831">
            <v>1.1000000000000001</v>
          </cell>
          <cell r="I831">
            <v>1.1000000000000001</v>
          </cell>
          <cell r="J831">
            <v>1</v>
          </cell>
          <cell r="K831">
            <v>1</v>
          </cell>
          <cell r="L831">
            <v>0.9</v>
          </cell>
          <cell r="M831">
            <v>0.9</v>
          </cell>
          <cell r="N831">
            <v>0.9</v>
          </cell>
          <cell r="O831">
            <v>0.9</v>
          </cell>
          <cell r="P831">
            <v>1</v>
          </cell>
          <cell r="Q831">
            <v>1</v>
          </cell>
          <cell r="R831">
            <v>1.1000000000000001</v>
          </cell>
          <cell r="S831">
            <v>1.1000000000000001</v>
          </cell>
          <cell r="T831">
            <v>3.2</v>
          </cell>
          <cell r="U831">
            <v>2.8</v>
          </cell>
          <cell r="V831">
            <v>2.8</v>
          </cell>
          <cell r="W831">
            <v>3.2</v>
          </cell>
          <cell r="X831">
            <v>12</v>
          </cell>
        </row>
        <row r="832">
          <cell r="B832">
            <v>535</v>
          </cell>
          <cell r="C832">
            <v>135</v>
          </cell>
          <cell r="D832" t="str">
            <v>Потреб. прирав. к населению (скидка 12% согл. решения РЭК № 200) СН2</v>
          </cell>
          <cell r="E832">
            <v>1007</v>
          </cell>
          <cell r="F832">
            <v>0</v>
          </cell>
          <cell r="G832">
            <v>0</v>
          </cell>
          <cell r="H832">
            <v>1.1000000000000001</v>
          </cell>
          <cell r="I832">
            <v>1.1000000000000001</v>
          </cell>
          <cell r="J832">
            <v>1</v>
          </cell>
          <cell r="K832">
            <v>1</v>
          </cell>
          <cell r="L832">
            <v>0.9</v>
          </cell>
          <cell r="M832">
            <v>0.9</v>
          </cell>
          <cell r="N832">
            <v>0.9</v>
          </cell>
          <cell r="O832">
            <v>0.9</v>
          </cell>
          <cell r="P832">
            <v>1</v>
          </cell>
          <cell r="Q832">
            <v>1</v>
          </cell>
          <cell r="R832">
            <v>1.1000000000000001</v>
          </cell>
          <cell r="S832">
            <v>1.1000000000000001</v>
          </cell>
          <cell r="T832">
            <v>3.2</v>
          </cell>
          <cell r="U832">
            <v>2.8</v>
          </cell>
          <cell r="V832">
            <v>2.8</v>
          </cell>
          <cell r="W832">
            <v>3.2</v>
          </cell>
          <cell r="X832">
            <v>12</v>
          </cell>
        </row>
        <row r="833">
          <cell r="B833">
            <v>0</v>
          </cell>
          <cell r="C833">
            <v>136</v>
          </cell>
          <cell r="D833" t="str">
            <v>ГСК "Барс"</v>
          </cell>
          <cell r="E833">
            <v>1005</v>
          </cell>
          <cell r="F833">
            <v>0</v>
          </cell>
          <cell r="G833">
            <v>0</v>
          </cell>
          <cell r="H833">
            <v>6.2</v>
          </cell>
          <cell r="I833">
            <v>5</v>
          </cell>
          <cell r="J833">
            <v>3.5</v>
          </cell>
          <cell r="K833">
            <v>3</v>
          </cell>
          <cell r="L833">
            <v>2</v>
          </cell>
          <cell r="M833">
            <v>1.5</v>
          </cell>
          <cell r="N833">
            <v>1.5</v>
          </cell>
          <cell r="O833">
            <v>1.5</v>
          </cell>
          <cell r="P833">
            <v>2</v>
          </cell>
          <cell r="Q833">
            <v>3</v>
          </cell>
          <cell r="R833">
            <v>4</v>
          </cell>
          <cell r="S833">
            <v>5</v>
          </cell>
          <cell r="T833">
            <v>14.7</v>
          </cell>
          <cell r="U833">
            <v>6.5</v>
          </cell>
          <cell r="V833">
            <v>5</v>
          </cell>
          <cell r="W833">
            <v>12</v>
          </cell>
          <cell r="X833">
            <v>38.200000000000003</v>
          </cell>
        </row>
        <row r="834">
          <cell r="B834">
            <v>535</v>
          </cell>
          <cell r="C834">
            <v>135</v>
          </cell>
          <cell r="D834" t="str">
            <v>Потреб. прирав. к населению (скидка 12% согл. решения РЭК № 200) СН2</v>
          </cell>
          <cell r="E834">
            <v>1007</v>
          </cell>
          <cell r="F834">
            <v>0</v>
          </cell>
          <cell r="G834">
            <v>0</v>
          </cell>
          <cell r="H834">
            <v>6.2</v>
          </cell>
          <cell r="I834">
            <v>5</v>
          </cell>
          <cell r="J834">
            <v>3.5</v>
          </cell>
          <cell r="K834">
            <v>3</v>
          </cell>
          <cell r="L834">
            <v>2</v>
          </cell>
          <cell r="M834">
            <v>1.5</v>
          </cell>
          <cell r="N834">
            <v>1.5</v>
          </cell>
          <cell r="O834">
            <v>1.5</v>
          </cell>
          <cell r="P834">
            <v>2</v>
          </cell>
          <cell r="Q834">
            <v>3</v>
          </cell>
          <cell r="R834">
            <v>4</v>
          </cell>
          <cell r="S834">
            <v>5</v>
          </cell>
          <cell r="T834">
            <v>14.7</v>
          </cell>
          <cell r="U834">
            <v>6.5</v>
          </cell>
          <cell r="V834">
            <v>5</v>
          </cell>
          <cell r="W834">
            <v>12</v>
          </cell>
          <cell r="X834">
            <v>38.200000000000003</v>
          </cell>
        </row>
        <row r="835">
          <cell r="B835">
            <v>536</v>
          </cell>
          <cell r="C835">
            <v>135</v>
          </cell>
          <cell r="D835" t="str">
            <v>Потреб. прирав. к населению (скидка 12% согл. решения РЭК № 200) СН2</v>
          </cell>
          <cell r="E835">
            <v>1007</v>
          </cell>
          <cell r="F835">
            <v>0</v>
          </cell>
          <cell r="G835">
            <v>0</v>
          </cell>
          <cell r="H835">
            <v>6.2</v>
          </cell>
          <cell r="I835">
            <v>5</v>
          </cell>
          <cell r="J835">
            <v>3.5</v>
          </cell>
          <cell r="K835">
            <v>3</v>
          </cell>
          <cell r="L835">
            <v>2</v>
          </cell>
          <cell r="M835">
            <v>1.5</v>
          </cell>
          <cell r="N835">
            <v>1.5</v>
          </cell>
          <cell r="O835">
            <v>1.5</v>
          </cell>
          <cell r="P835">
            <v>2</v>
          </cell>
          <cell r="Q835">
            <v>3</v>
          </cell>
          <cell r="R835">
            <v>4</v>
          </cell>
          <cell r="S835">
            <v>5</v>
          </cell>
          <cell r="T835">
            <v>0</v>
          </cell>
          <cell r="U835">
            <v>0</v>
          </cell>
          <cell r="V835">
            <v>0</v>
          </cell>
          <cell r="W835">
            <v>0</v>
          </cell>
          <cell r="X835">
            <v>0</v>
          </cell>
        </row>
        <row r="836">
          <cell r="B836">
            <v>0</v>
          </cell>
          <cell r="C836">
            <v>12</v>
          </cell>
          <cell r="D836" t="str">
            <v>ГСК "Вираж-1"</v>
          </cell>
          <cell r="E836">
            <v>0</v>
          </cell>
          <cell r="F836">
            <v>0</v>
          </cell>
          <cell r="G836">
            <v>0</v>
          </cell>
          <cell r="H836">
            <v>2.5</v>
          </cell>
          <cell r="I836">
            <v>2.5</v>
          </cell>
          <cell r="J836">
            <v>2.5</v>
          </cell>
          <cell r="K836">
            <v>2.5</v>
          </cell>
          <cell r="L836">
            <v>1.5</v>
          </cell>
          <cell r="M836">
            <v>1</v>
          </cell>
          <cell r="N836">
            <v>1</v>
          </cell>
          <cell r="O836">
            <v>1.5</v>
          </cell>
          <cell r="P836">
            <v>1.5</v>
          </cell>
          <cell r="Q836">
            <v>1.5</v>
          </cell>
          <cell r="R836">
            <v>2.5</v>
          </cell>
          <cell r="S836">
            <v>2.5</v>
          </cell>
          <cell r="T836">
            <v>7.5</v>
          </cell>
          <cell r="U836">
            <v>5</v>
          </cell>
          <cell r="V836">
            <v>4</v>
          </cell>
          <cell r="W836">
            <v>6.5</v>
          </cell>
          <cell r="X836">
            <v>23</v>
          </cell>
        </row>
        <row r="837">
          <cell r="B837">
            <v>536</v>
          </cell>
          <cell r="C837">
            <v>135</v>
          </cell>
          <cell r="D837" t="str">
            <v>Потреб. прирав. к населению (скидка 12% согл. решения РЭК № 200) СН2</v>
          </cell>
          <cell r="E837">
            <v>1007</v>
          </cell>
          <cell r="F837">
            <v>0</v>
          </cell>
          <cell r="G837">
            <v>0</v>
          </cell>
          <cell r="H837">
            <v>2.5</v>
          </cell>
          <cell r="I837">
            <v>2.5</v>
          </cell>
          <cell r="J837">
            <v>2.5</v>
          </cell>
          <cell r="K837">
            <v>2.5</v>
          </cell>
          <cell r="L837">
            <v>1.5</v>
          </cell>
          <cell r="M837">
            <v>1</v>
          </cell>
          <cell r="N837">
            <v>1</v>
          </cell>
          <cell r="O837">
            <v>1.5</v>
          </cell>
          <cell r="P837">
            <v>1.5</v>
          </cell>
          <cell r="Q837">
            <v>1.5</v>
          </cell>
          <cell r="R837">
            <v>2.5</v>
          </cell>
          <cell r="S837">
            <v>2.5</v>
          </cell>
          <cell r="T837">
            <v>7.5</v>
          </cell>
          <cell r="U837">
            <v>5</v>
          </cell>
          <cell r="V837">
            <v>4</v>
          </cell>
          <cell r="W837">
            <v>6.5</v>
          </cell>
          <cell r="X837">
            <v>23</v>
          </cell>
        </row>
        <row r="838">
          <cell r="B838">
            <v>537</v>
          </cell>
          <cell r="C838">
            <v>135</v>
          </cell>
          <cell r="D838" t="str">
            <v>Потреб. прирав. к населению (скидка 12% согл. решения РЭК № 200) СН2</v>
          </cell>
          <cell r="E838">
            <v>1007</v>
          </cell>
          <cell r="F838">
            <v>0</v>
          </cell>
          <cell r="G838">
            <v>0</v>
          </cell>
          <cell r="H838">
            <v>2.5</v>
          </cell>
          <cell r="I838">
            <v>2.5</v>
          </cell>
          <cell r="J838">
            <v>2.5</v>
          </cell>
          <cell r="K838">
            <v>2.5</v>
          </cell>
          <cell r="L838">
            <v>1.5</v>
          </cell>
          <cell r="M838">
            <v>1</v>
          </cell>
          <cell r="N838">
            <v>1</v>
          </cell>
          <cell r="O838">
            <v>1.5</v>
          </cell>
          <cell r="P838">
            <v>1.5</v>
          </cell>
          <cell r="Q838">
            <v>1.5</v>
          </cell>
          <cell r="R838">
            <v>2.5</v>
          </cell>
          <cell r="S838">
            <v>2.5</v>
          </cell>
          <cell r="T838">
            <v>0</v>
          </cell>
          <cell r="U838">
            <v>0</v>
          </cell>
          <cell r="V838">
            <v>0</v>
          </cell>
          <cell r="W838">
            <v>0</v>
          </cell>
          <cell r="X838">
            <v>0</v>
          </cell>
        </row>
        <row r="839">
          <cell r="B839">
            <v>0</v>
          </cell>
          <cell r="C839">
            <v>12</v>
          </cell>
          <cell r="D839" t="str">
            <v>КСиЭГ "ОЗОН"</v>
          </cell>
          <cell r="E839">
            <v>0</v>
          </cell>
          <cell r="F839">
            <v>0</v>
          </cell>
          <cell r="G839">
            <v>0</v>
          </cell>
          <cell r="H839">
            <v>5.5</v>
          </cell>
          <cell r="I839">
            <v>1</v>
          </cell>
          <cell r="J839">
            <v>1</v>
          </cell>
          <cell r="K839">
            <v>1</v>
          </cell>
          <cell r="L839">
            <v>1</v>
          </cell>
          <cell r="M839">
            <v>0.8</v>
          </cell>
          <cell r="N839">
            <v>1</v>
          </cell>
          <cell r="O839">
            <v>2</v>
          </cell>
          <cell r="P839">
            <v>2.4</v>
          </cell>
          <cell r="Q839">
            <v>4.5</v>
          </cell>
          <cell r="R839">
            <v>4.8</v>
          </cell>
          <cell r="S839">
            <v>5.2</v>
          </cell>
          <cell r="T839">
            <v>7.5</v>
          </cell>
          <cell r="U839">
            <v>2.8</v>
          </cell>
          <cell r="V839">
            <v>5.4</v>
          </cell>
          <cell r="W839">
            <v>14.5</v>
          </cell>
          <cell r="X839">
            <v>30.200000000000003</v>
          </cell>
        </row>
        <row r="840">
          <cell r="B840">
            <v>537</v>
          </cell>
          <cell r="C840">
            <v>138</v>
          </cell>
          <cell r="D840" t="str">
            <v>Потреб. прирав. к населению (скидка 12% согл. решения РЭК № 200) НН</v>
          </cell>
          <cell r="E840">
            <v>1007</v>
          </cell>
          <cell r="F840">
            <v>0</v>
          </cell>
          <cell r="G840">
            <v>0</v>
          </cell>
          <cell r="H840">
            <v>5.5</v>
          </cell>
          <cell r="I840">
            <v>1</v>
          </cell>
          <cell r="J840">
            <v>1</v>
          </cell>
          <cell r="K840">
            <v>1</v>
          </cell>
          <cell r="L840">
            <v>1</v>
          </cell>
          <cell r="M840">
            <v>0.8</v>
          </cell>
          <cell r="N840">
            <v>1</v>
          </cell>
          <cell r="O840">
            <v>2</v>
          </cell>
          <cell r="P840">
            <v>2.4</v>
          </cell>
          <cell r="Q840">
            <v>4.5</v>
          </cell>
          <cell r="R840">
            <v>4.8</v>
          </cell>
          <cell r="S840">
            <v>5.2</v>
          </cell>
          <cell r="T840">
            <v>7.5</v>
          </cell>
          <cell r="U840">
            <v>2.8</v>
          </cell>
          <cell r="V840">
            <v>5.4</v>
          </cell>
          <cell r="W840">
            <v>14.5</v>
          </cell>
          <cell r="X840">
            <v>30.200000000000003</v>
          </cell>
        </row>
        <row r="841">
          <cell r="B841">
            <v>538</v>
          </cell>
          <cell r="C841">
            <v>138</v>
          </cell>
          <cell r="D841" t="str">
            <v>Потреб. прирав. к населению (скидка 12% согл. решения РЭК № 200) НН</v>
          </cell>
          <cell r="E841">
            <v>1007</v>
          </cell>
          <cell r="F841">
            <v>0</v>
          </cell>
          <cell r="G841">
            <v>0</v>
          </cell>
          <cell r="H841">
            <v>5.5</v>
          </cell>
          <cell r="I841">
            <v>1</v>
          </cell>
          <cell r="J841">
            <v>1</v>
          </cell>
          <cell r="K841">
            <v>1</v>
          </cell>
          <cell r="L841">
            <v>1</v>
          </cell>
          <cell r="M841">
            <v>0.8</v>
          </cell>
          <cell r="N841">
            <v>1</v>
          </cell>
          <cell r="O841">
            <v>2</v>
          </cell>
          <cell r="P841">
            <v>2.4</v>
          </cell>
          <cell r="Q841">
            <v>4.5</v>
          </cell>
          <cell r="R841">
            <v>4.8</v>
          </cell>
          <cell r="S841">
            <v>5.2</v>
          </cell>
          <cell r="T841">
            <v>0</v>
          </cell>
          <cell r="U841">
            <v>0</v>
          </cell>
          <cell r="V841">
            <v>0</v>
          </cell>
          <cell r="W841">
            <v>0</v>
          </cell>
          <cell r="X841">
            <v>0</v>
          </cell>
        </row>
        <row r="842">
          <cell r="B842">
            <v>0</v>
          </cell>
          <cell r="C842">
            <v>12</v>
          </cell>
          <cell r="D842" t="str">
            <v>ГСК "Пилот"</v>
          </cell>
          <cell r="E842">
            <v>0</v>
          </cell>
          <cell r="F842">
            <v>0</v>
          </cell>
          <cell r="G842">
            <v>0</v>
          </cell>
          <cell r="H842">
            <v>30</v>
          </cell>
          <cell r="I842">
            <v>25</v>
          </cell>
          <cell r="J842">
            <v>25</v>
          </cell>
          <cell r="K842">
            <v>25</v>
          </cell>
          <cell r="L842">
            <v>20</v>
          </cell>
          <cell r="M842">
            <v>15</v>
          </cell>
          <cell r="N842">
            <v>15</v>
          </cell>
          <cell r="O842">
            <v>15</v>
          </cell>
          <cell r="P842">
            <v>20</v>
          </cell>
          <cell r="Q842">
            <v>25</v>
          </cell>
          <cell r="R842">
            <v>25</v>
          </cell>
          <cell r="S842">
            <v>30</v>
          </cell>
          <cell r="T842">
            <v>80</v>
          </cell>
          <cell r="U842">
            <v>60</v>
          </cell>
          <cell r="V842">
            <v>50</v>
          </cell>
          <cell r="W842">
            <v>80</v>
          </cell>
          <cell r="X842">
            <v>270</v>
          </cell>
        </row>
        <row r="843">
          <cell r="B843">
            <v>538</v>
          </cell>
          <cell r="C843">
            <v>138</v>
          </cell>
          <cell r="D843" t="str">
            <v>Потреб. прирав. к населению (скидка 12% согл. решения РЭК № 200) НН</v>
          </cell>
          <cell r="E843">
            <v>1005</v>
          </cell>
          <cell r="F843">
            <v>0</v>
          </cell>
          <cell r="G843">
            <v>0</v>
          </cell>
          <cell r="H843">
            <v>30</v>
          </cell>
          <cell r="I843">
            <v>25</v>
          </cell>
          <cell r="J843">
            <v>25</v>
          </cell>
          <cell r="K843">
            <v>25</v>
          </cell>
          <cell r="L843">
            <v>20</v>
          </cell>
          <cell r="M843">
            <v>15</v>
          </cell>
          <cell r="N843">
            <v>15</v>
          </cell>
          <cell r="O843">
            <v>15</v>
          </cell>
          <cell r="P843">
            <v>20</v>
          </cell>
          <cell r="Q843">
            <v>25</v>
          </cell>
          <cell r="R843">
            <v>25</v>
          </cell>
          <cell r="S843">
            <v>30</v>
          </cell>
          <cell r="T843">
            <v>80</v>
          </cell>
          <cell r="U843">
            <v>60</v>
          </cell>
          <cell r="V843">
            <v>50</v>
          </cell>
          <cell r="W843">
            <v>80</v>
          </cell>
          <cell r="X843">
            <v>270</v>
          </cell>
        </row>
        <row r="844">
          <cell r="B844">
            <v>539</v>
          </cell>
          <cell r="C844">
            <v>138</v>
          </cell>
          <cell r="D844" t="str">
            <v>Потреб. прирав. к населению (скидка 12% согл. решения РЭК № 200) НН</v>
          </cell>
          <cell r="E844">
            <v>1005</v>
          </cell>
          <cell r="F844">
            <v>0</v>
          </cell>
          <cell r="G844">
            <v>0</v>
          </cell>
          <cell r="H844">
            <v>30</v>
          </cell>
          <cell r="I844">
            <v>25</v>
          </cell>
          <cell r="J844">
            <v>25</v>
          </cell>
          <cell r="K844">
            <v>25</v>
          </cell>
          <cell r="L844">
            <v>20</v>
          </cell>
          <cell r="M844">
            <v>15</v>
          </cell>
          <cell r="N844">
            <v>15</v>
          </cell>
          <cell r="O844">
            <v>15</v>
          </cell>
          <cell r="P844">
            <v>20</v>
          </cell>
          <cell r="Q844">
            <v>25</v>
          </cell>
          <cell r="R844">
            <v>25</v>
          </cell>
          <cell r="S844">
            <v>30</v>
          </cell>
          <cell r="T844">
            <v>0</v>
          </cell>
          <cell r="U844">
            <v>0</v>
          </cell>
          <cell r="V844">
            <v>0</v>
          </cell>
          <cell r="W844">
            <v>0</v>
          </cell>
          <cell r="X844">
            <v>0</v>
          </cell>
        </row>
        <row r="845">
          <cell r="B845">
            <v>0</v>
          </cell>
          <cell r="C845">
            <v>12</v>
          </cell>
          <cell r="D845" t="str">
            <v>ГСК "Прогресс"</v>
          </cell>
          <cell r="E845">
            <v>0</v>
          </cell>
          <cell r="F845">
            <v>0</v>
          </cell>
          <cell r="G845">
            <v>0</v>
          </cell>
          <cell r="H845">
            <v>30</v>
          </cell>
          <cell r="I845">
            <v>20</v>
          </cell>
          <cell r="J845">
            <v>20</v>
          </cell>
          <cell r="K845">
            <v>17</v>
          </cell>
          <cell r="L845">
            <v>17</v>
          </cell>
          <cell r="M845">
            <v>17</v>
          </cell>
          <cell r="N845">
            <v>17</v>
          </cell>
          <cell r="O845">
            <v>16</v>
          </cell>
          <cell r="P845">
            <v>19</v>
          </cell>
          <cell r="Q845">
            <v>20</v>
          </cell>
          <cell r="R845">
            <v>20</v>
          </cell>
          <cell r="S845">
            <v>20</v>
          </cell>
          <cell r="T845">
            <v>70</v>
          </cell>
          <cell r="U845">
            <v>51</v>
          </cell>
          <cell r="V845">
            <v>52</v>
          </cell>
          <cell r="W845">
            <v>60</v>
          </cell>
          <cell r="X845">
            <v>233</v>
          </cell>
        </row>
        <row r="846">
          <cell r="B846">
            <v>539</v>
          </cell>
          <cell r="C846">
            <v>135</v>
          </cell>
          <cell r="D846" t="str">
            <v>Потреб. прирав. к населению (скидка 12% согл. решения РЭК № 200) СН2</v>
          </cell>
          <cell r="E846">
            <v>1007</v>
          </cell>
          <cell r="F846">
            <v>0</v>
          </cell>
          <cell r="G846">
            <v>0</v>
          </cell>
          <cell r="H846">
            <v>30</v>
          </cell>
          <cell r="I846">
            <v>20</v>
          </cell>
          <cell r="J846">
            <v>20</v>
          </cell>
          <cell r="K846">
            <v>17</v>
          </cell>
          <cell r="L846">
            <v>17</v>
          </cell>
          <cell r="M846">
            <v>17</v>
          </cell>
          <cell r="N846">
            <v>17</v>
          </cell>
          <cell r="O846">
            <v>16</v>
          </cell>
          <cell r="P846">
            <v>19</v>
          </cell>
          <cell r="Q846">
            <v>20</v>
          </cell>
          <cell r="R846">
            <v>20</v>
          </cell>
          <cell r="S846">
            <v>20</v>
          </cell>
          <cell r="T846">
            <v>70</v>
          </cell>
          <cell r="U846">
            <v>51</v>
          </cell>
          <cell r="V846">
            <v>52</v>
          </cell>
          <cell r="W846">
            <v>60</v>
          </cell>
          <cell r="X846">
            <v>233</v>
          </cell>
        </row>
        <row r="847">
          <cell r="B847">
            <v>540</v>
          </cell>
          <cell r="C847">
            <v>135</v>
          </cell>
          <cell r="D847" t="str">
            <v>Потреб. прирав. к населению (скидка 12% согл. решения РЭК № 200) СН2</v>
          </cell>
          <cell r="E847">
            <v>1007</v>
          </cell>
          <cell r="F847">
            <v>0</v>
          </cell>
          <cell r="G847">
            <v>0</v>
          </cell>
          <cell r="H847">
            <v>30</v>
          </cell>
          <cell r="I847">
            <v>20</v>
          </cell>
          <cell r="J847">
            <v>20</v>
          </cell>
          <cell r="K847">
            <v>17</v>
          </cell>
          <cell r="L847">
            <v>17</v>
          </cell>
          <cell r="M847">
            <v>17</v>
          </cell>
          <cell r="N847">
            <v>17</v>
          </cell>
          <cell r="O847">
            <v>16</v>
          </cell>
          <cell r="P847">
            <v>19</v>
          </cell>
          <cell r="Q847">
            <v>20</v>
          </cell>
          <cell r="R847">
            <v>20</v>
          </cell>
          <cell r="S847">
            <v>20</v>
          </cell>
          <cell r="T847">
            <v>0</v>
          </cell>
          <cell r="U847">
            <v>0</v>
          </cell>
          <cell r="V847">
            <v>0</v>
          </cell>
          <cell r="W847">
            <v>0</v>
          </cell>
          <cell r="X847">
            <v>0</v>
          </cell>
        </row>
        <row r="848">
          <cell r="B848">
            <v>0</v>
          </cell>
          <cell r="C848">
            <v>12</v>
          </cell>
          <cell r="D848" t="str">
            <v>ГСК "Чайка-2"</v>
          </cell>
          <cell r="E848">
            <v>0</v>
          </cell>
          <cell r="F848">
            <v>0</v>
          </cell>
          <cell r="G848">
            <v>0</v>
          </cell>
          <cell r="H848">
            <v>30</v>
          </cell>
          <cell r="I848">
            <v>30</v>
          </cell>
          <cell r="J848">
            <v>20</v>
          </cell>
          <cell r="K848">
            <v>20</v>
          </cell>
          <cell r="L848">
            <v>14</v>
          </cell>
          <cell r="M848">
            <v>5</v>
          </cell>
          <cell r="N848">
            <v>3</v>
          </cell>
          <cell r="O848">
            <v>12</v>
          </cell>
          <cell r="P848">
            <v>12</v>
          </cell>
          <cell r="Q848">
            <v>13</v>
          </cell>
          <cell r="R848">
            <v>15</v>
          </cell>
          <cell r="S848">
            <v>20</v>
          </cell>
          <cell r="T848">
            <v>80</v>
          </cell>
          <cell r="U848">
            <v>39</v>
          </cell>
          <cell r="V848">
            <v>27</v>
          </cell>
          <cell r="W848">
            <v>48</v>
          </cell>
          <cell r="X848">
            <v>194</v>
          </cell>
        </row>
        <row r="849">
          <cell r="B849">
            <v>540</v>
          </cell>
          <cell r="C849">
            <v>138</v>
          </cell>
          <cell r="D849" t="str">
            <v>Потреб. прирав. к населению (скидка 12% согл. решения РЭК № 200) НН</v>
          </cell>
          <cell r="E849">
            <v>1005</v>
          </cell>
          <cell r="F849">
            <v>0</v>
          </cell>
          <cell r="G849">
            <v>0</v>
          </cell>
          <cell r="H849">
            <v>30</v>
          </cell>
          <cell r="I849">
            <v>30</v>
          </cell>
          <cell r="J849">
            <v>20</v>
          </cell>
          <cell r="K849">
            <v>20</v>
          </cell>
          <cell r="L849">
            <v>14</v>
          </cell>
          <cell r="M849">
            <v>5</v>
          </cell>
          <cell r="N849">
            <v>3</v>
          </cell>
          <cell r="O849">
            <v>12</v>
          </cell>
          <cell r="P849">
            <v>12</v>
          </cell>
          <cell r="Q849">
            <v>13</v>
          </cell>
          <cell r="R849">
            <v>15</v>
          </cell>
          <cell r="S849">
            <v>20</v>
          </cell>
          <cell r="T849">
            <v>80</v>
          </cell>
          <cell r="U849">
            <v>39</v>
          </cell>
          <cell r="V849">
            <v>27</v>
          </cell>
          <cell r="W849">
            <v>48</v>
          </cell>
          <cell r="X849">
            <v>194</v>
          </cell>
        </row>
        <row r="850">
          <cell r="B850">
            <v>541</v>
          </cell>
          <cell r="C850">
            <v>138</v>
          </cell>
          <cell r="D850" t="str">
            <v>Потреб. прирав. к населению (скидка 12% согл. решения РЭК № 200) НН</v>
          </cell>
          <cell r="E850">
            <v>1005</v>
          </cell>
          <cell r="F850">
            <v>0</v>
          </cell>
          <cell r="G850">
            <v>0</v>
          </cell>
          <cell r="H850">
            <v>30</v>
          </cell>
          <cell r="I850">
            <v>30</v>
          </cell>
          <cell r="J850">
            <v>20</v>
          </cell>
          <cell r="K850">
            <v>20</v>
          </cell>
          <cell r="L850">
            <v>14</v>
          </cell>
          <cell r="M850">
            <v>5</v>
          </cell>
          <cell r="N850">
            <v>3</v>
          </cell>
          <cell r="O850">
            <v>12</v>
          </cell>
          <cell r="P850">
            <v>12</v>
          </cell>
          <cell r="Q850">
            <v>13</v>
          </cell>
          <cell r="R850">
            <v>15</v>
          </cell>
          <cell r="S850">
            <v>20</v>
          </cell>
          <cell r="T850">
            <v>0</v>
          </cell>
          <cell r="U850">
            <v>0</v>
          </cell>
          <cell r="V850">
            <v>0</v>
          </cell>
          <cell r="W850">
            <v>0</v>
          </cell>
          <cell r="X850">
            <v>0</v>
          </cell>
        </row>
        <row r="851">
          <cell r="B851">
            <v>0</v>
          </cell>
          <cell r="C851">
            <v>12</v>
          </cell>
          <cell r="D851" t="str">
            <v>ИП Шейко О.В.</v>
          </cell>
          <cell r="E851">
            <v>0</v>
          </cell>
          <cell r="F851">
            <v>0</v>
          </cell>
          <cell r="G851">
            <v>0</v>
          </cell>
          <cell r="H851">
            <v>1.6</v>
          </cell>
          <cell r="I851">
            <v>1.6</v>
          </cell>
          <cell r="J851">
            <v>1.4</v>
          </cell>
          <cell r="K851">
            <v>1.4</v>
          </cell>
          <cell r="L851">
            <v>1</v>
          </cell>
          <cell r="M851">
            <v>0.5</v>
          </cell>
          <cell r="N851">
            <v>0.2</v>
          </cell>
          <cell r="O851">
            <v>0.2</v>
          </cell>
          <cell r="P851">
            <v>0.5</v>
          </cell>
          <cell r="Q851">
            <v>1.2</v>
          </cell>
          <cell r="R851">
            <v>1.6</v>
          </cell>
          <cell r="S851">
            <v>1.6</v>
          </cell>
          <cell r="T851">
            <v>4.5999999999999996</v>
          </cell>
          <cell r="U851">
            <v>2.9</v>
          </cell>
          <cell r="V851">
            <v>0.9</v>
          </cell>
          <cell r="W851">
            <v>4.4000000000000004</v>
          </cell>
          <cell r="X851">
            <v>12.799999999999999</v>
          </cell>
        </row>
        <row r="852">
          <cell r="B852">
            <v>541</v>
          </cell>
          <cell r="C852">
            <v>26</v>
          </cell>
          <cell r="D852" t="str">
            <v>Непромышленные потребители НН</v>
          </cell>
          <cell r="E852">
            <v>1004</v>
          </cell>
          <cell r="F852">
            <v>1001</v>
          </cell>
          <cell r="G852">
            <v>0</v>
          </cell>
          <cell r="H852">
            <v>1.6</v>
          </cell>
          <cell r="I852">
            <v>1.6</v>
          </cell>
          <cell r="J852">
            <v>1.4</v>
          </cell>
          <cell r="K852">
            <v>1.4</v>
          </cell>
          <cell r="L852">
            <v>1</v>
          </cell>
          <cell r="M852">
            <v>0.5</v>
          </cell>
          <cell r="N852">
            <v>0.2</v>
          </cell>
          <cell r="O852">
            <v>0.2</v>
          </cell>
          <cell r="P852">
            <v>0.5</v>
          </cell>
          <cell r="Q852">
            <v>1.2</v>
          </cell>
          <cell r="R852">
            <v>1.6</v>
          </cell>
          <cell r="S852">
            <v>1.6</v>
          </cell>
          <cell r="T852">
            <v>4.5999999999999996</v>
          </cell>
          <cell r="U852">
            <v>2.9</v>
          </cell>
          <cell r="V852">
            <v>0.9</v>
          </cell>
          <cell r="W852">
            <v>4.4000000000000004</v>
          </cell>
          <cell r="X852">
            <v>12.799999999999999</v>
          </cell>
        </row>
        <row r="853">
          <cell r="B853">
            <v>542</v>
          </cell>
          <cell r="C853">
            <v>26</v>
          </cell>
          <cell r="D853" t="str">
            <v>Непромышленные потребители НН</v>
          </cell>
          <cell r="E853">
            <v>1004</v>
          </cell>
          <cell r="F853">
            <v>1001</v>
          </cell>
          <cell r="G853">
            <v>0</v>
          </cell>
          <cell r="H853">
            <v>1.6</v>
          </cell>
          <cell r="I853">
            <v>1.6</v>
          </cell>
          <cell r="J853">
            <v>1.4</v>
          </cell>
          <cell r="K853">
            <v>1.4</v>
          </cell>
          <cell r="L853">
            <v>1</v>
          </cell>
          <cell r="M853">
            <v>0.5</v>
          </cell>
          <cell r="N853">
            <v>0.2</v>
          </cell>
          <cell r="O853">
            <v>0.2</v>
          </cell>
          <cell r="P853">
            <v>0.5</v>
          </cell>
          <cell r="Q853">
            <v>1.2</v>
          </cell>
          <cell r="R853">
            <v>1.6</v>
          </cell>
          <cell r="S853">
            <v>1.6</v>
          </cell>
          <cell r="T853">
            <v>0</v>
          </cell>
          <cell r="U853">
            <v>0</v>
          </cell>
          <cell r="V853">
            <v>0</v>
          </cell>
          <cell r="W853">
            <v>0</v>
          </cell>
          <cell r="X853">
            <v>0</v>
          </cell>
        </row>
        <row r="854">
          <cell r="B854">
            <v>0</v>
          </cell>
          <cell r="C854">
            <v>12</v>
          </cell>
          <cell r="D854" t="str">
            <v>ИП Козачек О. Г.</v>
          </cell>
          <cell r="E854">
            <v>0</v>
          </cell>
          <cell r="F854">
            <v>0</v>
          </cell>
          <cell r="G854">
            <v>0</v>
          </cell>
          <cell r="H854">
            <v>13</v>
          </cell>
          <cell r="I854">
            <v>10</v>
          </cell>
          <cell r="J854">
            <v>10</v>
          </cell>
          <cell r="K854">
            <v>10</v>
          </cell>
          <cell r="L854">
            <v>10</v>
          </cell>
          <cell r="M854">
            <v>10</v>
          </cell>
          <cell r="N854">
            <v>10</v>
          </cell>
          <cell r="O854">
            <v>10</v>
          </cell>
          <cell r="P854">
            <v>10.5</v>
          </cell>
          <cell r="Q854">
            <v>10.5</v>
          </cell>
          <cell r="R854">
            <v>11</v>
          </cell>
          <cell r="S854">
            <v>12</v>
          </cell>
          <cell r="T854">
            <v>33</v>
          </cell>
          <cell r="U854">
            <v>30</v>
          </cell>
          <cell r="V854">
            <v>30.5</v>
          </cell>
          <cell r="W854">
            <v>33.5</v>
          </cell>
          <cell r="X854">
            <v>127</v>
          </cell>
        </row>
        <row r="855">
          <cell r="B855">
            <v>542</v>
          </cell>
          <cell r="C855">
            <v>15</v>
          </cell>
          <cell r="D855" t="str">
            <v>Пром. до 750 кВА   НН</v>
          </cell>
          <cell r="E855">
            <v>1004</v>
          </cell>
          <cell r="F855">
            <v>1001</v>
          </cell>
          <cell r="G855">
            <v>0</v>
          </cell>
          <cell r="H855">
            <v>13</v>
          </cell>
          <cell r="I855">
            <v>10</v>
          </cell>
          <cell r="J855">
            <v>10</v>
          </cell>
          <cell r="K855">
            <v>10</v>
          </cell>
          <cell r="L855">
            <v>10</v>
          </cell>
          <cell r="M855">
            <v>10</v>
          </cell>
          <cell r="N855">
            <v>10</v>
          </cell>
          <cell r="O855">
            <v>10</v>
          </cell>
          <cell r="P855">
            <v>10.5</v>
          </cell>
          <cell r="Q855">
            <v>10.5</v>
          </cell>
          <cell r="R855">
            <v>11</v>
          </cell>
          <cell r="S855">
            <v>12</v>
          </cell>
          <cell r="T855">
            <v>33</v>
          </cell>
          <cell r="U855">
            <v>30</v>
          </cell>
          <cell r="V855">
            <v>30.5</v>
          </cell>
          <cell r="W855">
            <v>33.5</v>
          </cell>
          <cell r="X855">
            <v>127</v>
          </cell>
        </row>
        <row r="856">
          <cell r="B856">
            <v>543</v>
          </cell>
          <cell r="C856">
            <v>15</v>
          </cell>
          <cell r="D856" t="str">
            <v>Пром. до 750 кВА   НН</v>
          </cell>
          <cell r="E856">
            <v>1004</v>
          </cell>
          <cell r="F856">
            <v>1001</v>
          </cell>
          <cell r="G856">
            <v>0</v>
          </cell>
          <cell r="H856">
            <v>13</v>
          </cell>
          <cell r="I856">
            <v>10</v>
          </cell>
          <cell r="J856">
            <v>10</v>
          </cell>
          <cell r="K856">
            <v>10</v>
          </cell>
          <cell r="L856">
            <v>10</v>
          </cell>
          <cell r="M856">
            <v>10</v>
          </cell>
          <cell r="N856">
            <v>10</v>
          </cell>
          <cell r="O856">
            <v>10</v>
          </cell>
          <cell r="P856">
            <v>10.5</v>
          </cell>
          <cell r="Q856">
            <v>10.5</v>
          </cell>
          <cell r="R856">
            <v>11</v>
          </cell>
          <cell r="S856">
            <v>12</v>
          </cell>
          <cell r="T856">
            <v>0</v>
          </cell>
          <cell r="U856">
            <v>0</v>
          </cell>
          <cell r="V856">
            <v>0</v>
          </cell>
          <cell r="W856">
            <v>0</v>
          </cell>
          <cell r="X856">
            <v>0</v>
          </cell>
        </row>
        <row r="857">
          <cell r="B857">
            <v>0</v>
          </cell>
          <cell r="C857">
            <v>12</v>
          </cell>
          <cell r="D857" t="str">
            <v>Новый Абонент</v>
          </cell>
          <cell r="E857">
            <v>0</v>
          </cell>
          <cell r="F857">
            <v>0</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row>
        <row r="858">
          <cell r="B858">
            <v>543</v>
          </cell>
          <cell r="C858">
            <v>26</v>
          </cell>
          <cell r="D858" t="str">
            <v>Непромышленные потребители НН</v>
          </cell>
          <cell r="E858">
            <v>0</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row>
        <row r="859">
          <cell r="B859">
            <v>544</v>
          </cell>
          <cell r="C859">
            <v>26</v>
          </cell>
          <cell r="D859" t="str">
            <v>Непромышленные потребители НН</v>
          </cell>
          <cell r="E859">
            <v>0</v>
          </cell>
          <cell r="F859">
            <v>0</v>
          </cell>
          <cell r="G859">
            <v>0</v>
          </cell>
          <cell r="H859">
            <v>4</v>
          </cell>
          <cell r="I859">
            <v>2</v>
          </cell>
          <cell r="J859">
            <v>1.5</v>
          </cell>
          <cell r="K859">
            <v>2.5</v>
          </cell>
          <cell r="L859">
            <v>2.5</v>
          </cell>
          <cell r="M859">
            <v>1.5</v>
          </cell>
          <cell r="N859">
            <v>1</v>
          </cell>
          <cell r="O859">
            <v>1</v>
          </cell>
          <cell r="P859">
            <v>2.5</v>
          </cell>
          <cell r="Q859">
            <v>2.5</v>
          </cell>
          <cell r="R859">
            <v>2</v>
          </cell>
          <cell r="S859">
            <v>3</v>
          </cell>
          <cell r="T859">
            <v>0</v>
          </cell>
          <cell r="U859">
            <v>0</v>
          </cell>
          <cell r="V859">
            <v>0</v>
          </cell>
          <cell r="W859">
            <v>0</v>
          </cell>
          <cell r="X859">
            <v>0</v>
          </cell>
        </row>
        <row r="860">
          <cell r="B860">
            <v>0</v>
          </cell>
          <cell r="C860">
            <v>12</v>
          </cell>
          <cell r="D860" t="str">
            <v>ГСК "Скорпион"</v>
          </cell>
          <cell r="E860">
            <v>0</v>
          </cell>
          <cell r="F860">
            <v>0</v>
          </cell>
          <cell r="G860">
            <v>0</v>
          </cell>
          <cell r="H860">
            <v>4</v>
          </cell>
          <cell r="I860">
            <v>2</v>
          </cell>
          <cell r="J860">
            <v>1.5</v>
          </cell>
          <cell r="K860">
            <v>2.5</v>
          </cell>
          <cell r="L860">
            <v>2.5</v>
          </cell>
          <cell r="M860">
            <v>1.5</v>
          </cell>
          <cell r="N860">
            <v>1</v>
          </cell>
          <cell r="O860">
            <v>1</v>
          </cell>
          <cell r="P860">
            <v>2.5</v>
          </cell>
          <cell r="Q860">
            <v>2.5</v>
          </cell>
          <cell r="R860">
            <v>2</v>
          </cell>
          <cell r="S860">
            <v>3</v>
          </cell>
          <cell r="T860">
            <v>7.5</v>
          </cell>
          <cell r="U860">
            <v>6.5</v>
          </cell>
          <cell r="V860">
            <v>4.5</v>
          </cell>
          <cell r="W860">
            <v>7.5</v>
          </cell>
          <cell r="X860">
            <v>26</v>
          </cell>
        </row>
        <row r="861">
          <cell r="B861">
            <v>544</v>
          </cell>
          <cell r="C861">
            <v>135</v>
          </cell>
          <cell r="D861" t="str">
            <v>Потреб. прирав. к населению (скидка 12% согл. решения РЭК № 200) СН2</v>
          </cell>
          <cell r="E861">
            <v>1005</v>
          </cell>
          <cell r="F861">
            <v>0</v>
          </cell>
          <cell r="G861">
            <v>0</v>
          </cell>
          <cell r="H861">
            <v>4</v>
          </cell>
          <cell r="I861">
            <v>2</v>
          </cell>
          <cell r="J861">
            <v>1.5</v>
          </cell>
          <cell r="K861">
            <v>2.5</v>
          </cell>
          <cell r="L861">
            <v>2.5</v>
          </cell>
          <cell r="M861">
            <v>1.5</v>
          </cell>
          <cell r="N861">
            <v>1</v>
          </cell>
          <cell r="O861">
            <v>1</v>
          </cell>
          <cell r="P861">
            <v>2.5</v>
          </cell>
          <cell r="Q861">
            <v>2.5</v>
          </cell>
          <cell r="R861">
            <v>2</v>
          </cell>
          <cell r="S861">
            <v>3</v>
          </cell>
          <cell r="T861">
            <v>7.5</v>
          </cell>
          <cell r="U861">
            <v>6.5</v>
          </cell>
          <cell r="V861">
            <v>4.5</v>
          </cell>
          <cell r="W861">
            <v>7.5</v>
          </cell>
          <cell r="X861">
            <v>26</v>
          </cell>
        </row>
        <row r="862">
          <cell r="B862">
            <v>545</v>
          </cell>
          <cell r="C862">
            <v>135</v>
          </cell>
          <cell r="D862" t="str">
            <v>Потреб. прирав. к населению (скидка 12% согл. решения РЭК № 200) СН2</v>
          </cell>
          <cell r="E862">
            <v>1005</v>
          </cell>
          <cell r="F862">
            <v>0</v>
          </cell>
          <cell r="G862">
            <v>0</v>
          </cell>
          <cell r="H862">
            <v>4</v>
          </cell>
          <cell r="I862">
            <v>2</v>
          </cell>
          <cell r="J862">
            <v>1.5</v>
          </cell>
          <cell r="K862">
            <v>2.5</v>
          </cell>
          <cell r="L862">
            <v>2.5</v>
          </cell>
          <cell r="M862">
            <v>1.5</v>
          </cell>
          <cell r="N862">
            <v>1</v>
          </cell>
          <cell r="O862">
            <v>1</v>
          </cell>
          <cell r="P862">
            <v>2.5</v>
          </cell>
          <cell r="Q862">
            <v>2.5</v>
          </cell>
          <cell r="R862">
            <v>2</v>
          </cell>
          <cell r="S862">
            <v>3</v>
          </cell>
          <cell r="T862">
            <v>0</v>
          </cell>
          <cell r="U862">
            <v>0</v>
          </cell>
          <cell r="V862">
            <v>0</v>
          </cell>
          <cell r="W862">
            <v>0</v>
          </cell>
          <cell r="X862">
            <v>0</v>
          </cell>
        </row>
        <row r="863">
          <cell r="B863">
            <v>0</v>
          </cell>
          <cell r="C863">
            <v>12</v>
          </cell>
          <cell r="D863" t="str">
            <v>ГСК "Ольга"</v>
          </cell>
          <cell r="E863">
            <v>0</v>
          </cell>
          <cell r="F863">
            <v>0</v>
          </cell>
          <cell r="G863">
            <v>0</v>
          </cell>
          <cell r="H863">
            <v>9</v>
          </cell>
          <cell r="I863">
            <v>9</v>
          </cell>
          <cell r="J863">
            <v>8.5</v>
          </cell>
          <cell r="K863">
            <v>9</v>
          </cell>
          <cell r="L863">
            <v>3</v>
          </cell>
          <cell r="M863">
            <v>3</v>
          </cell>
          <cell r="N863">
            <v>3</v>
          </cell>
          <cell r="O863">
            <v>3</v>
          </cell>
          <cell r="P863">
            <v>6</v>
          </cell>
          <cell r="Q863">
            <v>7</v>
          </cell>
          <cell r="R863">
            <v>8</v>
          </cell>
          <cell r="S863">
            <v>9</v>
          </cell>
          <cell r="T863">
            <v>26.5</v>
          </cell>
          <cell r="U863">
            <v>15</v>
          </cell>
          <cell r="V863">
            <v>12</v>
          </cell>
          <cell r="W863">
            <v>24</v>
          </cell>
          <cell r="X863">
            <v>77.5</v>
          </cell>
        </row>
        <row r="864">
          <cell r="B864">
            <v>545</v>
          </cell>
          <cell r="C864">
            <v>135</v>
          </cell>
          <cell r="D864" t="str">
            <v>Потреб. прирав. к населению (скидка 12% согл. решения РЭК № 200) СН2</v>
          </cell>
          <cell r="E864">
            <v>1005</v>
          </cell>
          <cell r="F864">
            <v>0</v>
          </cell>
          <cell r="G864">
            <v>0</v>
          </cell>
          <cell r="H864">
            <v>9</v>
          </cell>
          <cell r="I864">
            <v>9</v>
          </cell>
          <cell r="J864">
            <v>8.5</v>
          </cell>
          <cell r="K864">
            <v>9</v>
          </cell>
          <cell r="L864">
            <v>3</v>
          </cell>
          <cell r="M864">
            <v>3</v>
          </cell>
          <cell r="N864">
            <v>3</v>
          </cell>
          <cell r="O864">
            <v>3</v>
          </cell>
          <cell r="P864">
            <v>6</v>
          </cell>
          <cell r="Q864">
            <v>7</v>
          </cell>
          <cell r="R864">
            <v>8</v>
          </cell>
          <cell r="S864">
            <v>9</v>
          </cell>
          <cell r="T864">
            <v>26.5</v>
          </cell>
          <cell r="U864">
            <v>15</v>
          </cell>
          <cell r="V864">
            <v>12</v>
          </cell>
          <cell r="W864">
            <v>24</v>
          </cell>
          <cell r="X864">
            <v>77.5</v>
          </cell>
        </row>
        <row r="865">
          <cell r="B865">
            <v>546</v>
          </cell>
          <cell r="C865">
            <v>135</v>
          </cell>
          <cell r="D865" t="str">
            <v>Потреб. прирав. к населению (скидка 12% согл. решения РЭК № 200) СН2</v>
          </cell>
          <cell r="E865">
            <v>1005</v>
          </cell>
          <cell r="F865">
            <v>0</v>
          </cell>
          <cell r="G865">
            <v>0</v>
          </cell>
          <cell r="H865">
            <v>9</v>
          </cell>
          <cell r="I865">
            <v>9</v>
          </cell>
          <cell r="J865">
            <v>8.5</v>
          </cell>
          <cell r="K865">
            <v>9</v>
          </cell>
          <cell r="L865">
            <v>3</v>
          </cell>
          <cell r="M865">
            <v>3</v>
          </cell>
          <cell r="N865">
            <v>3</v>
          </cell>
          <cell r="O865">
            <v>3</v>
          </cell>
          <cell r="P865">
            <v>6</v>
          </cell>
          <cell r="Q865">
            <v>7</v>
          </cell>
          <cell r="R865">
            <v>8</v>
          </cell>
          <cell r="S865">
            <v>9</v>
          </cell>
          <cell r="T865">
            <v>0</v>
          </cell>
          <cell r="U865">
            <v>0</v>
          </cell>
          <cell r="V865">
            <v>0</v>
          </cell>
          <cell r="W865">
            <v>0</v>
          </cell>
          <cell r="X865">
            <v>0</v>
          </cell>
        </row>
        <row r="866">
          <cell r="B866">
            <v>0</v>
          </cell>
          <cell r="C866">
            <v>12</v>
          </cell>
          <cell r="D866" t="str">
            <v>ИП Дунец Т.М.</v>
          </cell>
          <cell r="E866">
            <v>0</v>
          </cell>
          <cell r="F866">
            <v>0</v>
          </cell>
          <cell r="G866">
            <v>0</v>
          </cell>
          <cell r="H866">
            <v>5</v>
          </cell>
          <cell r="I866">
            <v>5</v>
          </cell>
          <cell r="J866">
            <v>5</v>
          </cell>
          <cell r="K866">
            <v>5</v>
          </cell>
          <cell r="L866">
            <v>5</v>
          </cell>
          <cell r="M866">
            <v>5</v>
          </cell>
          <cell r="N866">
            <v>5</v>
          </cell>
          <cell r="O866">
            <v>5</v>
          </cell>
          <cell r="P866">
            <v>5</v>
          </cell>
          <cell r="Q866">
            <v>5</v>
          </cell>
          <cell r="R866">
            <v>5</v>
          </cell>
          <cell r="S866">
            <v>5</v>
          </cell>
          <cell r="T866">
            <v>15</v>
          </cell>
          <cell r="U866">
            <v>15</v>
          </cell>
          <cell r="V866">
            <v>15</v>
          </cell>
          <cell r="W866">
            <v>15</v>
          </cell>
          <cell r="X866">
            <v>60</v>
          </cell>
        </row>
        <row r="867">
          <cell r="B867">
            <v>546</v>
          </cell>
          <cell r="C867">
            <v>26</v>
          </cell>
          <cell r="D867" t="str">
            <v>Непромышленные потребители НН</v>
          </cell>
          <cell r="E867">
            <v>1007</v>
          </cell>
          <cell r="F867">
            <v>0</v>
          </cell>
          <cell r="G867">
            <v>0</v>
          </cell>
          <cell r="H867">
            <v>5</v>
          </cell>
          <cell r="I867">
            <v>5</v>
          </cell>
          <cell r="J867">
            <v>5</v>
          </cell>
          <cell r="K867">
            <v>5</v>
          </cell>
          <cell r="L867">
            <v>5</v>
          </cell>
          <cell r="M867">
            <v>5</v>
          </cell>
          <cell r="N867">
            <v>5</v>
          </cell>
          <cell r="O867">
            <v>5</v>
          </cell>
          <cell r="P867">
            <v>5</v>
          </cell>
          <cell r="Q867">
            <v>5</v>
          </cell>
          <cell r="R867">
            <v>5</v>
          </cell>
          <cell r="S867">
            <v>5</v>
          </cell>
          <cell r="T867">
            <v>15</v>
          </cell>
          <cell r="U867">
            <v>15</v>
          </cell>
          <cell r="V867">
            <v>15</v>
          </cell>
          <cell r="W867">
            <v>15</v>
          </cell>
          <cell r="X867">
            <v>60</v>
          </cell>
        </row>
        <row r="868">
          <cell r="B868">
            <v>547</v>
          </cell>
          <cell r="C868">
            <v>26</v>
          </cell>
          <cell r="D868" t="str">
            <v>Непромышленные потребители НН</v>
          </cell>
          <cell r="E868">
            <v>1007</v>
          </cell>
          <cell r="F868">
            <v>0</v>
          </cell>
          <cell r="G868">
            <v>0</v>
          </cell>
          <cell r="H868">
            <v>5</v>
          </cell>
          <cell r="I868">
            <v>5</v>
          </cell>
          <cell r="J868">
            <v>5</v>
          </cell>
          <cell r="K868">
            <v>5</v>
          </cell>
          <cell r="L868">
            <v>5</v>
          </cell>
          <cell r="M868">
            <v>5</v>
          </cell>
          <cell r="N868">
            <v>5</v>
          </cell>
          <cell r="O868">
            <v>5</v>
          </cell>
          <cell r="P868">
            <v>5</v>
          </cell>
          <cell r="Q868">
            <v>5</v>
          </cell>
          <cell r="R868">
            <v>5</v>
          </cell>
          <cell r="S868">
            <v>5</v>
          </cell>
          <cell r="T868">
            <v>0</v>
          </cell>
          <cell r="U868">
            <v>0</v>
          </cell>
          <cell r="V868">
            <v>0</v>
          </cell>
          <cell r="W868">
            <v>0</v>
          </cell>
          <cell r="X868">
            <v>0</v>
          </cell>
        </row>
        <row r="869">
          <cell r="B869">
            <v>0</v>
          </cell>
          <cell r="C869">
            <v>12</v>
          </cell>
          <cell r="D869" t="str">
            <v>ИП Бобрышев Ю.В.</v>
          </cell>
          <cell r="E869">
            <v>0</v>
          </cell>
          <cell r="F869">
            <v>0</v>
          </cell>
          <cell r="G869">
            <v>0</v>
          </cell>
          <cell r="H869">
            <v>0.4</v>
          </cell>
          <cell r="I869">
            <v>0.4</v>
          </cell>
          <cell r="J869">
            <v>0.4</v>
          </cell>
          <cell r="K869">
            <v>0.4</v>
          </cell>
          <cell r="L869">
            <v>0.4</v>
          </cell>
          <cell r="M869">
            <v>0.4</v>
          </cell>
          <cell r="N869">
            <v>0.4</v>
          </cell>
          <cell r="O869">
            <v>0.4</v>
          </cell>
          <cell r="P869">
            <v>0.4</v>
          </cell>
          <cell r="Q869">
            <v>0.4</v>
          </cell>
          <cell r="R869">
            <v>0.4</v>
          </cell>
          <cell r="S869">
            <v>0.4</v>
          </cell>
          <cell r="T869">
            <v>1.2000000000000002</v>
          </cell>
          <cell r="U869">
            <v>1.2000000000000002</v>
          </cell>
          <cell r="V869">
            <v>1.2000000000000002</v>
          </cell>
          <cell r="W869">
            <v>1.2000000000000002</v>
          </cell>
          <cell r="X869">
            <v>4.8</v>
          </cell>
        </row>
        <row r="870">
          <cell r="B870">
            <v>547</v>
          </cell>
          <cell r="C870">
            <v>11</v>
          </cell>
          <cell r="D870" t="str">
            <v>Пром. до 750 кВА   ВН</v>
          </cell>
          <cell r="E870">
            <v>0</v>
          </cell>
          <cell r="F870">
            <v>0</v>
          </cell>
          <cell r="G870">
            <v>0</v>
          </cell>
          <cell r="H870">
            <v>0.4</v>
          </cell>
          <cell r="I870">
            <v>0.4</v>
          </cell>
          <cell r="J870">
            <v>0.4</v>
          </cell>
          <cell r="K870">
            <v>0.4</v>
          </cell>
          <cell r="L870">
            <v>0.4</v>
          </cell>
          <cell r="M870">
            <v>0.4</v>
          </cell>
          <cell r="N870">
            <v>0.4</v>
          </cell>
          <cell r="O870">
            <v>0.4</v>
          </cell>
          <cell r="P870">
            <v>0.4</v>
          </cell>
          <cell r="Q870">
            <v>0.4</v>
          </cell>
          <cell r="R870">
            <v>0.4</v>
          </cell>
          <cell r="S870">
            <v>0.4</v>
          </cell>
          <cell r="T870">
            <v>0</v>
          </cell>
          <cell r="U870">
            <v>0</v>
          </cell>
          <cell r="V870">
            <v>0</v>
          </cell>
          <cell r="W870">
            <v>0</v>
          </cell>
          <cell r="X870">
            <v>0</v>
          </cell>
        </row>
        <row r="871">
          <cell r="B871">
            <v>548</v>
          </cell>
          <cell r="C871">
            <v>11</v>
          </cell>
          <cell r="D871" t="str">
            <v>Пром. до 750 кВА   ВН</v>
          </cell>
          <cell r="E871">
            <v>0</v>
          </cell>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0</v>
          </cell>
          <cell r="X871">
            <v>0</v>
          </cell>
        </row>
        <row r="872">
          <cell r="B872">
            <v>0</v>
          </cell>
          <cell r="C872">
            <v>26</v>
          </cell>
          <cell r="D872" t="str">
            <v>ГСК "Дорожник"</v>
          </cell>
          <cell r="E872">
            <v>1007</v>
          </cell>
          <cell r="F872">
            <v>1012</v>
          </cell>
          <cell r="G872">
            <v>0</v>
          </cell>
          <cell r="H872">
            <v>0.3</v>
          </cell>
          <cell r="I872">
            <v>0.8</v>
          </cell>
          <cell r="J872">
            <v>0.4</v>
          </cell>
          <cell r="K872">
            <v>0.4</v>
          </cell>
          <cell r="L872">
            <v>0.3</v>
          </cell>
          <cell r="M872">
            <v>0.2</v>
          </cell>
          <cell r="N872">
            <v>0.2</v>
          </cell>
          <cell r="O872">
            <v>0.1</v>
          </cell>
          <cell r="P872">
            <v>0.2</v>
          </cell>
          <cell r="Q872">
            <v>0.3</v>
          </cell>
          <cell r="R872">
            <v>0.4</v>
          </cell>
          <cell r="S872">
            <v>0.5</v>
          </cell>
          <cell r="T872">
            <v>1.5</v>
          </cell>
          <cell r="U872">
            <v>0.89999999999999991</v>
          </cell>
          <cell r="V872">
            <v>0.5</v>
          </cell>
          <cell r="W872">
            <v>1.2</v>
          </cell>
          <cell r="X872">
            <v>4.0999999999999996</v>
          </cell>
        </row>
        <row r="873">
          <cell r="B873">
            <v>548</v>
          </cell>
          <cell r="C873">
            <v>138</v>
          </cell>
          <cell r="D873" t="str">
            <v>Потреб. прирав. к населению (скидка 12% согл. решения РЭК № 200) НН</v>
          </cell>
          <cell r="E873">
            <v>1001</v>
          </cell>
          <cell r="F873">
            <v>0</v>
          </cell>
          <cell r="G873">
            <v>0</v>
          </cell>
          <cell r="H873">
            <v>0.3</v>
          </cell>
          <cell r="I873">
            <v>0.8</v>
          </cell>
          <cell r="J873">
            <v>0.4</v>
          </cell>
          <cell r="K873">
            <v>0.4</v>
          </cell>
          <cell r="L873">
            <v>0.3</v>
          </cell>
          <cell r="M873">
            <v>0.2</v>
          </cell>
          <cell r="N873">
            <v>0.2</v>
          </cell>
          <cell r="O873">
            <v>0.1</v>
          </cell>
          <cell r="P873">
            <v>0.2</v>
          </cell>
          <cell r="Q873">
            <v>0.3</v>
          </cell>
          <cell r="R873">
            <v>0.4</v>
          </cell>
          <cell r="S873">
            <v>0.5</v>
          </cell>
          <cell r="T873">
            <v>1.5</v>
          </cell>
          <cell r="U873">
            <v>0.89999999999999991</v>
          </cell>
          <cell r="V873">
            <v>0.5</v>
          </cell>
          <cell r="W873">
            <v>1.2</v>
          </cell>
          <cell r="X873">
            <v>4.0999999999999996</v>
          </cell>
        </row>
        <row r="874">
          <cell r="B874">
            <v>549</v>
          </cell>
          <cell r="C874">
            <v>138</v>
          </cell>
          <cell r="D874" t="str">
            <v>Потреб. прирав. к населению (скидка 12% согл. решения РЭК № 200) НН</v>
          </cell>
          <cell r="E874">
            <v>1001</v>
          </cell>
          <cell r="F874">
            <v>0</v>
          </cell>
          <cell r="G874">
            <v>0</v>
          </cell>
          <cell r="H874">
            <v>0.3</v>
          </cell>
          <cell r="I874">
            <v>0.8</v>
          </cell>
          <cell r="J874">
            <v>0.4</v>
          </cell>
          <cell r="K874">
            <v>0.4</v>
          </cell>
          <cell r="L874">
            <v>0.3</v>
          </cell>
          <cell r="M874">
            <v>0.2</v>
          </cell>
          <cell r="N874">
            <v>0.2</v>
          </cell>
          <cell r="O874">
            <v>0.1</v>
          </cell>
          <cell r="P874">
            <v>0.2</v>
          </cell>
          <cell r="Q874">
            <v>0.3</v>
          </cell>
          <cell r="R874">
            <v>0.4</v>
          </cell>
          <cell r="S874">
            <v>0.5</v>
          </cell>
          <cell r="T874">
            <v>0</v>
          </cell>
          <cell r="U874">
            <v>0</v>
          </cell>
          <cell r="V874">
            <v>0</v>
          </cell>
          <cell r="W874">
            <v>0</v>
          </cell>
          <cell r="X874">
            <v>0</v>
          </cell>
        </row>
        <row r="875">
          <cell r="B875">
            <v>0</v>
          </cell>
          <cell r="C875">
            <v>12</v>
          </cell>
          <cell r="D875" t="str">
            <v>ГСК "БАС"</v>
          </cell>
          <cell r="E875">
            <v>0</v>
          </cell>
          <cell r="F875">
            <v>0</v>
          </cell>
          <cell r="G875">
            <v>0</v>
          </cell>
          <cell r="H875">
            <v>4</v>
          </cell>
          <cell r="I875">
            <v>4</v>
          </cell>
          <cell r="J875">
            <v>4</v>
          </cell>
          <cell r="K875">
            <v>4</v>
          </cell>
          <cell r="L875">
            <v>4</v>
          </cell>
          <cell r="M875">
            <v>2</v>
          </cell>
          <cell r="N875">
            <v>2</v>
          </cell>
          <cell r="O875">
            <v>2</v>
          </cell>
          <cell r="P875">
            <v>2</v>
          </cell>
          <cell r="Q875">
            <v>2.5</v>
          </cell>
          <cell r="R875">
            <v>4</v>
          </cell>
          <cell r="S875">
            <v>4</v>
          </cell>
          <cell r="T875">
            <v>12</v>
          </cell>
          <cell r="U875">
            <v>10</v>
          </cell>
          <cell r="V875">
            <v>6</v>
          </cell>
          <cell r="W875">
            <v>10.5</v>
          </cell>
          <cell r="X875">
            <v>38.5</v>
          </cell>
        </row>
        <row r="876">
          <cell r="B876">
            <v>549</v>
          </cell>
          <cell r="C876">
            <v>11</v>
          </cell>
          <cell r="D876" t="str">
            <v>Пром. до 750 кВА   ВН</v>
          </cell>
          <cell r="E876">
            <v>0</v>
          </cell>
          <cell r="F876">
            <v>0</v>
          </cell>
          <cell r="G876">
            <v>0</v>
          </cell>
          <cell r="H876">
            <v>4</v>
          </cell>
          <cell r="I876">
            <v>4</v>
          </cell>
          <cell r="J876">
            <v>4</v>
          </cell>
          <cell r="K876">
            <v>4</v>
          </cell>
          <cell r="L876">
            <v>4</v>
          </cell>
          <cell r="M876">
            <v>2</v>
          </cell>
          <cell r="N876">
            <v>2</v>
          </cell>
          <cell r="O876">
            <v>2</v>
          </cell>
          <cell r="P876">
            <v>2</v>
          </cell>
          <cell r="Q876">
            <v>2.5</v>
          </cell>
          <cell r="R876">
            <v>4</v>
          </cell>
          <cell r="S876">
            <v>4</v>
          </cell>
          <cell r="T876">
            <v>0</v>
          </cell>
          <cell r="U876">
            <v>0</v>
          </cell>
          <cell r="V876">
            <v>0</v>
          </cell>
          <cell r="W876">
            <v>0</v>
          </cell>
          <cell r="X876">
            <v>0</v>
          </cell>
        </row>
        <row r="877">
          <cell r="B877">
            <v>550</v>
          </cell>
          <cell r="C877">
            <v>11</v>
          </cell>
          <cell r="D877" t="str">
            <v>Пром. до 750 кВА   ВН</v>
          </cell>
          <cell r="E877">
            <v>0</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cell r="T877">
            <v>0</v>
          </cell>
          <cell r="U877">
            <v>0</v>
          </cell>
          <cell r="V877">
            <v>0</v>
          </cell>
          <cell r="W877">
            <v>0</v>
          </cell>
          <cell r="X877">
            <v>0</v>
          </cell>
        </row>
        <row r="878">
          <cell r="B878">
            <v>0</v>
          </cell>
          <cell r="C878">
            <v>138</v>
          </cell>
          <cell r="D878" t="str">
            <v>ИП Суханкина И. З.</v>
          </cell>
          <cell r="E878">
            <v>1004</v>
          </cell>
          <cell r="F878">
            <v>1001</v>
          </cell>
          <cell r="G878">
            <v>0</v>
          </cell>
          <cell r="H878">
            <v>2.9</v>
          </cell>
          <cell r="I878">
            <v>2.9</v>
          </cell>
          <cell r="J878">
            <v>2</v>
          </cell>
          <cell r="K878">
            <v>1.5</v>
          </cell>
          <cell r="L878">
            <v>1.5</v>
          </cell>
          <cell r="M878">
            <v>1.7</v>
          </cell>
          <cell r="N878">
            <v>1.5</v>
          </cell>
          <cell r="O878">
            <v>1.8</v>
          </cell>
          <cell r="P878">
            <v>2</v>
          </cell>
          <cell r="Q878">
            <v>2.5</v>
          </cell>
          <cell r="R878">
            <v>3</v>
          </cell>
          <cell r="S878">
            <v>3</v>
          </cell>
          <cell r="T878">
            <v>7.8</v>
          </cell>
          <cell r="U878">
            <v>4.7</v>
          </cell>
          <cell r="V878">
            <v>5.3</v>
          </cell>
          <cell r="W878">
            <v>8.5</v>
          </cell>
          <cell r="X878">
            <v>26.3</v>
          </cell>
        </row>
        <row r="879">
          <cell r="B879">
            <v>550</v>
          </cell>
          <cell r="C879">
            <v>11</v>
          </cell>
          <cell r="D879" t="str">
            <v>Пром. до 750 кВА   ВН</v>
          </cell>
          <cell r="E879">
            <v>0</v>
          </cell>
          <cell r="F879">
            <v>0</v>
          </cell>
          <cell r="G879">
            <v>0</v>
          </cell>
          <cell r="H879">
            <v>2.9</v>
          </cell>
          <cell r="I879">
            <v>2.9</v>
          </cell>
          <cell r="J879">
            <v>2</v>
          </cell>
          <cell r="K879">
            <v>1.5</v>
          </cell>
          <cell r="L879">
            <v>1.5</v>
          </cell>
          <cell r="M879">
            <v>1.7</v>
          </cell>
          <cell r="N879">
            <v>1.5</v>
          </cell>
          <cell r="O879">
            <v>1.8</v>
          </cell>
          <cell r="P879">
            <v>2</v>
          </cell>
          <cell r="Q879">
            <v>2.5</v>
          </cell>
          <cell r="R879">
            <v>3</v>
          </cell>
          <cell r="S879">
            <v>3</v>
          </cell>
          <cell r="T879">
            <v>0</v>
          </cell>
          <cell r="U879">
            <v>0</v>
          </cell>
          <cell r="V879">
            <v>0</v>
          </cell>
          <cell r="W879">
            <v>0</v>
          </cell>
          <cell r="X879">
            <v>0</v>
          </cell>
        </row>
        <row r="880">
          <cell r="B880">
            <v>551</v>
          </cell>
          <cell r="C880">
            <v>11</v>
          </cell>
          <cell r="D880" t="str">
            <v>Пром. до 750 кВА   ВН</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cell r="T880">
            <v>0</v>
          </cell>
          <cell r="U880">
            <v>0</v>
          </cell>
          <cell r="V880">
            <v>0</v>
          </cell>
          <cell r="W880">
            <v>0</v>
          </cell>
          <cell r="X880">
            <v>0</v>
          </cell>
        </row>
        <row r="881">
          <cell r="B881">
            <v>0</v>
          </cell>
          <cell r="C881">
            <v>26</v>
          </cell>
          <cell r="D881" t="str">
            <v>ИП Муртузов А.И.</v>
          </cell>
          <cell r="E881">
            <v>1007</v>
          </cell>
          <cell r="F881">
            <v>1012</v>
          </cell>
          <cell r="G881">
            <v>0</v>
          </cell>
          <cell r="H881">
            <v>3.24</v>
          </cell>
          <cell r="I881">
            <v>3.24</v>
          </cell>
          <cell r="J881">
            <v>3.24</v>
          </cell>
          <cell r="K881">
            <v>3.24</v>
          </cell>
          <cell r="L881">
            <v>3.24</v>
          </cell>
          <cell r="M881">
            <v>2.52</v>
          </cell>
          <cell r="N881">
            <v>2.52</v>
          </cell>
          <cell r="O881">
            <v>2.52</v>
          </cell>
          <cell r="P881">
            <v>3.24</v>
          </cell>
          <cell r="Q881">
            <v>3.24</v>
          </cell>
          <cell r="R881">
            <v>3.24</v>
          </cell>
          <cell r="S881">
            <v>3.24</v>
          </cell>
          <cell r="T881">
            <v>9.7200000000000006</v>
          </cell>
          <cell r="U881">
            <v>9</v>
          </cell>
          <cell r="V881">
            <v>8.2800000000000011</v>
          </cell>
          <cell r="W881">
            <v>9.7200000000000006</v>
          </cell>
          <cell r="X881">
            <v>36.720000000000006</v>
          </cell>
        </row>
        <row r="882">
          <cell r="B882">
            <v>551</v>
          </cell>
          <cell r="C882">
            <v>23</v>
          </cell>
          <cell r="D882" t="str">
            <v>Непромышленные потребители СН2</v>
          </cell>
          <cell r="E882">
            <v>0</v>
          </cell>
          <cell r="F882">
            <v>0</v>
          </cell>
          <cell r="G882">
            <v>0</v>
          </cell>
          <cell r="H882">
            <v>3.24</v>
          </cell>
          <cell r="I882">
            <v>3.24</v>
          </cell>
          <cell r="J882">
            <v>3.24</v>
          </cell>
          <cell r="K882">
            <v>3.24</v>
          </cell>
          <cell r="L882">
            <v>3.24</v>
          </cell>
          <cell r="M882">
            <v>2.52</v>
          </cell>
          <cell r="N882">
            <v>2.52</v>
          </cell>
          <cell r="O882">
            <v>2.52</v>
          </cell>
          <cell r="P882">
            <v>3.24</v>
          </cell>
          <cell r="Q882">
            <v>3.24</v>
          </cell>
          <cell r="R882">
            <v>3.24</v>
          </cell>
          <cell r="S882">
            <v>3.24</v>
          </cell>
          <cell r="T882">
            <v>0</v>
          </cell>
          <cell r="U882">
            <v>0</v>
          </cell>
          <cell r="V882">
            <v>0</v>
          </cell>
          <cell r="W882">
            <v>0</v>
          </cell>
          <cell r="X882">
            <v>0</v>
          </cell>
        </row>
        <row r="883">
          <cell r="B883">
            <v>552</v>
          </cell>
          <cell r="C883">
            <v>23</v>
          </cell>
          <cell r="D883" t="str">
            <v>Непромышленные потребители СН2</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0</v>
          </cell>
          <cell r="X883">
            <v>0</v>
          </cell>
        </row>
        <row r="884">
          <cell r="B884">
            <v>0</v>
          </cell>
          <cell r="C884">
            <v>26</v>
          </cell>
          <cell r="D884" t="str">
            <v>ИП Процик В. З.</v>
          </cell>
          <cell r="E884">
            <v>1007</v>
          </cell>
          <cell r="F884">
            <v>1012</v>
          </cell>
          <cell r="G884">
            <v>0</v>
          </cell>
          <cell r="H884">
            <v>0.45</v>
          </cell>
          <cell r="I884">
            <v>0.45</v>
          </cell>
          <cell r="J884">
            <v>0.45</v>
          </cell>
          <cell r="K884">
            <v>0.45</v>
          </cell>
          <cell r="L884">
            <v>0.45</v>
          </cell>
          <cell r="M884">
            <v>0.35</v>
          </cell>
          <cell r="N884">
            <v>0.35</v>
          </cell>
          <cell r="O884">
            <v>0.35</v>
          </cell>
          <cell r="P884">
            <v>0.45</v>
          </cell>
          <cell r="Q884">
            <v>0.45</v>
          </cell>
          <cell r="R884">
            <v>0.45</v>
          </cell>
          <cell r="S884">
            <v>0.45</v>
          </cell>
          <cell r="T884">
            <v>1.35</v>
          </cell>
          <cell r="U884">
            <v>1.25</v>
          </cell>
          <cell r="V884">
            <v>1.1499999999999999</v>
          </cell>
          <cell r="W884">
            <v>1.35</v>
          </cell>
          <cell r="X884">
            <v>5.1000000000000005</v>
          </cell>
        </row>
        <row r="885">
          <cell r="B885">
            <v>552</v>
          </cell>
          <cell r="C885">
            <v>11</v>
          </cell>
          <cell r="D885" t="str">
            <v>Пром. до 750 кВА   ВН</v>
          </cell>
          <cell r="E885">
            <v>0</v>
          </cell>
          <cell r="F885">
            <v>0</v>
          </cell>
          <cell r="G885">
            <v>0</v>
          </cell>
          <cell r="H885">
            <v>0.45</v>
          </cell>
          <cell r="I885">
            <v>0.45</v>
          </cell>
          <cell r="J885">
            <v>0.45</v>
          </cell>
          <cell r="K885">
            <v>0.45</v>
          </cell>
          <cell r="L885">
            <v>0.45</v>
          </cell>
          <cell r="M885">
            <v>0.35</v>
          </cell>
          <cell r="N885">
            <v>0.35</v>
          </cell>
          <cell r="O885">
            <v>0.35</v>
          </cell>
          <cell r="P885">
            <v>0.45</v>
          </cell>
          <cell r="Q885">
            <v>0.45</v>
          </cell>
          <cell r="R885">
            <v>0.45</v>
          </cell>
          <cell r="S885">
            <v>0.45</v>
          </cell>
          <cell r="T885">
            <v>0</v>
          </cell>
          <cell r="U885">
            <v>0</v>
          </cell>
          <cell r="V885">
            <v>0</v>
          </cell>
          <cell r="W885">
            <v>0</v>
          </cell>
          <cell r="X885">
            <v>0</v>
          </cell>
        </row>
        <row r="886">
          <cell r="B886">
            <v>553</v>
          </cell>
          <cell r="C886">
            <v>11</v>
          </cell>
          <cell r="D886" t="str">
            <v>Пром. до 750 кВА   ВН</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cell r="T886">
            <v>0</v>
          </cell>
          <cell r="U886">
            <v>0</v>
          </cell>
          <cell r="V886">
            <v>0</v>
          </cell>
          <cell r="W886">
            <v>0</v>
          </cell>
          <cell r="X886">
            <v>0</v>
          </cell>
        </row>
        <row r="887">
          <cell r="B887">
            <v>0</v>
          </cell>
          <cell r="C887">
            <v>26</v>
          </cell>
          <cell r="D887" t="str">
            <v>ИП Варченко В.И.</v>
          </cell>
          <cell r="E887">
            <v>1007</v>
          </cell>
          <cell r="F887">
            <v>1012</v>
          </cell>
          <cell r="G887">
            <v>0</v>
          </cell>
          <cell r="H887">
            <v>0.13</v>
          </cell>
          <cell r="I887">
            <v>0.11</v>
          </cell>
          <cell r="J887">
            <v>0.1</v>
          </cell>
          <cell r="K887">
            <v>0.09</v>
          </cell>
          <cell r="L887">
            <v>0.08</v>
          </cell>
          <cell r="M887">
            <v>0.05</v>
          </cell>
          <cell r="N887">
            <v>0.05</v>
          </cell>
          <cell r="O887">
            <v>0.05</v>
          </cell>
          <cell r="P887">
            <v>0.06</v>
          </cell>
          <cell r="Q887">
            <v>0.08</v>
          </cell>
          <cell r="R887">
            <v>0.1</v>
          </cell>
          <cell r="S887">
            <v>0.12</v>
          </cell>
          <cell r="T887">
            <v>0.33999999999999997</v>
          </cell>
          <cell r="U887">
            <v>0.21999999999999997</v>
          </cell>
          <cell r="V887">
            <v>0.16</v>
          </cell>
          <cell r="W887">
            <v>0.3</v>
          </cell>
          <cell r="X887">
            <v>1.02</v>
          </cell>
        </row>
        <row r="888">
          <cell r="B888">
            <v>553</v>
          </cell>
          <cell r="C888">
            <v>26</v>
          </cell>
          <cell r="D888" t="str">
            <v>Непромышленные потребители НН</v>
          </cell>
          <cell r="E888">
            <v>1007</v>
          </cell>
          <cell r="F888">
            <v>1012</v>
          </cell>
          <cell r="G888">
            <v>0</v>
          </cell>
          <cell r="H888">
            <v>0.13</v>
          </cell>
          <cell r="I888">
            <v>0.11</v>
          </cell>
          <cell r="J888">
            <v>0.1</v>
          </cell>
          <cell r="K888">
            <v>0.09</v>
          </cell>
          <cell r="L888">
            <v>0.08</v>
          </cell>
          <cell r="M888">
            <v>0.05</v>
          </cell>
          <cell r="N888">
            <v>0.05</v>
          </cell>
          <cell r="O888">
            <v>0.05</v>
          </cell>
          <cell r="P888">
            <v>0.06</v>
          </cell>
          <cell r="Q888">
            <v>0.08</v>
          </cell>
          <cell r="R888">
            <v>0.1</v>
          </cell>
          <cell r="S888">
            <v>0.12</v>
          </cell>
          <cell r="T888">
            <v>0.33999999999999997</v>
          </cell>
          <cell r="U888">
            <v>0.21999999999999997</v>
          </cell>
          <cell r="V888">
            <v>0.16</v>
          </cell>
          <cell r="W888">
            <v>0.3</v>
          </cell>
          <cell r="X888">
            <v>1.02</v>
          </cell>
        </row>
        <row r="889">
          <cell r="B889">
            <v>554</v>
          </cell>
          <cell r="C889">
            <v>26</v>
          </cell>
          <cell r="D889" t="str">
            <v>Непромышленные потребители НН</v>
          </cell>
          <cell r="E889">
            <v>1007</v>
          </cell>
          <cell r="F889">
            <v>1012</v>
          </cell>
          <cell r="G889">
            <v>0</v>
          </cell>
          <cell r="H889">
            <v>0.13</v>
          </cell>
          <cell r="I889">
            <v>0.11</v>
          </cell>
          <cell r="J889">
            <v>0.1</v>
          </cell>
          <cell r="K889">
            <v>0.09</v>
          </cell>
          <cell r="L889">
            <v>0.08</v>
          </cell>
          <cell r="M889">
            <v>0.05</v>
          </cell>
          <cell r="N889">
            <v>0.05</v>
          </cell>
          <cell r="O889">
            <v>0.05</v>
          </cell>
          <cell r="P889">
            <v>0.06</v>
          </cell>
          <cell r="Q889">
            <v>0.08</v>
          </cell>
          <cell r="R889">
            <v>0.1</v>
          </cell>
          <cell r="S889">
            <v>0.12</v>
          </cell>
          <cell r="T889">
            <v>0</v>
          </cell>
          <cell r="U889">
            <v>0</v>
          </cell>
          <cell r="V889">
            <v>0</v>
          </cell>
          <cell r="W889">
            <v>0</v>
          </cell>
          <cell r="X889">
            <v>0</v>
          </cell>
        </row>
        <row r="890">
          <cell r="B890">
            <v>0</v>
          </cell>
          <cell r="C890">
            <v>27</v>
          </cell>
          <cell r="D890" t="str">
            <v>ГСК "ЯРОТО"</v>
          </cell>
          <cell r="E890">
            <v>0</v>
          </cell>
          <cell r="F890">
            <v>0</v>
          </cell>
          <cell r="G890">
            <v>0</v>
          </cell>
          <cell r="H890">
            <v>0.7</v>
          </cell>
          <cell r="I890">
            <v>0.6</v>
          </cell>
          <cell r="J890">
            <v>0.5</v>
          </cell>
          <cell r="K890">
            <v>0.5</v>
          </cell>
          <cell r="L890">
            <v>0.5</v>
          </cell>
          <cell r="M890">
            <v>0.5</v>
          </cell>
          <cell r="N890">
            <v>0.5</v>
          </cell>
          <cell r="O890">
            <v>0.5</v>
          </cell>
          <cell r="P890">
            <v>0.7</v>
          </cell>
          <cell r="Q890">
            <v>0.8</v>
          </cell>
          <cell r="R890">
            <v>1</v>
          </cell>
          <cell r="S890">
            <v>1</v>
          </cell>
          <cell r="T890">
            <v>1.7999999999999998</v>
          </cell>
          <cell r="U890">
            <v>1.5</v>
          </cell>
          <cell r="V890">
            <v>1.7</v>
          </cell>
          <cell r="W890">
            <v>2.8</v>
          </cell>
          <cell r="X890">
            <v>7.8</v>
          </cell>
        </row>
        <row r="891">
          <cell r="B891">
            <v>554</v>
          </cell>
          <cell r="C891">
            <v>138</v>
          </cell>
          <cell r="D891" t="str">
            <v>Потреб. прирав. к населению (скидка 12% согл. решения РЭК № 200) НН</v>
          </cell>
          <cell r="E891">
            <v>1005</v>
          </cell>
          <cell r="F891">
            <v>0</v>
          </cell>
          <cell r="G891">
            <v>0</v>
          </cell>
          <cell r="H891">
            <v>0.7</v>
          </cell>
          <cell r="I891">
            <v>0.6</v>
          </cell>
          <cell r="J891">
            <v>0.5</v>
          </cell>
          <cell r="K891">
            <v>0.5</v>
          </cell>
          <cell r="L891">
            <v>0.5</v>
          </cell>
          <cell r="M891">
            <v>0.5</v>
          </cell>
          <cell r="N891">
            <v>0.5</v>
          </cell>
          <cell r="O891">
            <v>0.5</v>
          </cell>
          <cell r="P891">
            <v>0.7</v>
          </cell>
          <cell r="Q891">
            <v>0.8</v>
          </cell>
          <cell r="R891">
            <v>1</v>
          </cell>
          <cell r="S891">
            <v>1</v>
          </cell>
          <cell r="T891">
            <v>1.7999999999999998</v>
          </cell>
          <cell r="U891">
            <v>1.5</v>
          </cell>
          <cell r="V891">
            <v>1.7</v>
          </cell>
          <cell r="W891">
            <v>2.8</v>
          </cell>
          <cell r="X891">
            <v>7.8</v>
          </cell>
        </row>
        <row r="892">
          <cell r="B892">
            <v>555</v>
          </cell>
          <cell r="C892">
            <v>138</v>
          </cell>
          <cell r="D892" t="str">
            <v>Потреб. прирав. к населению (скидка 12% согл. решения РЭК № 200) НН</v>
          </cell>
          <cell r="E892">
            <v>1005</v>
          </cell>
          <cell r="F892">
            <v>0</v>
          </cell>
          <cell r="G892">
            <v>0</v>
          </cell>
          <cell r="H892">
            <v>0.7</v>
          </cell>
          <cell r="I892">
            <v>0.6</v>
          </cell>
          <cell r="J892">
            <v>0.5</v>
          </cell>
          <cell r="K892">
            <v>0.5</v>
          </cell>
          <cell r="L892">
            <v>0.5</v>
          </cell>
          <cell r="M892">
            <v>0.5</v>
          </cell>
          <cell r="N892">
            <v>0.5</v>
          </cell>
          <cell r="O892">
            <v>0.5</v>
          </cell>
          <cell r="P892">
            <v>0.7</v>
          </cell>
          <cell r="Q892">
            <v>0.8</v>
          </cell>
          <cell r="R892">
            <v>1</v>
          </cell>
          <cell r="S892">
            <v>1</v>
          </cell>
          <cell r="T892">
            <v>0</v>
          </cell>
          <cell r="U892">
            <v>0</v>
          </cell>
          <cell r="V892">
            <v>0</v>
          </cell>
          <cell r="W892">
            <v>0</v>
          </cell>
          <cell r="X892">
            <v>0</v>
          </cell>
        </row>
        <row r="893">
          <cell r="B893">
            <v>0</v>
          </cell>
          <cell r="C893">
            <v>12</v>
          </cell>
          <cell r="D893" t="str">
            <v>ИП Бережная Л.И.</v>
          </cell>
          <cell r="E893">
            <v>0</v>
          </cell>
          <cell r="F893">
            <v>0</v>
          </cell>
          <cell r="G893">
            <v>0</v>
          </cell>
          <cell r="H893">
            <v>6</v>
          </cell>
          <cell r="I893">
            <v>6</v>
          </cell>
          <cell r="J893">
            <v>6</v>
          </cell>
          <cell r="K893">
            <v>4</v>
          </cell>
          <cell r="L893">
            <v>2.5</v>
          </cell>
          <cell r="M893">
            <v>1.6</v>
          </cell>
          <cell r="N893">
            <v>1.2</v>
          </cell>
          <cell r="O893">
            <v>1.3</v>
          </cell>
          <cell r="P893">
            <v>1.5</v>
          </cell>
          <cell r="Q893">
            <v>2</v>
          </cell>
          <cell r="R893">
            <v>3</v>
          </cell>
          <cell r="S893">
            <v>4</v>
          </cell>
          <cell r="T893">
            <v>18</v>
          </cell>
          <cell r="U893">
            <v>8.1</v>
          </cell>
          <cell r="V893">
            <v>4</v>
          </cell>
          <cell r="W893">
            <v>9</v>
          </cell>
          <cell r="X893">
            <v>39.1</v>
          </cell>
        </row>
        <row r="894">
          <cell r="B894">
            <v>555</v>
          </cell>
          <cell r="C894">
            <v>26</v>
          </cell>
          <cell r="D894" t="str">
            <v>Непромышленные потребители НН</v>
          </cell>
          <cell r="E894">
            <v>1007</v>
          </cell>
          <cell r="F894">
            <v>1004</v>
          </cell>
          <cell r="G894">
            <v>1012</v>
          </cell>
          <cell r="H894">
            <v>6</v>
          </cell>
          <cell r="I894">
            <v>6</v>
          </cell>
          <cell r="J894">
            <v>6</v>
          </cell>
          <cell r="K894">
            <v>4</v>
          </cell>
          <cell r="L894">
            <v>2.5</v>
          </cell>
          <cell r="M894">
            <v>1.6</v>
          </cell>
          <cell r="N894">
            <v>1.2</v>
          </cell>
          <cell r="O894">
            <v>1.3</v>
          </cell>
          <cell r="P894">
            <v>1.5</v>
          </cell>
          <cell r="Q894">
            <v>2</v>
          </cell>
          <cell r="R894">
            <v>3</v>
          </cell>
          <cell r="S894">
            <v>4</v>
          </cell>
          <cell r="T894">
            <v>18</v>
          </cell>
          <cell r="U894">
            <v>8.1</v>
          </cell>
          <cell r="V894">
            <v>4</v>
          </cell>
          <cell r="W894">
            <v>9</v>
          </cell>
          <cell r="X894">
            <v>39.1</v>
          </cell>
        </row>
        <row r="895">
          <cell r="B895">
            <v>556</v>
          </cell>
          <cell r="C895">
            <v>26</v>
          </cell>
          <cell r="D895" t="str">
            <v>Непромышленные потребители НН</v>
          </cell>
          <cell r="E895">
            <v>1007</v>
          </cell>
          <cell r="F895">
            <v>1004</v>
          </cell>
          <cell r="G895">
            <v>1012</v>
          </cell>
          <cell r="H895">
            <v>6</v>
          </cell>
          <cell r="I895">
            <v>6</v>
          </cell>
          <cell r="J895">
            <v>6</v>
          </cell>
          <cell r="K895">
            <v>4</v>
          </cell>
          <cell r="L895">
            <v>2.5</v>
          </cell>
          <cell r="M895">
            <v>1.6</v>
          </cell>
          <cell r="N895">
            <v>1.2</v>
          </cell>
          <cell r="O895">
            <v>1.3</v>
          </cell>
          <cell r="P895">
            <v>1.5</v>
          </cell>
          <cell r="Q895">
            <v>2</v>
          </cell>
          <cell r="R895">
            <v>3</v>
          </cell>
          <cell r="S895">
            <v>4</v>
          </cell>
          <cell r="T895">
            <v>0</v>
          </cell>
          <cell r="U895">
            <v>0</v>
          </cell>
          <cell r="V895">
            <v>0</v>
          </cell>
          <cell r="W895">
            <v>0</v>
          </cell>
          <cell r="X895">
            <v>0</v>
          </cell>
        </row>
        <row r="896">
          <cell r="B896">
            <v>0</v>
          </cell>
          <cell r="C896">
            <v>12</v>
          </cell>
          <cell r="D896" t="str">
            <v>ИП Закиев Н. Я.</v>
          </cell>
          <cell r="E896">
            <v>0</v>
          </cell>
          <cell r="F896">
            <v>0</v>
          </cell>
          <cell r="G896">
            <v>0</v>
          </cell>
          <cell r="H896">
            <v>3.5</v>
          </cell>
          <cell r="I896">
            <v>2.5</v>
          </cell>
          <cell r="J896">
            <v>2.5</v>
          </cell>
          <cell r="K896">
            <v>2.5</v>
          </cell>
          <cell r="L896">
            <v>2.5</v>
          </cell>
          <cell r="M896">
            <v>3.7</v>
          </cell>
          <cell r="N896">
            <v>3.5</v>
          </cell>
          <cell r="O896">
            <v>4.5</v>
          </cell>
          <cell r="P896">
            <v>3.5</v>
          </cell>
          <cell r="Q896">
            <v>4</v>
          </cell>
          <cell r="R896">
            <v>4</v>
          </cell>
          <cell r="S896">
            <v>4</v>
          </cell>
          <cell r="T896">
            <v>8.5</v>
          </cell>
          <cell r="U896">
            <v>8.6999999999999993</v>
          </cell>
          <cell r="V896">
            <v>11.5</v>
          </cell>
          <cell r="W896">
            <v>12</v>
          </cell>
          <cell r="X896">
            <v>40.700000000000003</v>
          </cell>
        </row>
        <row r="897">
          <cell r="B897">
            <v>556</v>
          </cell>
          <cell r="C897">
            <v>26</v>
          </cell>
          <cell r="D897" t="str">
            <v>Непромышленные потребители НН</v>
          </cell>
          <cell r="E897">
            <v>1001</v>
          </cell>
          <cell r="F897">
            <v>0</v>
          </cell>
          <cell r="G897">
            <v>0</v>
          </cell>
          <cell r="H897">
            <v>3.5</v>
          </cell>
          <cell r="I897">
            <v>2.5</v>
          </cell>
          <cell r="J897">
            <v>2.5</v>
          </cell>
          <cell r="K897">
            <v>2.5</v>
          </cell>
          <cell r="L897">
            <v>2.5</v>
          </cell>
          <cell r="M897">
            <v>3.7</v>
          </cell>
          <cell r="N897">
            <v>3.5</v>
          </cell>
          <cell r="O897">
            <v>4.5</v>
          </cell>
          <cell r="P897">
            <v>3.5</v>
          </cell>
          <cell r="Q897">
            <v>4</v>
          </cell>
          <cell r="R897">
            <v>4</v>
          </cell>
          <cell r="S897">
            <v>4</v>
          </cell>
          <cell r="T897">
            <v>8.5</v>
          </cell>
          <cell r="U897">
            <v>8.6999999999999993</v>
          </cell>
          <cell r="V897">
            <v>11.5</v>
          </cell>
          <cell r="W897">
            <v>12</v>
          </cell>
          <cell r="X897">
            <v>40.700000000000003</v>
          </cell>
        </row>
        <row r="898">
          <cell r="B898">
            <v>557</v>
          </cell>
          <cell r="C898">
            <v>26</v>
          </cell>
          <cell r="D898" t="str">
            <v>Непромышленные потребители НН</v>
          </cell>
          <cell r="E898">
            <v>1001</v>
          </cell>
          <cell r="F898">
            <v>0</v>
          </cell>
          <cell r="G898">
            <v>0</v>
          </cell>
          <cell r="H898">
            <v>3.5</v>
          </cell>
          <cell r="I898">
            <v>2.5</v>
          </cell>
          <cell r="J898">
            <v>2.5</v>
          </cell>
          <cell r="K898">
            <v>2.5</v>
          </cell>
          <cell r="L898">
            <v>2.5</v>
          </cell>
          <cell r="M898">
            <v>3.7</v>
          </cell>
          <cell r="N898">
            <v>3.5</v>
          </cell>
          <cell r="O898">
            <v>4.5</v>
          </cell>
          <cell r="P898">
            <v>3.5</v>
          </cell>
          <cell r="Q898">
            <v>4</v>
          </cell>
          <cell r="R898">
            <v>4</v>
          </cell>
          <cell r="S898">
            <v>4</v>
          </cell>
          <cell r="T898">
            <v>0</v>
          </cell>
          <cell r="U898">
            <v>0</v>
          </cell>
          <cell r="V898">
            <v>0</v>
          </cell>
          <cell r="W898">
            <v>0</v>
          </cell>
          <cell r="X898">
            <v>0</v>
          </cell>
        </row>
        <row r="899">
          <cell r="B899">
            <v>0</v>
          </cell>
          <cell r="C899">
            <v>12</v>
          </cell>
          <cell r="D899" t="str">
            <v>ГСК "Южный"</v>
          </cell>
          <cell r="E899">
            <v>0</v>
          </cell>
          <cell r="F899">
            <v>0</v>
          </cell>
          <cell r="G899">
            <v>0</v>
          </cell>
          <cell r="H899">
            <v>4.5</v>
          </cell>
          <cell r="I899">
            <v>3.3</v>
          </cell>
          <cell r="J899">
            <v>4.5</v>
          </cell>
          <cell r="K899">
            <v>4</v>
          </cell>
          <cell r="L899">
            <v>4</v>
          </cell>
          <cell r="M899">
            <v>4</v>
          </cell>
          <cell r="N899">
            <v>1</v>
          </cell>
          <cell r="O899">
            <v>2</v>
          </cell>
          <cell r="P899">
            <v>3</v>
          </cell>
          <cell r="Q899">
            <v>3</v>
          </cell>
          <cell r="R899">
            <v>3.5</v>
          </cell>
          <cell r="S899">
            <v>4</v>
          </cell>
          <cell r="T899">
            <v>12.3</v>
          </cell>
          <cell r="U899">
            <v>12</v>
          </cell>
          <cell r="V899">
            <v>6</v>
          </cell>
          <cell r="W899">
            <v>10.5</v>
          </cell>
          <cell r="X899">
            <v>40.799999999999997</v>
          </cell>
        </row>
        <row r="900">
          <cell r="B900">
            <v>557</v>
          </cell>
          <cell r="C900">
            <v>135</v>
          </cell>
          <cell r="D900" t="str">
            <v>Потреб. прирав. к населению (скидка 12% согл. решения РЭК № 200) СН2</v>
          </cell>
          <cell r="E900">
            <v>1005</v>
          </cell>
          <cell r="F900">
            <v>0</v>
          </cell>
          <cell r="G900">
            <v>0</v>
          </cell>
          <cell r="H900">
            <v>4.5</v>
          </cell>
          <cell r="I900">
            <v>3.3</v>
          </cell>
          <cell r="J900">
            <v>4.5</v>
          </cell>
          <cell r="K900">
            <v>4</v>
          </cell>
          <cell r="L900">
            <v>4</v>
          </cell>
          <cell r="M900">
            <v>4</v>
          </cell>
          <cell r="N900">
            <v>1</v>
          </cell>
          <cell r="O900">
            <v>2</v>
          </cell>
          <cell r="P900">
            <v>3</v>
          </cell>
          <cell r="Q900">
            <v>3</v>
          </cell>
          <cell r="R900">
            <v>3.5</v>
          </cell>
          <cell r="S900">
            <v>4</v>
          </cell>
          <cell r="T900">
            <v>12.3</v>
          </cell>
          <cell r="U900">
            <v>12</v>
          </cell>
          <cell r="V900">
            <v>6</v>
          </cell>
          <cell r="W900">
            <v>10.5</v>
          </cell>
          <cell r="X900">
            <v>40.799999999999997</v>
          </cell>
        </row>
        <row r="901">
          <cell r="B901">
            <v>558</v>
          </cell>
          <cell r="C901">
            <v>135</v>
          </cell>
          <cell r="D901" t="str">
            <v>Потреб. прирав. к населению (скидка 12% согл. решения РЭК № 200) СН2</v>
          </cell>
          <cell r="E901">
            <v>1005</v>
          </cell>
          <cell r="F901">
            <v>0</v>
          </cell>
          <cell r="G901">
            <v>0</v>
          </cell>
          <cell r="H901">
            <v>4.5</v>
          </cell>
          <cell r="I901">
            <v>3.3</v>
          </cell>
          <cell r="J901">
            <v>4.5</v>
          </cell>
          <cell r="K901">
            <v>4</v>
          </cell>
          <cell r="L901">
            <v>4</v>
          </cell>
          <cell r="M901">
            <v>4</v>
          </cell>
          <cell r="N901">
            <v>1</v>
          </cell>
          <cell r="O901">
            <v>2</v>
          </cell>
          <cell r="P901">
            <v>3</v>
          </cell>
          <cell r="Q901">
            <v>3</v>
          </cell>
          <cell r="R901">
            <v>3.5</v>
          </cell>
          <cell r="S901">
            <v>4</v>
          </cell>
          <cell r="T901">
            <v>0</v>
          </cell>
          <cell r="U901">
            <v>0</v>
          </cell>
          <cell r="V901">
            <v>0</v>
          </cell>
          <cell r="W901">
            <v>0</v>
          </cell>
          <cell r="X901">
            <v>0</v>
          </cell>
        </row>
        <row r="902">
          <cell r="B902">
            <v>0</v>
          </cell>
          <cell r="C902">
            <v>12</v>
          </cell>
          <cell r="D902" t="str">
            <v>ИП Санкин В. А.</v>
          </cell>
          <cell r="E902">
            <v>0</v>
          </cell>
          <cell r="F902">
            <v>0</v>
          </cell>
          <cell r="G902">
            <v>0</v>
          </cell>
          <cell r="H902">
            <v>0.27</v>
          </cell>
          <cell r="I902">
            <v>0.27</v>
          </cell>
          <cell r="J902">
            <v>0.27</v>
          </cell>
          <cell r="K902">
            <v>0.27</v>
          </cell>
          <cell r="L902">
            <v>0.27</v>
          </cell>
          <cell r="M902">
            <v>0.66</v>
          </cell>
          <cell r="N902">
            <v>0.66</v>
          </cell>
          <cell r="O902">
            <v>0.66</v>
          </cell>
          <cell r="P902">
            <v>0.66</v>
          </cell>
          <cell r="Q902">
            <v>0.27</v>
          </cell>
          <cell r="R902">
            <v>0.27</v>
          </cell>
          <cell r="S902">
            <v>0.27</v>
          </cell>
          <cell r="T902">
            <v>0.81</v>
          </cell>
          <cell r="U902">
            <v>1.2000000000000002</v>
          </cell>
          <cell r="V902">
            <v>1.98</v>
          </cell>
          <cell r="W902">
            <v>0.81</v>
          </cell>
          <cell r="X902">
            <v>4.8000000000000007</v>
          </cell>
        </row>
        <row r="903">
          <cell r="B903">
            <v>558</v>
          </cell>
          <cell r="C903">
            <v>11</v>
          </cell>
          <cell r="D903" t="str">
            <v>Пром. до 750 кВА   ВН</v>
          </cell>
          <cell r="E903">
            <v>0</v>
          </cell>
          <cell r="F903">
            <v>0</v>
          </cell>
          <cell r="G903">
            <v>0</v>
          </cell>
          <cell r="H903">
            <v>0.27</v>
          </cell>
          <cell r="I903">
            <v>0.27</v>
          </cell>
          <cell r="J903">
            <v>0.27</v>
          </cell>
          <cell r="K903">
            <v>0.27</v>
          </cell>
          <cell r="L903">
            <v>0.27</v>
          </cell>
          <cell r="M903">
            <v>0.66</v>
          </cell>
          <cell r="N903">
            <v>0.66</v>
          </cell>
          <cell r="O903">
            <v>0.66</v>
          </cell>
          <cell r="P903">
            <v>0.66</v>
          </cell>
          <cell r="Q903">
            <v>0.27</v>
          </cell>
          <cell r="R903">
            <v>0.27</v>
          </cell>
          <cell r="S903">
            <v>0.27</v>
          </cell>
          <cell r="T903">
            <v>0</v>
          </cell>
          <cell r="U903">
            <v>0</v>
          </cell>
          <cell r="V903">
            <v>0</v>
          </cell>
          <cell r="W903">
            <v>0</v>
          </cell>
          <cell r="X903">
            <v>0</v>
          </cell>
        </row>
        <row r="904">
          <cell r="B904">
            <v>559</v>
          </cell>
          <cell r="C904">
            <v>11</v>
          </cell>
          <cell r="D904" t="str">
            <v>Пром. до 750 кВА   ВН</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0</v>
          </cell>
          <cell r="X904">
            <v>0</v>
          </cell>
        </row>
        <row r="905">
          <cell r="B905">
            <v>0</v>
          </cell>
          <cell r="C905">
            <v>26</v>
          </cell>
          <cell r="D905" t="str">
            <v>ИП  Гарбар Г. В.</v>
          </cell>
          <cell r="E905">
            <v>1007</v>
          </cell>
          <cell r="F905">
            <v>1004</v>
          </cell>
          <cell r="G905">
            <v>1012</v>
          </cell>
          <cell r="H905">
            <v>0.18</v>
          </cell>
          <cell r="I905">
            <v>0.18</v>
          </cell>
          <cell r="J905">
            <v>0.18</v>
          </cell>
          <cell r="K905">
            <v>0.18</v>
          </cell>
          <cell r="L905">
            <v>0.18</v>
          </cell>
          <cell r="M905">
            <v>0.14000000000000001</v>
          </cell>
          <cell r="N905">
            <v>0.14000000000000001</v>
          </cell>
          <cell r="O905">
            <v>0.14000000000000001</v>
          </cell>
          <cell r="P905">
            <v>0.18</v>
          </cell>
          <cell r="Q905">
            <v>0.18</v>
          </cell>
          <cell r="R905">
            <v>0.18</v>
          </cell>
          <cell r="S905">
            <v>0.18</v>
          </cell>
          <cell r="T905">
            <v>0.54</v>
          </cell>
          <cell r="U905">
            <v>0.5</v>
          </cell>
          <cell r="V905">
            <v>0.46</v>
          </cell>
          <cell r="W905">
            <v>0.54</v>
          </cell>
          <cell r="X905">
            <v>2.04</v>
          </cell>
        </row>
        <row r="906">
          <cell r="B906">
            <v>559</v>
          </cell>
          <cell r="C906">
            <v>11</v>
          </cell>
          <cell r="D906" t="str">
            <v>Пром. до 750 кВА   ВН</v>
          </cell>
          <cell r="E906">
            <v>0</v>
          </cell>
          <cell r="F906">
            <v>0</v>
          </cell>
          <cell r="G906">
            <v>0</v>
          </cell>
          <cell r="H906">
            <v>0.18</v>
          </cell>
          <cell r="I906">
            <v>0.18</v>
          </cell>
          <cell r="J906">
            <v>0.18</v>
          </cell>
          <cell r="K906">
            <v>0.18</v>
          </cell>
          <cell r="L906">
            <v>0.18</v>
          </cell>
          <cell r="M906">
            <v>0.14000000000000001</v>
          </cell>
          <cell r="N906">
            <v>0.14000000000000001</v>
          </cell>
          <cell r="O906">
            <v>0.14000000000000001</v>
          </cell>
          <cell r="P906">
            <v>0.18</v>
          </cell>
          <cell r="Q906">
            <v>0.18</v>
          </cell>
          <cell r="R906">
            <v>0.18</v>
          </cell>
          <cell r="S906">
            <v>0.18</v>
          </cell>
          <cell r="T906">
            <v>0</v>
          </cell>
          <cell r="U906">
            <v>0</v>
          </cell>
          <cell r="V906">
            <v>0</v>
          </cell>
          <cell r="W906">
            <v>0</v>
          </cell>
          <cell r="X906">
            <v>0</v>
          </cell>
        </row>
        <row r="907">
          <cell r="B907">
            <v>560</v>
          </cell>
          <cell r="C907">
            <v>11</v>
          </cell>
          <cell r="D907" t="str">
            <v>Пром. до 750 кВА   ВН</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cell r="T907">
            <v>0</v>
          </cell>
          <cell r="U907">
            <v>0</v>
          </cell>
          <cell r="V907">
            <v>0</v>
          </cell>
          <cell r="W907">
            <v>0</v>
          </cell>
          <cell r="X907">
            <v>0</v>
          </cell>
        </row>
        <row r="908">
          <cell r="B908">
            <v>0</v>
          </cell>
          <cell r="C908">
            <v>26</v>
          </cell>
          <cell r="D908" t="str">
            <v>КСиЭ  "Маховик"</v>
          </cell>
          <cell r="E908">
            <v>1007</v>
          </cell>
          <cell r="F908">
            <v>1004</v>
          </cell>
          <cell r="G908">
            <v>1012</v>
          </cell>
          <cell r="H908">
            <v>1</v>
          </cell>
          <cell r="I908">
            <v>1</v>
          </cell>
          <cell r="J908">
            <v>1</v>
          </cell>
          <cell r="K908">
            <v>1</v>
          </cell>
          <cell r="L908">
            <v>1</v>
          </cell>
          <cell r="M908">
            <v>1</v>
          </cell>
          <cell r="N908">
            <v>1</v>
          </cell>
          <cell r="O908">
            <v>1</v>
          </cell>
          <cell r="P908">
            <v>1</v>
          </cell>
          <cell r="Q908">
            <v>1</v>
          </cell>
          <cell r="R908">
            <v>1</v>
          </cell>
          <cell r="S908">
            <v>1</v>
          </cell>
          <cell r="T908">
            <v>3</v>
          </cell>
          <cell r="U908">
            <v>3</v>
          </cell>
          <cell r="V908">
            <v>3</v>
          </cell>
          <cell r="W908">
            <v>3</v>
          </cell>
          <cell r="X908">
            <v>12</v>
          </cell>
        </row>
        <row r="909">
          <cell r="B909">
            <v>560</v>
          </cell>
          <cell r="C909">
            <v>135</v>
          </cell>
          <cell r="D909" t="str">
            <v>Потреб. прирав. к населению (скидка 12% согл. решения РЭК № 200) СН2</v>
          </cell>
          <cell r="E909">
            <v>1007</v>
          </cell>
          <cell r="F909">
            <v>0</v>
          </cell>
          <cell r="G909">
            <v>0</v>
          </cell>
          <cell r="H909">
            <v>1</v>
          </cell>
          <cell r="I909">
            <v>1</v>
          </cell>
          <cell r="J909">
            <v>1</v>
          </cell>
          <cell r="K909">
            <v>1</v>
          </cell>
          <cell r="L909">
            <v>1</v>
          </cell>
          <cell r="M909">
            <v>1</v>
          </cell>
          <cell r="N909">
            <v>1</v>
          </cell>
          <cell r="O909">
            <v>1</v>
          </cell>
          <cell r="P909">
            <v>1</v>
          </cell>
          <cell r="Q909">
            <v>1</v>
          </cell>
          <cell r="R909">
            <v>1</v>
          </cell>
          <cell r="S909">
            <v>1</v>
          </cell>
          <cell r="T909">
            <v>3</v>
          </cell>
          <cell r="U909">
            <v>3</v>
          </cell>
          <cell r="V909">
            <v>3</v>
          </cell>
          <cell r="W909">
            <v>3</v>
          </cell>
          <cell r="X909">
            <v>12</v>
          </cell>
        </row>
        <row r="910">
          <cell r="B910">
            <v>561</v>
          </cell>
          <cell r="C910">
            <v>135</v>
          </cell>
          <cell r="D910" t="str">
            <v>Потреб. прирав. к населению (скидка 12% согл. решения РЭК № 200) СН2</v>
          </cell>
          <cell r="E910">
            <v>1007</v>
          </cell>
          <cell r="F910">
            <v>0</v>
          </cell>
          <cell r="G910">
            <v>0</v>
          </cell>
          <cell r="H910">
            <v>1</v>
          </cell>
          <cell r="I910">
            <v>1</v>
          </cell>
          <cell r="J910">
            <v>1</v>
          </cell>
          <cell r="K910">
            <v>1</v>
          </cell>
          <cell r="L910">
            <v>1</v>
          </cell>
          <cell r="M910">
            <v>1</v>
          </cell>
          <cell r="N910">
            <v>1</v>
          </cell>
          <cell r="O910">
            <v>1</v>
          </cell>
          <cell r="P910">
            <v>1</v>
          </cell>
          <cell r="Q910">
            <v>1</v>
          </cell>
          <cell r="R910">
            <v>1</v>
          </cell>
          <cell r="S910">
            <v>1</v>
          </cell>
          <cell r="T910">
            <v>0</v>
          </cell>
          <cell r="U910">
            <v>0</v>
          </cell>
          <cell r="V910">
            <v>0</v>
          </cell>
          <cell r="W910">
            <v>0</v>
          </cell>
          <cell r="X910">
            <v>0</v>
          </cell>
        </row>
        <row r="911">
          <cell r="B911">
            <v>0</v>
          </cell>
          <cell r="C911">
            <v>12</v>
          </cell>
          <cell r="D911" t="str">
            <v>ИП Плазун Ф. Ф.</v>
          </cell>
          <cell r="E911">
            <v>0</v>
          </cell>
          <cell r="F911">
            <v>0</v>
          </cell>
          <cell r="G911">
            <v>0</v>
          </cell>
          <cell r="H911">
            <v>2</v>
          </cell>
          <cell r="I911">
            <v>2.5</v>
          </cell>
          <cell r="J911">
            <v>1.5</v>
          </cell>
          <cell r="K911">
            <v>1.5</v>
          </cell>
          <cell r="L911">
            <v>0.8</v>
          </cell>
          <cell r="M911">
            <v>0.7</v>
          </cell>
          <cell r="N911">
            <v>1</v>
          </cell>
          <cell r="O911">
            <v>0.7</v>
          </cell>
          <cell r="P911">
            <v>0.7</v>
          </cell>
          <cell r="Q911">
            <v>0.7</v>
          </cell>
          <cell r="R911">
            <v>0.8</v>
          </cell>
          <cell r="S911">
            <v>1</v>
          </cell>
          <cell r="T911">
            <v>6</v>
          </cell>
          <cell r="U911">
            <v>3</v>
          </cell>
          <cell r="V911">
            <v>2.4</v>
          </cell>
          <cell r="W911">
            <v>2.5</v>
          </cell>
          <cell r="X911">
            <v>13.899999999999999</v>
          </cell>
        </row>
        <row r="912">
          <cell r="B912">
            <v>561</v>
          </cell>
          <cell r="C912">
            <v>26</v>
          </cell>
          <cell r="D912" t="str">
            <v>Непромышленные потребители НН</v>
          </cell>
          <cell r="E912">
            <v>1004</v>
          </cell>
          <cell r="F912">
            <v>1012</v>
          </cell>
          <cell r="G912">
            <v>0</v>
          </cell>
          <cell r="H912">
            <v>2</v>
          </cell>
          <cell r="I912">
            <v>2.5</v>
          </cell>
          <cell r="J912">
            <v>1.5</v>
          </cell>
          <cell r="K912">
            <v>1.5</v>
          </cell>
          <cell r="L912">
            <v>0.8</v>
          </cell>
          <cell r="M912">
            <v>0.7</v>
          </cell>
          <cell r="N912">
            <v>1</v>
          </cell>
          <cell r="O912">
            <v>0.7</v>
          </cell>
          <cell r="P912">
            <v>0.7</v>
          </cell>
          <cell r="Q912">
            <v>0.7</v>
          </cell>
          <cell r="R912">
            <v>0.8</v>
          </cell>
          <cell r="S912">
            <v>1</v>
          </cell>
          <cell r="T912">
            <v>6</v>
          </cell>
          <cell r="U912">
            <v>3</v>
          </cell>
          <cell r="V912">
            <v>2.4</v>
          </cell>
          <cell r="W912">
            <v>2.5</v>
          </cell>
          <cell r="X912">
            <v>13.899999999999999</v>
          </cell>
        </row>
        <row r="913">
          <cell r="B913">
            <v>562</v>
          </cell>
          <cell r="C913">
            <v>26</v>
          </cell>
          <cell r="D913" t="str">
            <v>Непромышленные потребители НН</v>
          </cell>
          <cell r="E913">
            <v>1004</v>
          </cell>
          <cell r="F913">
            <v>1012</v>
          </cell>
          <cell r="G913">
            <v>0</v>
          </cell>
          <cell r="H913">
            <v>2</v>
          </cell>
          <cell r="I913">
            <v>2.5</v>
          </cell>
          <cell r="J913">
            <v>1.5</v>
          </cell>
          <cell r="K913">
            <v>1.5</v>
          </cell>
          <cell r="L913">
            <v>0.8</v>
          </cell>
          <cell r="M913">
            <v>0.7</v>
          </cell>
          <cell r="N913">
            <v>1</v>
          </cell>
          <cell r="O913">
            <v>0.7</v>
          </cell>
          <cell r="P913">
            <v>0.7</v>
          </cell>
          <cell r="Q913">
            <v>0.7</v>
          </cell>
          <cell r="R913">
            <v>0.8</v>
          </cell>
          <cell r="S913">
            <v>1</v>
          </cell>
          <cell r="T913">
            <v>0</v>
          </cell>
          <cell r="U913">
            <v>0</v>
          </cell>
          <cell r="V913">
            <v>0</v>
          </cell>
          <cell r="W913">
            <v>0</v>
          </cell>
          <cell r="X913">
            <v>0</v>
          </cell>
        </row>
        <row r="914">
          <cell r="B914">
            <v>0</v>
          </cell>
          <cell r="C914">
            <v>12</v>
          </cell>
          <cell r="D914" t="str">
            <v>ИП  Белый В. Н.</v>
          </cell>
          <cell r="E914">
            <v>0</v>
          </cell>
          <cell r="F914">
            <v>0</v>
          </cell>
          <cell r="G914">
            <v>0</v>
          </cell>
          <cell r="H914">
            <v>22.3</v>
          </cell>
          <cell r="I914">
            <v>20.200000000000003</v>
          </cell>
          <cell r="J914">
            <v>22.3</v>
          </cell>
          <cell r="K914">
            <v>21.6</v>
          </cell>
          <cell r="L914">
            <v>22.3</v>
          </cell>
          <cell r="M914">
            <v>21.6</v>
          </cell>
          <cell r="N914">
            <v>22.3</v>
          </cell>
          <cell r="O914">
            <v>22.3</v>
          </cell>
          <cell r="P914">
            <v>21.6</v>
          </cell>
          <cell r="Q914">
            <v>22.3</v>
          </cell>
          <cell r="R914">
            <v>21.6</v>
          </cell>
          <cell r="S914">
            <v>22.3</v>
          </cell>
          <cell r="T914">
            <v>64.8</v>
          </cell>
          <cell r="U914">
            <v>65.5</v>
          </cell>
          <cell r="V914">
            <v>66.2</v>
          </cell>
          <cell r="W914">
            <v>66.2</v>
          </cell>
          <cell r="X914">
            <v>262.70000000000005</v>
          </cell>
        </row>
        <row r="915">
          <cell r="B915">
            <v>562</v>
          </cell>
          <cell r="C915">
            <v>23</v>
          </cell>
          <cell r="D915" t="str">
            <v>Непромышленные потребители СН2</v>
          </cell>
          <cell r="E915">
            <v>1007</v>
          </cell>
          <cell r="F915">
            <v>0</v>
          </cell>
          <cell r="G915">
            <v>0</v>
          </cell>
          <cell r="H915">
            <v>13</v>
          </cell>
          <cell r="I915">
            <v>11.8</v>
          </cell>
          <cell r="J915">
            <v>13</v>
          </cell>
          <cell r="K915">
            <v>12.6</v>
          </cell>
          <cell r="L915">
            <v>13</v>
          </cell>
          <cell r="M915">
            <v>12.6</v>
          </cell>
          <cell r="N915">
            <v>13</v>
          </cell>
          <cell r="O915">
            <v>13</v>
          </cell>
          <cell r="P915">
            <v>12.6</v>
          </cell>
          <cell r="Q915">
            <v>13</v>
          </cell>
          <cell r="R915">
            <v>12.6</v>
          </cell>
          <cell r="S915">
            <v>13</v>
          </cell>
          <cell r="T915">
            <v>37.799999999999997</v>
          </cell>
          <cell r="U915">
            <v>38.200000000000003</v>
          </cell>
          <cell r="V915">
            <v>38.6</v>
          </cell>
          <cell r="W915">
            <v>38.6</v>
          </cell>
          <cell r="X915">
            <v>153.19999999999999</v>
          </cell>
        </row>
        <row r="916">
          <cell r="B916">
            <v>563</v>
          </cell>
          <cell r="C916">
            <v>23</v>
          </cell>
          <cell r="D916" t="str">
            <v>Непромышленные потребители СН2</v>
          </cell>
          <cell r="E916">
            <v>1007</v>
          </cell>
          <cell r="F916">
            <v>0</v>
          </cell>
          <cell r="G916">
            <v>0</v>
          </cell>
          <cell r="H916">
            <v>13</v>
          </cell>
          <cell r="I916">
            <v>11.8</v>
          </cell>
          <cell r="J916">
            <v>13</v>
          </cell>
          <cell r="K916">
            <v>12.6</v>
          </cell>
          <cell r="L916">
            <v>13</v>
          </cell>
          <cell r="M916">
            <v>12.6</v>
          </cell>
          <cell r="N916">
            <v>13</v>
          </cell>
          <cell r="O916">
            <v>13</v>
          </cell>
          <cell r="P916">
            <v>12.6</v>
          </cell>
          <cell r="Q916">
            <v>13</v>
          </cell>
          <cell r="R916">
            <v>12.6</v>
          </cell>
          <cell r="S916">
            <v>13</v>
          </cell>
          <cell r="T916">
            <v>37.799999999999997</v>
          </cell>
          <cell r="U916">
            <v>38.200000000000003</v>
          </cell>
          <cell r="V916">
            <v>38.6</v>
          </cell>
          <cell r="W916">
            <v>38.6</v>
          </cell>
          <cell r="X916">
            <v>153.19999999999999</v>
          </cell>
        </row>
        <row r="917">
          <cell r="B917">
            <v>0</v>
          </cell>
          <cell r="C917">
            <v>24</v>
          </cell>
          <cell r="D917" t="str">
            <v>ИП Вагина С.А.</v>
          </cell>
          <cell r="E917">
            <v>1006</v>
          </cell>
          <cell r="F917">
            <v>0</v>
          </cell>
          <cell r="G917">
            <v>0</v>
          </cell>
          <cell r="H917">
            <v>20</v>
          </cell>
          <cell r="I917">
            <v>12</v>
          </cell>
          <cell r="J917">
            <v>10</v>
          </cell>
          <cell r="K917">
            <v>10</v>
          </cell>
          <cell r="L917">
            <v>6</v>
          </cell>
          <cell r="M917">
            <v>2.5</v>
          </cell>
          <cell r="N917">
            <v>2.5</v>
          </cell>
          <cell r="O917">
            <v>2.5</v>
          </cell>
          <cell r="P917">
            <v>2.5</v>
          </cell>
          <cell r="Q917">
            <v>4</v>
          </cell>
          <cell r="R917">
            <v>6</v>
          </cell>
          <cell r="S917">
            <v>10</v>
          </cell>
          <cell r="T917">
            <v>42</v>
          </cell>
          <cell r="U917">
            <v>18.5</v>
          </cell>
          <cell r="V917">
            <v>7.5</v>
          </cell>
          <cell r="W917">
            <v>20</v>
          </cell>
          <cell r="X917">
            <v>88</v>
          </cell>
        </row>
        <row r="918">
          <cell r="B918">
            <v>563</v>
          </cell>
          <cell r="C918">
            <v>23</v>
          </cell>
          <cell r="D918" t="str">
            <v>Непромышленные потребители СН2</v>
          </cell>
          <cell r="E918">
            <v>1007</v>
          </cell>
          <cell r="F918">
            <v>0</v>
          </cell>
          <cell r="G918">
            <v>0</v>
          </cell>
          <cell r="H918">
            <v>20</v>
          </cell>
          <cell r="I918">
            <v>12</v>
          </cell>
          <cell r="J918">
            <v>10</v>
          </cell>
          <cell r="K918">
            <v>10</v>
          </cell>
          <cell r="L918">
            <v>6</v>
          </cell>
          <cell r="M918">
            <v>2.5</v>
          </cell>
          <cell r="N918">
            <v>2.5</v>
          </cell>
          <cell r="O918">
            <v>2.5</v>
          </cell>
          <cell r="P918">
            <v>2.5</v>
          </cell>
          <cell r="Q918">
            <v>4</v>
          </cell>
          <cell r="R918">
            <v>6</v>
          </cell>
          <cell r="S918">
            <v>10</v>
          </cell>
          <cell r="T918">
            <v>42</v>
          </cell>
          <cell r="U918">
            <v>18.5</v>
          </cell>
          <cell r="V918">
            <v>7.5</v>
          </cell>
          <cell r="W918">
            <v>20</v>
          </cell>
          <cell r="X918">
            <v>88</v>
          </cell>
        </row>
        <row r="919">
          <cell r="B919">
            <v>564</v>
          </cell>
          <cell r="C919">
            <v>23</v>
          </cell>
          <cell r="D919" t="str">
            <v>Непромышленные потребители СН2</v>
          </cell>
          <cell r="E919">
            <v>1007</v>
          </cell>
          <cell r="F919">
            <v>0</v>
          </cell>
          <cell r="G919">
            <v>0</v>
          </cell>
          <cell r="H919">
            <v>20</v>
          </cell>
          <cell r="I919">
            <v>12</v>
          </cell>
          <cell r="J919">
            <v>10</v>
          </cell>
          <cell r="K919">
            <v>10</v>
          </cell>
          <cell r="L919">
            <v>6</v>
          </cell>
          <cell r="M919">
            <v>2.5</v>
          </cell>
          <cell r="N919">
            <v>2.5</v>
          </cell>
          <cell r="O919">
            <v>2.5</v>
          </cell>
          <cell r="P919">
            <v>2.5</v>
          </cell>
          <cell r="Q919">
            <v>4</v>
          </cell>
          <cell r="R919">
            <v>6</v>
          </cell>
          <cell r="S919">
            <v>10</v>
          </cell>
          <cell r="T919">
            <v>0</v>
          </cell>
          <cell r="U919">
            <v>0</v>
          </cell>
          <cell r="V919">
            <v>0</v>
          </cell>
          <cell r="W919">
            <v>0</v>
          </cell>
          <cell r="X919">
            <v>0</v>
          </cell>
        </row>
        <row r="920">
          <cell r="B920">
            <v>0</v>
          </cell>
          <cell r="C920">
            <v>13</v>
          </cell>
          <cell r="D920" t="str">
            <v>ИП Фоменко С.Н.</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cell r="T920">
            <v>0</v>
          </cell>
          <cell r="U920">
            <v>0</v>
          </cell>
          <cell r="V920">
            <v>0</v>
          </cell>
          <cell r="W920">
            <v>0</v>
          </cell>
          <cell r="X920">
            <v>0</v>
          </cell>
        </row>
        <row r="921">
          <cell r="B921">
            <v>564</v>
          </cell>
          <cell r="C921">
            <v>11</v>
          </cell>
          <cell r="D921" t="str">
            <v>Пром. до 750 кВА   ВН</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row>
        <row r="922">
          <cell r="B922">
            <v>565</v>
          </cell>
          <cell r="C922">
            <v>11</v>
          </cell>
          <cell r="D922" t="str">
            <v>Пром. до 750 кВА   ВН</v>
          </cell>
          <cell r="E922">
            <v>0</v>
          </cell>
          <cell r="F922">
            <v>0</v>
          </cell>
          <cell r="G922">
            <v>0</v>
          </cell>
          <cell r="H922">
            <v>1</v>
          </cell>
          <cell r="I922">
            <v>1</v>
          </cell>
          <cell r="J922">
            <v>0.8</v>
          </cell>
          <cell r="K922">
            <v>0.8</v>
          </cell>
          <cell r="L922">
            <v>0.7</v>
          </cell>
          <cell r="M922">
            <v>0.7</v>
          </cell>
          <cell r="N922">
            <v>0.5</v>
          </cell>
          <cell r="O922">
            <v>0.6</v>
          </cell>
          <cell r="P922">
            <v>0.6</v>
          </cell>
          <cell r="Q922">
            <v>0.7</v>
          </cell>
          <cell r="R922">
            <v>0.8</v>
          </cell>
          <cell r="S922">
            <v>1</v>
          </cell>
          <cell r="T922">
            <v>0</v>
          </cell>
          <cell r="U922">
            <v>0</v>
          </cell>
          <cell r="V922">
            <v>0</v>
          </cell>
          <cell r="W922">
            <v>0</v>
          </cell>
          <cell r="X922">
            <v>0</v>
          </cell>
        </row>
        <row r="923">
          <cell r="B923">
            <v>0</v>
          </cell>
          <cell r="C923">
            <v>26</v>
          </cell>
          <cell r="D923" t="str">
            <v>ГСК "Авиатор"</v>
          </cell>
          <cell r="E923">
            <v>0</v>
          </cell>
          <cell r="F923">
            <v>0</v>
          </cell>
          <cell r="G923">
            <v>0</v>
          </cell>
          <cell r="H923">
            <v>1</v>
          </cell>
          <cell r="I923">
            <v>1</v>
          </cell>
          <cell r="J923">
            <v>0.8</v>
          </cell>
          <cell r="K923">
            <v>0.8</v>
          </cell>
          <cell r="L923">
            <v>0.7</v>
          </cell>
          <cell r="M923">
            <v>0.7</v>
          </cell>
          <cell r="N923">
            <v>0.5</v>
          </cell>
          <cell r="O923">
            <v>0.6</v>
          </cell>
          <cell r="P923">
            <v>0.6</v>
          </cell>
          <cell r="Q923">
            <v>0.7</v>
          </cell>
          <cell r="R923">
            <v>0.8</v>
          </cell>
          <cell r="S923">
            <v>1</v>
          </cell>
          <cell r="T923">
            <v>2.8</v>
          </cell>
          <cell r="U923">
            <v>2.2000000000000002</v>
          </cell>
          <cell r="V923">
            <v>1.7000000000000002</v>
          </cell>
          <cell r="W923">
            <v>2.5</v>
          </cell>
          <cell r="X923">
            <v>9.1999999999999993</v>
          </cell>
        </row>
        <row r="924">
          <cell r="B924">
            <v>565</v>
          </cell>
          <cell r="C924">
            <v>135</v>
          </cell>
          <cell r="D924" t="str">
            <v>Потреб. прирав. к населению (скидка 12% согл. решения РЭК № 200) СН2</v>
          </cell>
          <cell r="E924">
            <v>1007</v>
          </cell>
          <cell r="F924">
            <v>0</v>
          </cell>
          <cell r="G924">
            <v>0</v>
          </cell>
          <cell r="H924">
            <v>1</v>
          </cell>
          <cell r="I924">
            <v>1</v>
          </cell>
          <cell r="J924">
            <v>0.8</v>
          </cell>
          <cell r="K924">
            <v>0.8</v>
          </cell>
          <cell r="L924">
            <v>0.7</v>
          </cell>
          <cell r="M924">
            <v>0.7</v>
          </cell>
          <cell r="N924">
            <v>0.5</v>
          </cell>
          <cell r="O924">
            <v>0.6</v>
          </cell>
          <cell r="P924">
            <v>0.6</v>
          </cell>
          <cell r="Q924">
            <v>0.7</v>
          </cell>
          <cell r="R924">
            <v>0.8</v>
          </cell>
          <cell r="S924">
            <v>1</v>
          </cell>
          <cell r="T924">
            <v>2.5</v>
          </cell>
          <cell r="U924">
            <v>2.5</v>
          </cell>
          <cell r="V924">
            <v>2.5</v>
          </cell>
          <cell r="W924">
            <v>2.5</v>
          </cell>
          <cell r="X924">
            <v>9.1999999999999993</v>
          </cell>
        </row>
        <row r="925">
          <cell r="B925">
            <v>566</v>
          </cell>
          <cell r="C925">
            <v>135</v>
          </cell>
          <cell r="D925" t="str">
            <v>Потреб. прирав. к населению (скидка 12% согл. решения РЭК № 200) СН2</v>
          </cell>
          <cell r="E925">
            <v>1007</v>
          </cell>
          <cell r="F925">
            <v>0</v>
          </cell>
          <cell r="G925">
            <v>0</v>
          </cell>
          <cell r="H925">
            <v>1</v>
          </cell>
          <cell r="I925">
            <v>1</v>
          </cell>
          <cell r="J925">
            <v>0.8</v>
          </cell>
          <cell r="K925">
            <v>0.8</v>
          </cell>
          <cell r="L925">
            <v>0.7</v>
          </cell>
          <cell r="M925">
            <v>0.7</v>
          </cell>
          <cell r="N925">
            <v>0.5</v>
          </cell>
          <cell r="O925">
            <v>0.6</v>
          </cell>
          <cell r="P925">
            <v>0.6</v>
          </cell>
          <cell r="Q925">
            <v>0.7</v>
          </cell>
          <cell r="R925">
            <v>0.8</v>
          </cell>
          <cell r="S925">
            <v>1</v>
          </cell>
          <cell r="T925">
            <v>0</v>
          </cell>
          <cell r="U925">
            <v>0</v>
          </cell>
          <cell r="V925">
            <v>0</v>
          </cell>
          <cell r="W925">
            <v>0</v>
          </cell>
          <cell r="X925">
            <v>0</v>
          </cell>
        </row>
        <row r="926">
          <cell r="B926">
            <v>0</v>
          </cell>
          <cell r="C926">
            <v>12</v>
          </cell>
          <cell r="D926" t="str">
            <v>ИП Рашмаков О. К.</v>
          </cell>
          <cell r="E926">
            <v>0</v>
          </cell>
          <cell r="F926">
            <v>0</v>
          </cell>
          <cell r="G926">
            <v>0</v>
          </cell>
          <cell r="H926">
            <v>0.5</v>
          </cell>
          <cell r="I926">
            <v>0.5</v>
          </cell>
          <cell r="J926">
            <v>0.5</v>
          </cell>
          <cell r="K926">
            <v>0.5</v>
          </cell>
          <cell r="L926">
            <v>0.5</v>
          </cell>
          <cell r="M926">
            <v>0.5</v>
          </cell>
          <cell r="N926">
            <v>0.5</v>
          </cell>
          <cell r="O926">
            <v>0.5</v>
          </cell>
          <cell r="P926">
            <v>0.5</v>
          </cell>
          <cell r="Q926">
            <v>0.5</v>
          </cell>
          <cell r="R926">
            <v>0.5</v>
          </cell>
          <cell r="S926">
            <v>0.5</v>
          </cell>
          <cell r="T926">
            <v>1.5</v>
          </cell>
          <cell r="U926">
            <v>1.5</v>
          </cell>
          <cell r="V926">
            <v>1.5</v>
          </cell>
          <cell r="W926">
            <v>1.5</v>
          </cell>
          <cell r="X926">
            <v>6</v>
          </cell>
        </row>
        <row r="927">
          <cell r="B927">
            <v>566</v>
          </cell>
          <cell r="C927">
            <v>26</v>
          </cell>
          <cell r="D927" t="str">
            <v>Непромышленные потребители НН</v>
          </cell>
          <cell r="E927">
            <v>1007</v>
          </cell>
          <cell r="F927">
            <v>1012</v>
          </cell>
          <cell r="G927">
            <v>0</v>
          </cell>
          <cell r="H927">
            <v>0.5</v>
          </cell>
          <cell r="I927">
            <v>0.5</v>
          </cell>
          <cell r="J927">
            <v>0.5</v>
          </cell>
          <cell r="K927">
            <v>0.5</v>
          </cell>
          <cell r="L927">
            <v>0.5</v>
          </cell>
          <cell r="M927">
            <v>0.5</v>
          </cell>
          <cell r="N927">
            <v>0.5</v>
          </cell>
          <cell r="O927">
            <v>0.5</v>
          </cell>
          <cell r="P927">
            <v>0.5</v>
          </cell>
          <cell r="Q927">
            <v>0.5</v>
          </cell>
          <cell r="R927">
            <v>0.5</v>
          </cell>
          <cell r="S927">
            <v>0.5</v>
          </cell>
          <cell r="T927">
            <v>1.5</v>
          </cell>
          <cell r="U927">
            <v>1.5</v>
          </cell>
          <cell r="V927">
            <v>1.5</v>
          </cell>
          <cell r="W927">
            <v>1.5</v>
          </cell>
          <cell r="X927">
            <v>6</v>
          </cell>
        </row>
        <row r="928">
          <cell r="B928">
            <v>567</v>
          </cell>
          <cell r="C928">
            <v>26</v>
          </cell>
          <cell r="D928" t="str">
            <v>Непромышленные потребители НН</v>
          </cell>
          <cell r="E928">
            <v>1007</v>
          </cell>
          <cell r="F928">
            <v>1012</v>
          </cell>
          <cell r="G928">
            <v>0</v>
          </cell>
          <cell r="H928">
            <v>0.5</v>
          </cell>
          <cell r="I928">
            <v>0.5</v>
          </cell>
          <cell r="J928">
            <v>0.5</v>
          </cell>
          <cell r="K928">
            <v>0.5</v>
          </cell>
          <cell r="L928">
            <v>0.5</v>
          </cell>
          <cell r="M928">
            <v>0.5</v>
          </cell>
          <cell r="N928">
            <v>0.5</v>
          </cell>
          <cell r="O928">
            <v>0.5</v>
          </cell>
          <cell r="P928">
            <v>0.5</v>
          </cell>
          <cell r="Q928">
            <v>0.5</v>
          </cell>
          <cell r="R928">
            <v>0.5</v>
          </cell>
          <cell r="S928">
            <v>0.5</v>
          </cell>
          <cell r="T928">
            <v>0</v>
          </cell>
          <cell r="U928">
            <v>0</v>
          </cell>
          <cell r="V928">
            <v>0</v>
          </cell>
          <cell r="W928">
            <v>0</v>
          </cell>
          <cell r="X928">
            <v>0</v>
          </cell>
        </row>
        <row r="929">
          <cell r="B929">
            <v>0</v>
          </cell>
          <cell r="C929">
            <v>12</v>
          </cell>
          <cell r="D929" t="str">
            <v>ИП Чавтараев А.Г.</v>
          </cell>
          <cell r="E929">
            <v>0</v>
          </cell>
          <cell r="F929">
            <v>0</v>
          </cell>
          <cell r="G929">
            <v>0</v>
          </cell>
          <cell r="H929">
            <v>2</v>
          </cell>
          <cell r="I929">
            <v>1.2</v>
          </cell>
          <cell r="J929">
            <v>1.4</v>
          </cell>
          <cell r="K929">
            <v>1.4</v>
          </cell>
          <cell r="L929">
            <v>1</v>
          </cell>
          <cell r="M929">
            <v>0.2</v>
          </cell>
          <cell r="N929">
            <v>0.2</v>
          </cell>
          <cell r="O929">
            <v>0.4</v>
          </cell>
          <cell r="P929">
            <v>0.4</v>
          </cell>
          <cell r="Q929">
            <v>1</v>
          </cell>
          <cell r="R929">
            <v>1.2</v>
          </cell>
          <cell r="S929">
            <v>1.5</v>
          </cell>
          <cell r="T929">
            <v>4.5999999999999996</v>
          </cell>
          <cell r="U929">
            <v>2.6</v>
          </cell>
          <cell r="V929">
            <v>1</v>
          </cell>
          <cell r="W929">
            <v>3.7</v>
          </cell>
          <cell r="X929">
            <v>11.9</v>
          </cell>
        </row>
        <row r="930">
          <cell r="B930">
            <v>567</v>
          </cell>
          <cell r="C930">
            <v>26</v>
          </cell>
          <cell r="D930" t="str">
            <v>Непромышленные потребители НН</v>
          </cell>
          <cell r="E930">
            <v>1007</v>
          </cell>
          <cell r="F930">
            <v>1004</v>
          </cell>
          <cell r="G930">
            <v>1012</v>
          </cell>
          <cell r="H930">
            <v>2</v>
          </cell>
          <cell r="I930">
            <v>1.2</v>
          </cell>
          <cell r="J930">
            <v>1.4</v>
          </cell>
          <cell r="K930">
            <v>1.4</v>
          </cell>
          <cell r="L930">
            <v>1</v>
          </cell>
          <cell r="M930">
            <v>0.2</v>
          </cell>
          <cell r="N930">
            <v>0.2</v>
          </cell>
          <cell r="O930">
            <v>0.4</v>
          </cell>
          <cell r="P930">
            <v>0.4</v>
          </cell>
          <cell r="Q930">
            <v>1</v>
          </cell>
          <cell r="R930">
            <v>1.2</v>
          </cell>
          <cell r="S930">
            <v>1.5</v>
          </cell>
          <cell r="T930">
            <v>4.5999999999999996</v>
          </cell>
          <cell r="U930">
            <v>2.6</v>
          </cell>
          <cell r="V930">
            <v>1</v>
          </cell>
          <cell r="W930">
            <v>3.7</v>
          </cell>
          <cell r="X930">
            <v>11.9</v>
          </cell>
        </row>
        <row r="931">
          <cell r="B931">
            <v>568</v>
          </cell>
          <cell r="C931">
            <v>26</v>
          </cell>
          <cell r="D931" t="str">
            <v>Непромышленные потребители НН</v>
          </cell>
          <cell r="E931">
            <v>1007</v>
          </cell>
          <cell r="F931">
            <v>1004</v>
          </cell>
          <cell r="G931">
            <v>1012</v>
          </cell>
          <cell r="H931">
            <v>2</v>
          </cell>
          <cell r="I931">
            <v>1.2</v>
          </cell>
          <cell r="J931">
            <v>1.4</v>
          </cell>
          <cell r="K931">
            <v>1.4</v>
          </cell>
          <cell r="L931">
            <v>1</v>
          </cell>
          <cell r="M931">
            <v>0.2</v>
          </cell>
          <cell r="N931">
            <v>0.2</v>
          </cell>
          <cell r="O931">
            <v>0.4</v>
          </cell>
          <cell r="P931">
            <v>0.4</v>
          </cell>
          <cell r="Q931">
            <v>1</v>
          </cell>
          <cell r="R931">
            <v>1.2</v>
          </cell>
          <cell r="S931">
            <v>1.5</v>
          </cell>
          <cell r="T931">
            <v>0</v>
          </cell>
          <cell r="U931">
            <v>0</v>
          </cell>
          <cell r="V931">
            <v>0</v>
          </cell>
          <cell r="W931">
            <v>0</v>
          </cell>
          <cell r="X931">
            <v>0</v>
          </cell>
        </row>
        <row r="932">
          <cell r="B932">
            <v>0</v>
          </cell>
          <cell r="C932">
            <v>12</v>
          </cell>
          <cell r="D932" t="str">
            <v>ИП Антощенко А.А.</v>
          </cell>
          <cell r="E932">
            <v>0</v>
          </cell>
          <cell r="F932">
            <v>0</v>
          </cell>
          <cell r="G932">
            <v>0</v>
          </cell>
          <cell r="H932">
            <v>0.2</v>
          </cell>
          <cell r="I932">
            <v>0.15</v>
          </cell>
          <cell r="J932">
            <v>0.1</v>
          </cell>
          <cell r="K932">
            <v>0.05</v>
          </cell>
          <cell r="L932">
            <v>0.05</v>
          </cell>
          <cell r="M932">
            <v>0</v>
          </cell>
          <cell r="N932">
            <v>0</v>
          </cell>
          <cell r="O932">
            <v>0.05</v>
          </cell>
          <cell r="P932">
            <v>0.05</v>
          </cell>
          <cell r="Q932">
            <v>0.1</v>
          </cell>
          <cell r="R932">
            <v>0.15</v>
          </cell>
          <cell r="S932">
            <v>0.2</v>
          </cell>
          <cell r="T932">
            <v>0.44999999999999996</v>
          </cell>
          <cell r="U932">
            <v>0.1</v>
          </cell>
          <cell r="V932">
            <v>0.1</v>
          </cell>
          <cell r="W932">
            <v>0.45</v>
          </cell>
          <cell r="X932">
            <v>1.1000000000000001</v>
          </cell>
        </row>
        <row r="933">
          <cell r="B933">
            <v>568</v>
          </cell>
          <cell r="C933">
            <v>11</v>
          </cell>
          <cell r="D933" t="str">
            <v>Пром. до 750 кВА   ВН</v>
          </cell>
          <cell r="E933">
            <v>0</v>
          </cell>
          <cell r="F933">
            <v>0</v>
          </cell>
          <cell r="G933">
            <v>0</v>
          </cell>
          <cell r="H933">
            <v>0.2</v>
          </cell>
          <cell r="I933">
            <v>0.15</v>
          </cell>
          <cell r="J933">
            <v>0.1</v>
          </cell>
          <cell r="K933">
            <v>0.05</v>
          </cell>
          <cell r="L933">
            <v>0.05</v>
          </cell>
          <cell r="M933">
            <v>0</v>
          </cell>
          <cell r="N933">
            <v>0</v>
          </cell>
          <cell r="O933">
            <v>0.05</v>
          </cell>
          <cell r="P933">
            <v>0.05</v>
          </cell>
          <cell r="Q933">
            <v>0.1</v>
          </cell>
          <cell r="R933">
            <v>0.15</v>
          </cell>
          <cell r="S933">
            <v>0.2</v>
          </cell>
          <cell r="T933">
            <v>0</v>
          </cell>
          <cell r="U933">
            <v>0</v>
          </cell>
          <cell r="V933">
            <v>0</v>
          </cell>
          <cell r="W933">
            <v>0</v>
          </cell>
          <cell r="X933">
            <v>0</v>
          </cell>
        </row>
        <row r="934">
          <cell r="B934">
            <v>569</v>
          </cell>
          <cell r="C934">
            <v>11</v>
          </cell>
          <cell r="D934" t="str">
            <v>Пром. до 750 кВА   ВН</v>
          </cell>
          <cell r="E934">
            <v>0</v>
          </cell>
          <cell r="F934">
            <v>0</v>
          </cell>
          <cell r="G934">
            <v>0</v>
          </cell>
          <cell r="H934">
            <v>0</v>
          </cell>
          <cell r="I934">
            <v>0</v>
          </cell>
          <cell r="J934">
            <v>0</v>
          </cell>
          <cell r="K934">
            <v>0</v>
          </cell>
          <cell r="L934">
            <v>0</v>
          </cell>
          <cell r="M934">
            <v>7</v>
          </cell>
          <cell r="N934">
            <v>5</v>
          </cell>
          <cell r="O934">
            <v>0</v>
          </cell>
          <cell r="P934">
            <v>0</v>
          </cell>
          <cell r="Q934">
            <v>0</v>
          </cell>
          <cell r="R934">
            <v>0</v>
          </cell>
          <cell r="S934">
            <v>0</v>
          </cell>
          <cell r="T934">
            <v>0</v>
          </cell>
          <cell r="U934">
            <v>0</v>
          </cell>
          <cell r="V934">
            <v>0</v>
          </cell>
          <cell r="W934">
            <v>0</v>
          </cell>
          <cell r="X934">
            <v>0</v>
          </cell>
        </row>
        <row r="935">
          <cell r="B935">
            <v>0</v>
          </cell>
          <cell r="C935">
            <v>26</v>
          </cell>
          <cell r="D935" t="str">
            <v>ИП Лутошкина Е.М.</v>
          </cell>
          <cell r="E935">
            <v>1007</v>
          </cell>
          <cell r="F935">
            <v>1012</v>
          </cell>
          <cell r="G935">
            <v>0</v>
          </cell>
          <cell r="H935">
            <v>9.5</v>
          </cell>
          <cell r="I935">
            <v>9.5</v>
          </cell>
          <cell r="J935">
            <v>9.5</v>
          </cell>
          <cell r="K935">
            <v>9.5</v>
          </cell>
          <cell r="L935">
            <v>9.3000000000000007</v>
          </cell>
          <cell r="M935">
            <v>7</v>
          </cell>
          <cell r="N935">
            <v>5</v>
          </cell>
          <cell r="O935">
            <v>5</v>
          </cell>
          <cell r="P935">
            <v>9.5</v>
          </cell>
          <cell r="Q935">
            <v>9.5</v>
          </cell>
          <cell r="R935">
            <v>9.5</v>
          </cell>
          <cell r="S935">
            <v>9.5</v>
          </cell>
          <cell r="T935">
            <v>28.5</v>
          </cell>
          <cell r="U935">
            <v>25.8</v>
          </cell>
          <cell r="V935">
            <v>19.5</v>
          </cell>
          <cell r="W935">
            <v>28.5</v>
          </cell>
          <cell r="X935">
            <v>102.3</v>
          </cell>
        </row>
        <row r="936">
          <cell r="B936">
            <v>569</v>
          </cell>
          <cell r="C936">
            <v>26</v>
          </cell>
          <cell r="D936" t="str">
            <v>Непромышленные потребители НН</v>
          </cell>
          <cell r="E936">
            <v>1007</v>
          </cell>
          <cell r="F936">
            <v>0</v>
          </cell>
          <cell r="G936">
            <v>0</v>
          </cell>
          <cell r="H936">
            <v>9.5</v>
          </cell>
          <cell r="I936">
            <v>9.5</v>
          </cell>
          <cell r="J936">
            <v>9.5</v>
          </cell>
          <cell r="K936">
            <v>9.5</v>
          </cell>
          <cell r="L936">
            <v>9.3000000000000007</v>
          </cell>
          <cell r="M936">
            <v>7</v>
          </cell>
          <cell r="N936">
            <v>5</v>
          </cell>
          <cell r="O936">
            <v>5</v>
          </cell>
          <cell r="P936">
            <v>9.5</v>
          </cell>
          <cell r="Q936">
            <v>9.5</v>
          </cell>
          <cell r="R936">
            <v>9.5</v>
          </cell>
          <cell r="S936">
            <v>9.5</v>
          </cell>
          <cell r="T936">
            <v>10</v>
          </cell>
          <cell r="U936">
            <v>10</v>
          </cell>
          <cell r="V936">
            <v>10</v>
          </cell>
          <cell r="W936">
            <v>10</v>
          </cell>
          <cell r="X936">
            <v>102.3</v>
          </cell>
        </row>
        <row r="937">
          <cell r="B937">
            <v>570</v>
          </cell>
          <cell r="C937">
            <v>26</v>
          </cell>
          <cell r="D937" t="str">
            <v>Непромышленные потребители НН</v>
          </cell>
          <cell r="E937">
            <v>1007</v>
          </cell>
          <cell r="F937">
            <v>0</v>
          </cell>
          <cell r="G937">
            <v>0</v>
          </cell>
          <cell r="H937">
            <v>9.5</v>
          </cell>
          <cell r="I937">
            <v>9.5</v>
          </cell>
          <cell r="J937">
            <v>9.5</v>
          </cell>
          <cell r="K937">
            <v>9.5</v>
          </cell>
          <cell r="L937">
            <v>9.3000000000000007</v>
          </cell>
          <cell r="M937">
            <v>7</v>
          </cell>
          <cell r="N937">
            <v>5</v>
          </cell>
          <cell r="O937">
            <v>5</v>
          </cell>
          <cell r="P937">
            <v>9.5</v>
          </cell>
          <cell r="Q937">
            <v>9.5</v>
          </cell>
          <cell r="R937">
            <v>9.5</v>
          </cell>
          <cell r="S937">
            <v>9.5</v>
          </cell>
          <cell r="T937">
            <v>0</v>
          </cell>
          <cell r="U937">
            <v>0</v>
          </cell>
          <cell r="V937">
            <v>0</v>
          </cell>
          <cell r="W937">
            <v>0</v>
          </cell>
          <cell r="X937">
            <v>0</v>
          </cell>
        </row>
        <row r="938">
          <cell r="B938">
            <v>0</v>
          </cell>
          <cell r="C938">
            <v>12</v>
          </cell>
          <cell r="D938" t="str">
            <v>ИП Бойцов С.А.</v>
          </cell>
          <cell r="E938">
            <v>0</v>
          </cell>
          <cell r="F938">
            <v>0</v>
          </cell>
          <cell r="G938">
            <v>0</v>
          </cell>
          <cell r="H938">
            <v>36</v>
          </cell>
          <cell r="I938">
            <v>36</v>
          </cell>
          <cell r="J938">
            <v>32.5</v>
          </cell>
          <cell r="K938">
            <v>32.5</v>
          </cell>
          <cell r="L938">
            <v>29.7</v>
          </cell>
          <cell r="M938">
            <v>31</v>
          </cell>
          <cell r="N938">
            <v>29.7</v>
          </cell>
          <cell r="O938">
            <v>32</v>
          </cell>
          <cell r="P938">
            <v>32.799999999999997</v>
          </cell>
          <cell r="Q938">
            <v>33</v>
          </cell>
          <cell r="R938">
            <v>34.5</v>
          </cell>
          <cell r="S938">
            <v>35.5</v>
          </cell>
          <cell r="T938">
            <v>104.5</v>
          </cell>
          <cell r="U938">
            <v>93.2</v>
          </cell>
          <cell r="V938">
            <v>94.5</v>
          </cell>
          <cell r="W938">
            <v>103</v>
          </cell>
          <cell r="X938">
            <v>395.2</v>
          </cell>
        </row>
        <row r="939">
          <cell r="B939">
            <v>570</v>
          </cell>
          <cell r="C939">
            <v>26</v>
          </cell>
          <cell r="D939" t="str">
            <v>Непромышленные потребители НН</v>
          </cell>
          <cell r="E939">
            <v>1004</v>
          </cell>
          <cell r="F939">
            <v>1012</v>
          </cell>
          <cell r="G939">
            <v>0</v>
          </cell>
          <cell r="H939">
            <v>3</v>
          </cell>
          <cell r="I939">
            <v>3</v>
          </cell>
          <cell r="J939">
            <v>2.5</v>
          </cell>
          <cell r="K939">
            <v>2.5</v>
          </cell>
          <cell r="L939">
            <v>2.2000000000000002</v>
          </cell>
          <cell r="M939">
            <v>2</v>
          </cell>
          <cell r="N939">
            <v>1.7</v>
          </cell>
          <cell r="O939">
            <v>2</v>
          </cell>
          <cell r="P939">
            <v>1.8</v>
          </cell>
          <cell r="Q939">
            <v>2</v>
          </cell>
          <cell r="R939">
            <v>2.5</v>
          </cell>
          <cell r="S939">
            <v>2.5</v>
          </cell>
          <cell r="T939">
            <v>8.5</v>
          </cell>
          <cell r="U939">
            <v>6.7</v>
          </cell>
          <cell r="V939">
            <v>5.5</v>
          </cell>
          <cell r="W939">
            <v>7</v>
          </cell>
          <cell r="X939">
            <v>27.7</v>
          </cell>
        </row>
        <row r="940">
          <cell r="C940">
            <v>26</v>
          </cell>
          <cell r="D940" t="str">
            <v>Непромышленные потребители НН</v>
          </cell>
          <cell r="E940">
            <v>1004</v>
          </cell>
          <cell r="F940">
            <v>1012</v>
          </cell>
          <cell r="G940">
            <v>0</v>
          </cell>
          <cell r="H940">
            <v>3</v>
          </cell>
          <cell r="I940">
            <v>3</v>
          </cell>
          <cell r="J940">
            <v>2.5</v>
          </cell>
          <cell r="K940">
            <v>2.5</v>
          </cell>
          <cell r="L940">
            <v>2.2000000000000002</v>
          </cell>
          <cell r="M940">
            <v>2</v>
          </cell>
          <cell r="N940">
            <v>1.7</v>
          </cell>
          <cell r="O940">
            <v>2</v>
          </cell>
          <cell r="P940">
            <v>1.8</v>
          </cell>
          <cell r="Q940">
            <v>2</v>
          </cell>
          <cell r="R940">
            <v>2.5</v>
          </cell>
          <cell r="S940">
            <v>2.5</v>
          </cell>
          <cell r="T940">
            <v>8.5</v>
          </cell>
          <cell r="U940">
            <v>6.7</v>
          </cell>
          <cell r="V940">
            <v>5.5</v>
          </cell>
          <cell r="W940">
            <v>7</v>
          </cell>
          <cell r="X940">
            <v>27.7</v>
          </cell>
        </row>
        <row r="941">
          <cell r="B941">
            <v>566</v>
          </cell>
          <cell r="C941">
            <v>27</v>
          </cell>
          <cell r="D941" t="str">
            <v>Непромышленные потребители НН</v>
          </cell>
          <cell r="E941">
            <v>1004</v>
          </cell>
          <cell r="F941">
            <v>0</v>
          </cell>
          <cell r="G941">
            <v>0</v>
          </cell>
          <cell r="H941">
            <v>5</v>
          </cell>
          <cell r="I941">
            <v>5</v>
          </cell>
          <cell r="J941">
            <v>5</v>
          </cell>
          <cell r="K941">
            <v>4.5</v>
          </cell>
          <cell r="L941">
            <v>4</v>
          </cell>
          <cell r="M941">
            <v>4</v>
          </cell>
          <cell r="N941">
            <v>4</v>
          </cell>
          <cell r="O941">
            <v>4</v>
          </cell>
          <cell r="P941">
            <v>4</v>
          </cell>
          <cell r="Q941">
            <v>5</v>
          </cell>
          <cell r="R941">
            <v>5</v>
          </cell>
          <cell r="S941">
            <v>5</v>
          </cell>
          <cell r="T941">
            <v>15</v>
          </cell>
          <cell r="U941">
            <v>12.5</v>
          </cell>
          <cell r="V941">
            <v>12</v>
          </cell>
          <cell r="W941">
            <v>15</v>
          </cell>
          <cell r="X941">
            <v>54.5</v>
          </cell>
        </row>
        <row r="942">
          <cell r="B942">
            <v>571</v>
          </cell>
          <cell r="C942">
            <v>28</v>
          </cell>
          <cell r="D942" t="str">
            <v>Непромышленные потребители НН</v>
          </cell>
          <cell r="E942">
            <v>1007</v>
          </cell>
          <cell r="F942">
            <v>1004</v>
          </cell>
          <cell r="G942">
            <v>0</v>
          </cell>
          <cell r="H942">
            <v>12</v>
          </cell>
          <cell r="I942">
            <v>12</v>
          </cell>
          <cell r="J942">
            <v>10</v>
          </cell>
          <cell r="K942">
            <v>10</v>
          </cell>
          <cell r="L942">
            <v>10</v>
          </cell>
          <cell r="M942">
            <v>10</v>
          </cell>
          <cell r="N942">
            <v>10</v>
          </cell>
          <cell r="O942">
            <v>11</v>
          </cell>
          <cell r="P942">
            <v>11</v>
          </cell>
          <cell r="Q942">
            <v>11</v>
          </cell>
          <cell r="R942">
            <v>11</v>
          </cell>
          <cell r="S942">
            <v>12</v>
          </cell>
          <cell r="T942">
            <v>34</v>
          </cell>
          <cell r="U942">
            <v>30</v>
          </cell>
          <cell r="V942">
            <v>32</v>
          </cell>
          <cell r="W942">
            <v>34</v>
          </cell>
          <cell r="X942">
            <v>130</v>
          </cell>
        </row>
        <row r="943">
          <cell r="B943">
            <v>0</v>
          </cell>
          <cell r="C943">
            <v>29</v>
          </cell>
          <cell r="D943" t="str">
            <v>ИП Чеберда А.В.</v>
          </cell>
          <cell r="E943">
            <v>1007</v>
          </cell>
          <cell r="F943">
            <v>1004</v>
          </cell>
          <cell r="G943">
            <v>0</v>
          </cell>
          <cell r="H943">
            <v>1.2410000000000001</v>
          </cell>
          <cell r="I943">
            <v>1.2410000000000001</v>
          </cell>
          <cell r="J943">
            <v>1.2410000000000001</v>
          </cell>
          <cell r="K943">
            <v>1.2410000000000001</v>
          </cell>
          <cell r="L943">
            <v>1.2410000000000001</v>
          </cell>
          <cell r="M943">
            <v>1.2410000000000001</v>
          </cell>
          <cell r="N943">
            <v>1.2410000000000001</v>
          </cell>
          <cell r="O943">
            <v>1.2410000000000001</v>
          </cell>
          <cell r="P943">
            <v>1.2410000000000001</v>
          </cell>
          <cell r="Q943">
            <v>1.2410000000000001</v>
          </cell>
          <cell r="R943">
            <v>1.2410000000000001</v>
          </cell>
          <cell r="S943">
            <v>1.2410000000000001</v>
          </cell>
          <cell r="T943">
            <v>3.7230000000000003</v>
          </cell>
          <cell r="U943">
            <v>3.7230000000000003</v>
          </cell>
          <cell r="V943">
            <v>3.7230000000000003</v>
          </cell>
          <cell r="W943">
            <v>3.7230000000000003</v>
          </cell>
          <cell r="X943">
            <v>14.891999999999998</v>
          </cell>
        </row>
        <row r="944">
          <cell r="B944">
            <v>571</v>
          </cell>
          <cell r="C944">
            <v>26</v>
          </cell>
          <cell r="D944" t="str">
            <v>Непромышленные потребители НН</v>
          </cell>
          <cell r="E944">
            <v>1007</v>
          </cell>
          <cell r="F944">
            <v>1004</v>
          </cell>
          <cell r="G944">
            <v>0</v>
          </cell>
          <cell r="H944">
            <v>0.64100000000000001</v>
          </cell>
          <cell r="I944">
            <v>0.64100000000000001</v>
          </cell>
          <cell r="J944">
            <v>0.64100000000000001</v>
          </cell>
          <cell r="K944">
            <v>0.64100000000000001</v>
          </cell>
          <cell r="L944">
            <v>0.64100000000000001</v>
          </cell>
          <cell r="M944">
            <v>0.64100000000000001</v>
          </cell>
          <cell r="N944">
            <v>0.64100000000000001</v>
          </cell>
          <cell r="O944">
            <v>0.64100000000000001</v>
          </cell>
          <cell r="P944">
            <v>0.64100000000000001</v>
          </cell>
          <cell r="Q944">
            <v>0.64100000000000001</v>
          </cell>
          <cell r="R944">
            <v>0.64100000000000001</v>
          </cell>
          <cell r="S944">
            <v>0.64100000000000001</v>
          </cell>
          <cell r="T944">
            <v>1.923</v>
          </cell>
          <cell r="U944">
            <v>1.923</v>
          </cell>
          <cell r="V944">
            <v>1.923</v>
          </cell>
          <cell r="W944">
            <v>1.923</v>
          </cell>
          <cell r="X944">
            <v>7.6920000000000002</v>
          </cell>
        </row>
        <row r="945">
          <cell r="B945">
            <v>572</v>
          </cell>
          <cell r="C945">
            <v>26</v>
          </cell>
          <cell r="D945" t="str">
            <v>Непромышленные потребители НН</v>
          </cell>
          <cell r="E945">
            <v>1007</v>
          </cell>
          <cell r="F945">
            <v>1004</v>
          </cell>
          <cell r="G945">
            <v>0</v>
          </cell>
          <cell r="H945">
            <v>0.64100000000000001</v>
          </cell>
          <cell r="I945">
            <v>0.64100000000000001</v>
          </cell>
          <cell r="J945">
            <v>0.64100000000000001</v>
          </cell>
          <cell r="K945">
            <v>0.64100000000000001</v>
          </cell>
          <cell r="L945">
            <v>0.64100000000000001</v>
          </cell>
          <cell r="M945">
            <v>0.64100000000000001</v>
          </cell>
          <cell r="N945">
            <v>0.64100000000000001</v>
          </cell>
          <cell r="O945">
            <v>0.64100000000000001</v>
          </cell>
          <cell r="P945">
            <v>0.64100000000000001</v>
          </cell>
          <cell r="Q945">
            <v>0.64100000000000001</v>
          </cell>
          <cell r="R945">
            <v>0.64100000000000001</v>
          </cell>
          <cell r="S945">
            <v>0.64100000000000001</v>
          </cell>
          <cell r="T945">
            <v>1.923</v>
          </cell>
          <cell r="U945">
            <v>1.923</v>
          </cell>
          <cell r="V945">
            <v>1.923</v>
          </cell>
          <cell r="W945">
            <v>1.923</v>
          </cell>
          <cell r="X945">
            <v>7.6920000000000002</v>
          </cell>
        </row>
        <row r="946">
          <cell r="B946">
            <v>0</v>
          </cell>
          <cell r="C946">
            <v>27</v>
          </cell>
          <cell r="D946" t="str">
            <v>ИП Лялин Н. Н.</v>
          </cell>
          <cell r="E946">
            <v>1006</v>
          </cell>
          <cell r="F946">
            <v>0</v>
          </cell>
          <cell r="G946">
            <v>0</v>
          </cell>
          <cell r="H946">
            <v>3.3</v>
          </cell>
          <cell r="I946">
            <v>2.6</v>
          </cell>
          <cell r="J946">
            <v>2</v>
          </cell>
          <cell r="K946">
            <v>2</v>
          </cell>
          <cell r="L946">
            <v>2</v>
          </cell>
          <cell r="M946">
            <v>2</v>
          </cell>
          <cell r="N946">
            <v>2</v>
          </cell>
          <cell r="O946">
            <v>2</v>
          </cell>
          <cell r="P946">
            <v>2.2000000000000002</v>
          </cell>
          <cell r="Q946">
            <v>2.2999999999999998</v>
          </cell>
          <cell r="R946">
            <v>2.6</v>
          </cell>
          <cell r="S946">
            <v>3.3</v>
          </cell>
          <cell r="T946">
            <v>7.9</v>
          </cell>
          <cell r="U946">
            <v>6</v>
          </cell>
          <cell r="V946">
            <v>6.2</v>
          </cell>
          <cell r="W946">
            <v>8.1999999999999993</v>
          </cell>
          <cell r="X946">
            <v>28.3</v>
          </cell>
        </row>
        <row r="947">
          <cell r="B947">
            <v>572</v>
          </cell>
          <cell r="C947">
            <v>11</v>
          </cell>
          <cell r="D947" t="str">
            <v>Пром. до 750 кВА   ВН</v>
          </cell>
          <cell r="E947">
            <v>1008</v>
          </cell>
          <cell r="F947">
            <v>0</v>
          </cell>
          <cell r="G947">
            <v>0</v>
          </cell>
          <cell r="H947">
            <v>2.5</v>
          </cell>
          <cell r="I947">
            <v>1.8</v>
          </cell>
          <cell r="J947">
            <v>1.3</v>
          </cell>
          <cell r="K947">
            <v>1.3</v>
          </cell>
          <cell r="L947">
            <v>1.4</v>
          </cell>
          <cell r="M947">
            <v>1.4</v>
          </cell>
          <cell r="N947">
            <v>1.4</v>
          </cell>
          <cell r="O947">
            <v>1.4</v>
          </cell>
          <cell r="P947">
            <v>1.6</v>
          </cell>
          <cell r="Q947">
            <v>1.6</v>
          </cell>
          <cell r="R947">
            <v>1.8</v>
          </cell>
          <cell r="S947">
            <v>2.5</v>
          </cell>
          <cell r="T947">
            <v>5.6</v>
          </cell>
          <cell r="U947">
            <v>4.0999999999999996</v>
          </cell>
          <cell r="V947">
            <v>4.4000000000000004</v>
          </cell>
          <cell r="W947">
            <v>5.9</v>
          </cell>
          <cell r="X947">
            <v>20</v>
          </cell>
        </row>
        <row r="948">
          <cell r="B948">
            <v>573</v>
          </cell>
          <cell r="C948">
            <v>11</v>
          </cell>
          <cell r="D948" t="str">
            <v>Пром. до 750 кВА   ВН</v>
          </cell>
          <cell r="E948">
            <v>1008</v>
          </cell>
          <cell r="F948">
            <v>0</v>
          </cell>
          <cell r="G948">
            <v>0</v>
          </cell>
          <cell r="H948">
            <v>2.5</v>
          </cell>
          <cell r="I948">
            <v>1.8</v>
          </cell>
          <cell r="J948">
            <v>1.3</v>
          </cell>
          <cell r="K948">
            <v>1.3</v>
          </cell>
          <cell r="L948">
            <v>1.4</v>
          </cell>
          <cell r="M948">
            <v>1.4</v>
          </cell>
          <cell r="N948">
            <v>1.4</v>
          </cell>
          <cell r="O948">
            <v>1.4</v>
          </cell>
          <cell r="P948">
            <v>1.6</v>
          </cell>
          <cell r="Q948">
            <v>1.6</v>
          </cell>
          <cell r="R948">
            <v>1.8</v>
          </cell>
          <cell r="S948">
            <v>2.5</v>
          </cell>
          <cell r="T948">
            <v>5.6</v>
          </cell>
          <cell r="U948">
            <v>4.0999999999999996</v>
          </cell>
          <cell r="V948">
            <v>4.4000000000000004</v>
          </cell>
          <cell r="W948">
            <v>5.9</v>
          </cell>
          <cell r="X948">
            <v>20</v>
          </cell>
        </row>
        <row r="949">
          <cell r="B949">
            <v>0</v>
          </cell>
          <cell r="C949">
            <v>26</v>
          </cell>
          <cell r="D949" t="str">
            <v>ИП Бачуров М.А.</v>
          </cell>
          <cell r="E949">
            <v>1004</v>
          </cell>
          <cell r="F949">
            <v>1012</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0</v>
          </cell>
          <cell r="X949">
            <v>0</v>
          </cell>
        </row>
        <row r="950">
          <cell r="B950">
            <v>573</v>
          </cell>
          <cell r="C950">
            <v>23</v>
          </cell>
          <cell r="D950" t="str">
            <v>Непромышленные потребители СН2</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0</v>
          </cell>
          <cell r="X950">
            <v>0</v>
          </cell>
        </row>
        <row r="951">
          <cell r="B951">
            <v>574</v>
          </cell>
          <cell r="C951">
            <v>23</v>
          </cell>
          <cell r="D951" t="str">
            <v>Непромышленные потребители СН2</v>
          </cell>
          <cell r="E951">
            <v>0</v>
          </cell>
          <cell r="F951">
            <v>0</v>
          </cell>
          <cell r="G951">
            <v>0</v>
          </cell>
          <cell r="H951">
            <v>1.3</v>
          </cell>
          <cell r="I951">
            <v>1</v>
          </cell>
          <cell r="J951">
            <v>0.5</v>
          </cell>
          <cell r="K951">
            <v>0.5</v>
          </cell>
          <cell r="L951">
            <v>0.3</v>
          </cell>
          <cell r="M951">
            <v>0.3</v>
          </cell>
          <cell r="N951">
            <v>0.3</v>
          </cell>
          <cell r="O951">
            <v>0.3</v>
          </cell>
          <cell r="P951">
            <v>0.5</v>
          </cell>
          <cell r="Q951">
            <v>1</v>
          </cell>
          <cell r="R951">
            <v>1.2</v>
          </cell>
          <cell r="S951">
            <v>1.3</v>
          </cell>
          <cell r="T951">
            <v>0</v>
          </cell>
          <cell r="U951">
            <v>0</v>
          </cell>
          <cell r="V951">
            <v>0</v>
          </cell>
          <cell r="W951">
            <v>0</v>
          </cell>
          <cell r="X951">
            <v>0</v>
          </cell>
        </row>
        <row r="952">
          <cell r="B952">
            <v>0</v>
          </cell>
          <cell r="C952">
            <v>12</v>
          </cell>
          <cell r="D952" t="str">
            <v>ИП Гаврилова В. Г.</v>
          </cell>
          <cell r="E952">
            <v>0</v>
          </cell>
          <cell r="F952">
            <v>0</v>
          </cell>
          <cell r="G952">
            <v>0</v>
          </cell>
          <cell r="H952">
            <v>1.3</v>
          </cell>
          <cell r="I952">
            <v>1</v>
          </cell>
          <cell r="J952">
            <v>0.5</v>
          </cell>
          <cell r="K952">
            <v>0.5</v>
          </cell>
          <cell r="L952">
            <v>0.3</v>
          </cell>
          <cell r="M952">
            <v>0.3</v>
          </cell>
          <cell r="N952">
            <v>0.3</v>
          </cell>
          <cell r="O952">
            <v>0.3</v>
          </cell>
          <cell r="P952">
            <v>0.5</v>
          </cell>
          <cell r="Q952">
            <v>1</v>
          </cell>
          <cell r="R952">
            <v>1.2</v>
          </cell>
          <cell r="S952">
            <v>1.3</v>
          </cell>
          <cell r="T952">
            <v>2.8</v>
          </cell>
          <cell r="U952">
            <v>1.1000000000000001</v>
          </cell>
          <cell r="V952">
            <v>1.1000000000000001</v>
          </cell>
          <cell r="W952">
            <v>3.5</v>
          </cell>
          <cell r="X952">
            <v>8.5</v>
          </cell>
        </row>
        <row r="953">
          <cell r="B953">
            <v>574</v>
          </cell>
          <cell r="C953">
            <v>11</v>
          </cell>
          <cell r="D953" t="str">
            <v>Пром. до 750 кВА   ВН</v>
          </cell>
          <cell r="E953">
            <v>0</v>
          </cell>
          <cell r="F953">
            <v>0</v>
          </cell>
          <cell r="G953">
            <v>0</v>
          </cell>
          <cell r="H953">
            <v>1.3</v>
          </cell>
          <cell r="I953">
            <v>1</v>
          </cell>
          <cell r="J953">
            <v>0.5</v>
          </cell>
          <cell r="K953">
            <v>0.5</v>
          </cell>
          <cell r="L953">
            <v>0.3</v>
          </cell>
          <cell r="M953">
            <v>0.3</v>
          </cell>
          <cell r="N953">
            <v>0.3</v>
          </cell>
          <cell r="O953">
            <v>0.3</v>
          </cell>
          <cell r="P953">
            <v>0.5</v>
          </cell>
          <cell r="Q953">
            <v>1</v>
          </cell>
          <cell r="R953">
            <v>1.2</v>
          </cell>
          <cell r="S953">
            <v>1.3</v>
          </cell>
          <cell r="T953">
            <v>0</v>
          </cell>
          <cell r="U953">
            <v>0</v>
          </cell>
          <cell r="V953">
            <v>0</v>
          </cell>
          <cell r="W953">
            <v>0</v>
          </cell>
          <cell r="X953">
            <v>0</v>
          </cell>
        </row>
        <row r="954">
          <cell r="B954">
            <v>575</v>
          </cell>
          <cell r="C954">
            <v>11</v>
          </cell>
          <cell r="D954" t="str">
            <v>Пром. до 750 кВА   ВН</v>
          </cell>
          <cell r="E954">
            <v>0</v>
          </cell>
          <cell r="F954">
            <v>0</v>
          </cell>
          <cell r="G954">
            <v>0</v>
          </cell>
          <cell r="H954">
            <v>0</v>
          </cell>
          <cell r="I954">
            <v>0</v>
          </cell>
          <cell r="J954">
            <v>0</v>
          </cell>
          <cell r="K954">
            <v>0</v>
          </cell>
          <cell r="L954">
            <v>0</v>
          </cell>
          <cell r="M954">
            <v>0</v>
          </cell>
          <cell r="N954">
            <v>0</v>
          </cell>
          <cell r="O954">
            <v>0</v>
          </cell>
          <cell r="P954">
            <v>0</v>
          </cell>
          <cell r="Q954">
            <v>0</v>
          </cell>
          <cell r="R954">
            <v>0</v>
          </cell>
          <cell r="S954">
            <v>0</v>
          </cell>
          <cell r="T954">
            <v>0</v>
          </cell>
          <cell r="U954">
            <v>0</v>
          </cell>
          <cell r="V954">
            <v>0</v>
          </cell>
          <cell r="W954">
            <v>0</v>
          </cell>
          <cell r="X954">
            <v>0</v>
          </cell>
        </row>
        <row r="955">
          <cell r="B955">
            <v>0</v>
          </cell>
          <cell r="C955">
            <v>26</v>
          </cell>
          <cell r="D955" t="str">
            <v>ИП Лаптев А. В.</v>
          </cell>
          <cell r="E955">
            <v>1004</v>
          </cell>
          <cell r="F955">
            <v>1012</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0</v>
          </cell>
          <cell r="X955">
            <v>0</v>
          </cell>
        </row>
        <row r="956">
          <cell r="B956">
            <v>575</v>
          </cell>
          <cell r="C956">
            <v>26</v>
          </cell>
          <cell r="D956" t="str">
            <v>Непромышленные потребители НН</v>
          </cell>
          <cell r="E956">
            <v>0</v>
          </cell>
          <cell r="F956">
            <v>0</v>
          </cell>
          <cell r="G956">
            <v>0</v>
          </cell>
          <cell r="H956">
            <v>0</v>
          </cell>
          <cell r="I956">
            <v>0</v>
          </cell>
          <cell r="J956">
            <v>0</v>
          </cell>
          <cell r="K956">
            <v>0</v>
          </cell>
          <cell r="L956">
            <v>0</v>
          </cell>
          <cell r="M956">
            <v>0</v>
          </cell>
          <cell r="N956">
            <v>0</v>
          </cell>
          <cell r="O956">
            <v>0</v>
          </cell>
          <cell r="P956">
            <v>0</v>
          </cell>
          <cell r="Q956">
            <v>0</v>
          </cell>
          <cell r="R956">
            <v>0</v>
          </cell>
          <cell r="S956">
            <v>0</v>
          </cell>
          <cell r="T956">
            <v>0</v>
          </cell>
          <cell r="U956">
            <v>0</v>
          </cell>
          <cell r="V956">
            <v>0</v>
          </cell>
          <cell r="W956">
            <v>0</v>
          </cell>
          <cell r="X956">
            <v>0</v>
          </cell>
        </row>
        <row r="957">
          <cell r="B957">
            <v>576</v>
          </cell>
          <cell r="C957">
            <v>26</v>
          </cell>
          <cell r="D957" t="str">
            <v>Непромышленные потребители НН</v>
          </cell>
          <cell r="E957">
            <v>0</v>
          </cell>
          <cell r="F957">
            <v>0</v>
          </cell>
          <cell r="G957">
            <v>0</v>
          </cell>
          <cell r="H957">
            <v>1.2</v>
          </cell>
          <cell r="I957">
            <v>1.2</v>
          </cell>
          <cell r="J957">
            <v>1.2</v>
          </cell>
          <cell r="K957">
            <v>1.2</v>
          </cell>
          <cell r="L957">
            <v>1</v>
          </cell>
          <cell r="M957">
            <v>1</v>
          </cell>
          <cell r="N957">
            <v>1</v>
          </cell>
          <cell r="O957">
            <v>1</v>
          </cell>
          <cell r="P957">
            <v>1</v>
          </cell>
          <cell r="Q957">
            <v>1.2</v>
          </cell>
          <cell r="R957">
            <v>1.2</v>
          </cell>
          <cell r="S957">
            <v>1.2</v>
          </cell>
          <cell r="T957">
            <v>0</v>
          </cell>
          <cell r="U957">
            <v>0</v>
          </cell>
          <cell r="V957">
            <v>0</v>
          </cell>
          <cell r="W957">
            <v>0</v>
          </cell>
          <cell r="X957">
            <v>0</v>
          </cell>
        </row>
        <row r="958">
          <cell r="B958">
            <v>0</v>
          </cell>
          <cell r="C958">
            <v>12</v>
          </cell>
          <cell r="D958" t="str">
            <v>ИП Хакимова В. И.</v>
          </cell>
          <cell r="E958">
            <v>0</v>
          </cell>
          <cell r="F958">
            <v>0</v>
          </cell>
          <cell r="G958">
            <v>0</v>
          </cell>
          <cell r="H958">
            <v>1.2</v>
          </cell>
          <cell r="I958">
            <v>1.2</v>
          </cell>
          <cell r="J958">
            <v>1.2</v>
          </cell>
          <cell r="K958">
            <v>1.2</v>
          </cell>
          <cell r="L958">
            <v>1</v>
          </cell>
          <cell r="M958">
            <v>1</v>
          </cell>
          <cell r="N958">
            <v>1</v>
          </cell>
          <cell r="O958">
            <v>1</v>
          </cell>
          <cell r="P958">
            <v>1</v>
          </cell>
          <cell r="Q958">
            <v>1.2</v>
          </cell>
          <cell r="R958">
            <v>1.2</v>
          </cell>
          <cell r="S958">
            <v>1.2</v>
          </cell>
          <cell r="T958">
            <v>3.5999999999999996</v>
          </cell>
          <cell r="U958">
            <v>3.2</v>
          </cell>
          <cell r="V958">
            <v>3</v>
          </cell>
          <cell r="W958">
            <v>3.5999999999999996</v>
          </cell>
          <cell r="X958">
            <v>13.399999999999999</v>
          </cell>
        </row>
        <row r="959">
          <cell r="B959">
            <v>576</v>
          </cell>
          <cell r="C959">
            <v>26</v>
          </cell>
          <cell r="D959" t="str">
            <v>Непромышленные потребители НН</v>
          </cell>
          <cell r="E959">
            <v>1004</v>
          </cell>
          <cell r="F959">
            <v>1012</v>
          </cell>
          <cell r="G959">
            <v>0</v>
          </cell>
          <cell r="H959">
            <v>1.2</v>
          </cell>
          <cell r="I959">
            <v>1.2</v>
          </cell>
          <cell r="J959">
            <v>1.2</v>
          </cell>
          <cell r="K959">
            <v>1.2</v>
          </cell>
          <cell r="L959">
            <v>1</v>
          </cell>
          <cell r="M959">
            <v>1</v>
          </cell>
          <cell r="N959">
            <v>1</v>
          </cell>
          <cell r="O959">
            <v>1</v>
          </cell>
          <cell r="P959">
            <v>1</v>
          </cell>
          <cell r="Q959">
            <v>1.2</v>
          </cell>
          <cell r="R959">
            <v>1.2</v>
          </cell>
          <cell r="S959">
            <v>1.2</v>
          </cell>
          <cell r="T959">
            <v>3.5999999999999996</v>
          </cell>
          <cell r="U959">
            <v>3.2</v>
          </cell>
          <cell r="V959">
            <v>3</v>
          </cell>
          <cell r="W959">
            <v>3.5999999999999996</v>
          </cell>
          <cell r="X959">
            <v>13.399999999999999</v>
          </cell>
        </row>
        <row r="960">
          <cell r="B960">
            <v>577</v>
          </cell>
          <cell r="C960">
            <v>26</v>
          </cell>
          <cell r="D960" t="str">
            <v>Непромышленные потребители НН</v>
          </cell>
          <cell r="E960">
            <v>1004</v>
          </cell>
          <cell r="F960">
            <v>1012</v>
          </cell>
          <cell r="G960">
            <v>0</v>
          </cell>
          <cell r="H960">
            <v>1.2</v>
          </cell>
          <cell r="I960">
            <v>1.2</v>
          </cell>
          <cell r="J960">
            <v>1.2</v>
          </cell>
          <cell r="K960">
            <v>1.2</v>
          </cell>
          <cell r="L960">
            <v>1</v>
          </cell>
          <cell r="M960">
            <v>1</v>
          </cell>
          <cell r="N960">
            <v>1</v>
          </cell>
          <cell r="O960">
            <v>1</v>
          </cell>
          <cell r="P960">
            <v>1</v>
          </cell>
          <cell r="Q960">
            <v>1.2</v>
          </cell>
          <cell r="R960">
            <v>1.2</v>
          </cell>
          <cell r="S960">
            <v>1.2</v>
          </cell>
          <cell r="T960">
            <v>0</v>
          </cell>
          <cell r="U960">
            <v>0</v>
          </cell>
          <cell r="V960">
            <v>0</v>
          </cell>
          <cell r="W960">
            <v>0</v>
          </cell>
          <cell r="X960">
            <v>0</v>
          </cell>
        </row>
        <row r="961">
          <cell r="B961">
            <v>0</v>
          </cell>
          <cell r="C961">
            <v>12</v>
          </cell>
          <cell r="D961" t="str">
            <v>ИП Дутка В.М.</v>
          </cell>
          <cell r="E961">
            <v>0</v>
          </cell>
          <cell r="F961">
            <v>0</v>
          </cell>
          <cell r="G961">
            <v>0</v>
          </cell>
          <cell r="H961">
            <v>136</v>
          </cell>
          <cell r="I961">
            <v>100</v>
          </cell>
          <cell r="J961">
            <v>85</v>
          </cell>
          <cell r="K961">
            <v>73</v>
          </cell>
          <cell r="L961">
            <v>21</v>
          </cell>
          <cell r="M961">
            <v>15</v>
          </cell>
          <cell r="N961">
            <v>15</v>
          </cell>
          <cell r="O961">
            <v>18</v>
          </cell>
          <cell r="P961">
            <v>25</v>
          </cell>
          <cell r="Q961">
            <v>50</v>
          </cell>
          <cell r="R961">
            <v>65</v>
          </cell>
          <cell r="S961">
            <v>80</v>
          </cell>
          <cell r="T961">
            <v>321</v>
          </cell>
          <cell r="U961">
            <v>109</v>
          </cell>
          <cell r="V961">
            <v>58</v>
          </cell>
          <cell r="W961">
            <v>195</v>
          </cell>
          <cell r="X961">
            <v>683</v>
          </cell>
        </row>
        <row r="962">
          <cell r="B962">
            <v>577</v>
          </cell>
          <cell r="C962">
            <v>12</v>
          </cell>
          <cell r="D962" t="str">
            <v>Пром. до 750 кВА   СН2</v>
          </cell>
          <cell r="E962">
            <v>1007</v>
          </cell>
          <cell r="F962">
            <v>0</v>
          </cell>
          <cell r="G962">
            <v>0</v>
          </cell>
          <cell r="H962">
            <v>136</v>
          </cell>
          <cell r="I962">
            <v>100</v>
          </cell>
          <cell r="J962">
            <v>85</v>
          </cell>
          <cell r="K962">
            <v>73</v>
          </cell>
          <cell r="L962">
            <v>21</v>
          </cell>
          <cell r="M962">
            <v>15</v>
          </cell>
          <cell r="N962">
            <v>15</v>
          </cell>
          <cell r="O962">
            <v>18</v>
          </cell>
          <cell r="P962">
            <v>25</v>
          </cell>
          <cell r="Q962">
            <v>50</v>
          </cell>
          <cell r="R962">
            <v>65</v>
          </cell>
          <cell r="S962">
            <v>80</v>
          </cell>
          <cell r="T962">
            <v>321</v>
          </cell>
          <cell r="U962">
            <v>109</v>
          </cell>
          <cell r="V962">
            <v>58</v>
          </cell>
          <cell r="W962">
            <v>195</v>
          </cell>
          <cell r="X962">
            <v>683</v>
          </cell>
        </row>
        <row r="963">
          <cell r="B963">
            <v>578</v>
          </cell>
          <cell r="C963">
            <v>12</v>
          </cell>
          <cell r="D963" t="str">
            <v>Пром. до 750 кВА   СН2</v>
          </cell>
          <cell r="E963">
            <v>1007</v>
          </cell>
          <cell r="F963">
            <v>0</v>
          </cell>
          <cell r="G963">
            <v>0</v>
          </cell>
          <cell r="H963">
            <v>136</v>
          </cell>
          <cell r="I963">
            <v>100</v>
          </cell>
          <cell r="J963">
            <v>85</v>
          </cell>
          <cell r="K963">
            <v>73</v>
          </cell>
          <cell r="L963">
            <v>21</v>
          </cell>
          <cell r="M963">
            <v>15</v>
          </cell>
          <cell r="N963">
            <v>15</v>
          </cell>
          <cell r="O963">
            <v>18</v>
          </cell>
          <cell r="P963">
            <v>25</v>
          </cell>
          <cell r="Q963">
            <v>50</v>
          </cell>
          <cell r="R963">
            <v>65</v>
          </cell>
          <cell r="S963">
            <v>80</v>
          </cell>
          <cell r="T963">
            <v>0</v>
          </cell>
          <cell r="U963">
            <v>0</v>
          </cell>
          <cell r="V963">
            <v>0</v>
          </cell>
          <cell r="W963">
            <v>0</v>
          </cell>
          <cell r="X963">
            <v>0</v>
          </cell>
        </row>
        <row r="964">
          <cell r="B964">
            <v>0</v>
          </cell>
          <cell r="C964">
            <v>13</v>
          </cell>
          <cell r="D964" t="str">
            <v>ИП Саламатов А. Г.</v>
          </cell>
          <cell r="E964">
            <v>0</v>
          </cell>
          <cell r="F964">
            <v>0</v>
          </cell>
          <cell r="G964">
            <v>0</v>
          </cell>
          <cell r="H964">
            <v>0.1</v>
          </cell>
          <cell r="I964">
            <v>0.1</v>
          </cell>
          <cell r="J964">
            <v>0.1</v>
          </cell>
          <cell r="K964">
            <v>0.1</v>
          </cell>
          <cell r="L964">
            <v>0.1</v>
          </cell>
          <cell r="M964">
            <v>0.1</v>
          </cell>
          <cell r="N964">
            <v>0.1</v>
          </cell>
          <cell r="O964">
            <v>0.1</v>
          </cell>
          <cell r="P964">
            <v>0.1</v>
          </cell>
          <cell r="Q964">
            <v>0.1</v>
          </cell>
          <cell r="R964">
            <v>0.1</v>
          </cell>
          <cell r="S964">
            <v>0.1</v>
          </cell>
          <cell r="T964">
            <v>0.30000000000000004</v>
          </cell>
          <cell r="U964">
            <v>0.30000000000000004</v>
          </cell>
          <cell r="V964">
            <v>0.30000000000000004</v>
          </cell>
          <cell r="W964">
            <v>0.30000000000000004</v>
          </cell>
          <cell r="X964">
            <v>1.2</v>
          </cell>
        </row>
        <row r="965">
          <cell r="B965">
            <v>578</v>
          </cell>
          <cell r="C965">
            <v>26</v>
          </cell>
          <cell r="D965" t="str">
            <v>Непромышленные потребители НН</v>
          </cell>
          <cell r="E965">
            <v>1004</v>
          </cell>
          <cell r="F965">
            <v>1012</v>
          </cell>
          <cell r="G965">
            <v>0</v>
          </cell>
          <cell r="H965">
            <v>0.1</v>
          </cell>
          <cell r="I965">
            <v>0.1</v>
          </cell>
          <cell r="J965">
            <v>0.1</v>
          </cell>
          <cell r="K965">
            <v>0.1</v>
          </cell>
          <cell r="L965">
            <v>0.1</v>
          </cell>
          <cell r="M965">
            <v>0.1</v>
          </cell>
          <cell r="N965">
            <v>0.1</v>
          </cell>
          <cell r="O965">
            <v>0.1</v>
          </cell>
          <cell r="P965">
            <v>0.1</v>
          </cell>
          <cell r="Q965">
            <v>0.1</v>
          </cell>
          <cell r="R965">
            <v>0.1</v>
          </cell>
          <cell r="S965">
            <v>0.1</v>
          </cell>
          <cell r="T965">
            <v>0.30000000000000004</v>
          </cell>
          <cell r="U965">
            <v>0.30000000000000004</v>
          </cell>
          <cell r="V965">
            <v>0.30000000000000004</v>
          </cell>
          <cell r="W965">
            <v>0.30000000000000004</v>
          </cell>
          <cell r="X965">
            <v>1.2</v>
          </cell>
        </row>
        <row r="966">
          <cell r="B966">
            <v>579</v>
          </cell>
          <cell r="C966">
            <v>26</v>
          </cell>
          <cell r="D966" t="str">
            <v>Непромышленные потребители НН</v>
          </cell>
          <cell r="E966">
            <v>1004</v>
          </cell>
          <cell r="F966">
            <v>1012</v>
          </cell>
          <cell r="G966">
            <v>0</v>
          </cell>
          <cell r="H966">
            <v>0.1</v>
          </cell>
          <cell r="I966">
            <v>0.1</v>
          </cell>
          <cell r="J966">
            <v>0.1</v>
          </cell>
          <cell r="K966">
            <v>0.1</v>
          </cell>
          <cell r="L966">
            <v>0.1</v>
          </cell>
          <cell r="M966">
            <v>0.1</v>
          </cell>
          <cell r="N966">
            <v>0.1</v>
          </cell>
          <cell r="O966">
            <v>0.1</v>
          </cell>
          <cell r="P966">
            <v>0.1</v>
          </cell>
          <cell r="Q966">
            <v>0.1</v>
          </cell>
          <cell r="R966">
            <v>0.1</v>
          </cell>
          <cell r="S966">
            <v>0.1</v>
          </cell>
          <cell r="T966">
            <v>0</v>
          </cell>
          <cell r="U966">
            <v>0</v>
          </cell>
          <cell r="V966">
            <v>0</v>
          </cell>
          <cell r="W966">
            <v>0</v>
          </cell>
          <cell r="X966">
            <v>0</v>
          </cell>
        </row>
        <row r="967">
          <cell r="B967">
            <v>0</v>
          </cell>
          <cell r="C967">
            <v>12</v>
          </cell>
          <cell r="D967" t="str">
            <v>ИП Борисевич А.Н.</v>
          </cell>
          <cell r="E967">
            <v>0</v>
          </cell>
          <cell r="F967">
            <v>0</v>
          </cell>
          <cell r="G967">
            <v>0</v>
          </cell>
          <cell r="H967">
            <v>1.1000000000000001</v>
          </cell>
          <cell r="I967">
            <v>1.1000000000000001</v>
          </cell>
          <cell r="J967">
            <v>1.1000000000000001</v>
          </cell>
          <cell r="K967">
            <v>1.1000000000000001</v>
          </cell>
          <cell r="L967">
            <v>1.1000000000000001</v>
          </cell>
          <cell r="M967">
            <v>1.1000000000000001</v>
          </cell>
          <cell r="N967">
            <v>1.1000000000000001</v>
          </cell>
          <cell r="O967">
            <v>1.1000000000000001</v>
          </cell>
          <cell r="P967">
            <v>1.1000000000000001</v>
          </cell>
          <cell r="Q967">
            <v>1.1000000000000001</v>
          </cell>
          <cell r="R967">
            <v>1.1000000000000001</v>
          </cell>
          <cell r="S967">
            <v>1.1000000000000001</v>
          </cell>
          <cell r="T967">
            <v>3.3000000000000003</v>
          </cell>
          <cell r="U967">
            <v>3.3000000000000003</v>
          </cell>
          <cell r="V967">
            <v>3.3000000000000003</v>
          </cell>
          <cell r="W967">
            <v>3.3000000000000003</v>
          </cell>
          <cell r="X967">
            <v>13.199999999999998</v>
          </cell>
        </row>
        <row r="968">
          <cell r="B968">
            <v>579</v>
          </cell>
          <cell r="C968">
            <v>27</v>
          </cell>
          <cell r="D968" t="str">
            <v>Непромышленные потребители НН</v>
          </cell>
          <cell r="E968">
            <v>0</v>
          </cell>
          <cell r="F968">
            <v>0</v>
          </cell>
          <cell r="G968">
            <v>0</v>
          </cell>
          <cell r="H968">
            <v>1.1000000000000001</v>
          </cell>
          <cell r="I968">
            <v>1.1000000000000001</v>
          </cell>
          <cell r="J968">
            <v>1.1000000000000001</v>
          </cell>
          <cell r="K968">
            <v>1.1000000000000001</v>
          </cell>
          <cell r="L968">
            <v>1.1000000000000001</v>
          </cell>
          <cell r="M968">
            <v>1.1000000000000001</v>
          </cell>
          <cell r="N968">
            <v>1.1000000000000001</v>
          </cell>
          <cell r="O968">
            <v>1.1000000000000001</v>
          </cell>
          <cell r="P968">
            <v>1.1000000000000001</v>
          </cell>
          <cell r="Q968">
            <v>1.1000000000000001</v>
          </cell>
          <cell r="R968">
            <v>1.1000000000000001</v>
          </cell>
          <cell r="S968">
            <v>1.1000000000000001</v>
          </cell>
          <cell r="T968">
            <v>0</v>
          </cell>
          <cell r="U968">
            <v>0</v>
          </cell>
          <cell r="V968">
            <v>0</v>
          </cell>
          <cell r="W968">
            <v>0</v>
          </cell>
          <cell r="X968">
            <v>0</v>
          </cell>
        </row>
        <row r="969">
          <cell r="B969">
            <v>580</v>
          </cell>
          <cell r="C969">
            <v>27</v>
          </cell>
          <cell r="D969" t="str">
            <v>Непромышленные потребители НН</v>
          </cell>
          <cell r="E969">
            <v>0</v>
          </cell>
          <cell r="F969">
            <v>0</v>
          </cell>
          <cell r="G969">
            <v>0</v>
          </cell>
          <cell r="H969">
            <v>1.1000000000000001</v>
          </cell>
          <cell r="I969">
            <v>1.1000000000000001</v>
          </cell>
          <cell r="J969">
            <v>1.1000000000000001</v>
          </cell>
          <cell r="K969">
            <v>1.1000000000000001</v>
          </cell>
          <cell r="L969">
            <v>1.1000000000000001</v>
          </cell>
          <cell r="M969">
            <v>1.1000000000000001</v>
          </cell>
          <cell r="N969">
            <v>1.1000000000000001</v>
          </cell>
          <cell r="O969">
            <v>1.1000000000000001</v>
          </cell>
          <cell r="P969">
            <v>1.1000000000000001</v>
          </cell>
          <cell r="Q969">
            <v>1.1000000000000001</v>
          </cell>
          <cell r="R969">
            <v>1.1000000000000001</v>
          </cell>
          <cell r="S969">
            <v>1.1000000000000001</v>
          </cell>
          <cell r="T969">
            <v>3.3000000000000003</v>
          </cell>
          <cell r="U969">
            <v>3.3000000000000003</v>
          </cell>
          <cell r="V969">
            <v>3.3000000000000003</v>
          </cell>
          <cell r="W969">
            <v>3.3000000000000003</v>
          </cell>
          <cell r="X969">
            <v>13.199999999999998</v>
          </cell>
        </row>
        <row r="970">
          <cell r="B970">
            <v>0</v>
          </cell>
          <cell r="C970">
            <v>26</v>
          </cell>
          <cell r="D970" t="str">
            <v>ИП Астафьев Н.М.</v>
          </cell>
          <cell r="E970">
            <v>1004</v>
          </cell>
          <cell r="F970">
            <v>0</v>
          </cell>
          <cell r="G970">
            <v>0</v>
          </cell>
          <cell r="H970">
            <v>1.2</v>
          </cell>
          <cell r="I970">
            <v>1.2</v>
          </cell>
          <cell r="J970">
            <v>1.2</v>
          </cell>
          <cell r="K970">
            <v>1.2</v>
          </cell>
          <cell r="L970">
            <v>1.2</v>
          </cell>
          <cell r="M970">
            <v>0.9</v>
          </cell>
          <cell r="N970">
            <v>0.9</v>
          </cell>
          <cell r="O970">
            <v>0.9</v>
          </cell>
          <cell r="P970">
            <v>0.9</v>
          </cell>
          <cell r="Q970">
            <v>1.2</v>
          </cell>
          <cell r="R970">
            <v>1.2</v>
          </cell>
          <cell r="S970">
            <v>1.2</v>
          </cell>
          <cell r="T970">
            <v>3.5999999999999996</v>
          </cell>
          <cell r="U970">
            <v>3.3</v>
          </cell>
          <cell r="V970">
            <v>2.7</v>
          </cell>
          <cell r="W970">
            <v>3.5999999999999996</v>
          </cell>
          <cell r="X970">
            <v>13.2</v>
          </cell>
        </row>
        <row r="971">
          <cell r="B971">
            <v>580</v>
          </cell>
          <cell r="C971">
            <v>11</v>
          </cell>
          <cell r="D971" t="str">
            <v>Пром. до 750 кВА   ВН</v>
          </cell>
          <cell r="E971">
            <v>0</v>
          </cell>
          <cell r="F971">
            <v>0</v>
          </cell>
          <cell r="G971">
            <v>0</v>
          </cell>
          <cell r="H971">
            <v>1.2</v>
          </cell>
          <cell r="I971">
            <v>1.2</v>
          </cell>
          <cell r="J971">
            <v>1.2</v>
          </cell>
          <cell r="K971">
            <v>1.2</v>
          </cell>
          <cell r="L971">
            <v>1.2</v>
          </cell>
          <cell r="M971">
            <v>0.9</v>
          </cell>
          <cell r="N971">
            <v>0.9</v>
          </cell>
          <cell r="O971">
            <v>0.9</v>
          </cell>
          <cell r="P971">
            <v>0.9</v>
          </cell>
          <cell r="Q971">
            <v>1.2</v>
          </cell>
          <cell r="R971">
            <v>1.2</v>
          </cell>
          <cell r="S971">
            <v>1.2</v>
          </cell>
          <cell r="T971">
            <v>0</v>
          </cell>
          <cell r="U971">
            <v>0</v>
          </cell>
          <cell r="V971">
            <v>0</v>
          </cell>
          <cell r="W971">
            <v>0</v>
          </cell>
          <cell r="X971">
            <v>0</v>
          </cell>
        </row>
        <row r="972">
          <cell r="B972">
            <v>581</v>
          </cell>
          <cell r="C972">
            <v>11</v>
          </cell>
          <cell r="D972" t="str">
            <v>Пром. до 750 кВА   ВН</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cell r="T972">
            <v>0</v>
          </cell>
          <cell r="U972">
            <v>0</v>
          </cell>
          <cell r="V972">
            <v>0</v>
          </cell>
          <cell r="W972">
            <v>0</v>
          </cell>
          <cell r="X972">
            <v>0</v>
          </cell>
        </row>
        <row r="973">
          <cell r="B973">
            <v>0</v>
          </cell>
          <cell r="C973">
            <v>26</v>
          </cell>
          <cell r="D973" t="str">
            <v>ИП Мамедов Я.М.о.</v>
          </cell>
          <cell r="E973">
            <v>1007</v>
          </cell>
          <cell r="F973">
            <v>1004</v>
          </cell>
          <cell r="G973">
            <v>1012</v>
          </cell>
          <cell r="H973">
            <v>9</v>
          </cell>
          <cell r="I973">
            <v>8.6999999999999993</v>
          </cell>
          <cell r="J973">
            <v>8.5</v>
          </cell>
          <cell r="K973">
            <v>8</v>
          </cell>
          <cell r="L973">
            <v>7.5</v>
          </cell>
          <cell r="M973">
            <v>7.5</v>
          </cell>
          <cell r="N973">
            <v>7</v>
          </cell>
          <cell r="O973">
            <v>7.5</v>
          </cell>
          <cell r="P973">
            <v>7.5</v>
          </cell>
          <cell r="Q973">
            <v>8</v>
          </cell>
          <cell r="R973">
            <v>8.6999999999999993</v>
          </cell>
          <cell r="S973">
            <v>9</v>
          </cell>
          <cell r="T973">
            <v>26.2</v>
          </cell>
          <cell r="U973">
            <v>23</v>
          </cell>
          <cell r="V973">
            <v>22</v>
          </cell>
          <cell r="W973">
            <v>25.7</v>
          </cell>
          <cell r="X973">
            <v>96.9</v>
          </cell>
        </row>
        <row r="974">
          <cell r="B974">
            <v>581</v>
          </cell>
          <cell r="C974">
            <v>27</v>
          </cell>
          <cell r="D974" t="str">
            <v>Непромышленные потребители НН</v>
          </cell>
          <cell r="E974">
            <v>1007</v>
          </cell>
          <cell r="F974">
            <v>1004</v>
          </cell>
          <cell r="G974">
            <v>1001</v>
          </cell>
          <cell r="H974">
            <v>6</v>
          </cell>
          <cell r="I974">
            <v>6</v>
          </cell>
          <cell r="J974">
            <v>6</v>
          </cell>
          <cell r="K974">
            <v>6</v>
          </cell>
          <cell r="L974">
            <v>6</v>
          </cell>
          <cell r="M974">
            <v>6</v>
          </cell>
          <cell r="N974">
            <v>6</v>
          </cell>
          <cell r="O974">
            <v>6</v>
          </cell>
          <cell r="P974">
            <v>6</v>
          </cell>
          <cell r="Q974">
            <v>6</v>
          </cell>
          <cell r="R974">
            <v>6</v>
          </cell>
          <cell r="S974">
            <v>6</v>
          </cell>
          <cell r="T974">
            <v>18</v>
          </cell>
          <cell r="U974">
            <v>18</v>
          </cell>
          <cell r="V974">
            <v>18</v>
          </cell>
          <cell r="W974">
            <v>18</v>
          </cell>
          <cell r="X974">
            <v>72</v>
          </cell>
        </row>
        <row r="975">
          <cell r="C975">
            <v>27</v>
          </cell>
          <cell r="D975" t="str">
            <v>Непромышленные потребители НН</v>
          </cell>
          <cell r="E975">
            <v>1007</v>
          </cell>
          <cell r="F975">
            <v>1004</v>
          </cell>
          <cell r="G975">
            <v>1001</v>
          </cell>
          <cell r="H975">
            <v>6</v>
          </cell>
          <cell r="I975">
            <v>6</v>
          </cell>
          <cell r="J975">
            <v>6</v>
          </cell>
          <cell r="K975">
            <v>6</v>
          </cell>
          <cell r="L975">
            <v>6</v>
          </cell>
          <cell r="M975">
            <v>6</v>
          </cell>
          <cell r="N975">
            <v>6</v>
          </cell>
          <cell r="O975">
            <v>6</v>
          </cell>
          <cell r="P975">
            <v>6</v>
          </cell>
          <cell r="Q975">
            <v>6</v>
          </cell>
          <cell r="R975">
            <v>6</v>
          </cell>
          <cell r="S975">
            <v>6</v>
          </cell>
          <cell r="T975">
            <v>18</v>
          </cell>
          <cell r="U975">
            <v>18</v>
          </cell>
          <cell r="V975">
            <v>18</v>
          </cell>
          <cell r="W975">
            <v>18</v>
          </cell>
          <cell r="X975">
            <v>72</v>
          </cell>
        </row>
        <row r="976">
          <cell r="B976">
            <v>582</v>
          </cell>
          <cell r="C976">
            <v>28</v>
          </cell>
          <cell r="D976" t="str">
            <v>Непромышленные потребители НН</v>
          </cell>
          <cell r="E976">
            <v>1004</v>
          </cell>
          <cell r="F976">
            <v>0</v>
          </cell>
          <cell r="G976">
            <v>0</v>
          </cell>
          <cell r="H976">
            <v>3</v>
          </cell>
          <cell r="I976">
            <v>2.7</v>
          </cell>
          <cell r="J976">
            <v>2.5</v>
          </cell>
          <cell r="K976">
            <v>2</v>
          </cell>
          <cell r="L976">
            <v>1.5</v>
          </cell>
          <cell r="M976">
            <v>1.5</v>
          </cell>
          <cell r="N976">
            <v>1</v>
          </cell>
          <cell r="O976">
            <v>1.5</v>
          </cell>
          <cell r="P976">
            <v>1.5</v>
          </cell>
          <cell r="Q976">
            <v>2</v>
          </cell>
          <cell r="R976">
            <v>2.7</v>
          </cell>
          <cell r="S976">
            <v>3</v>
          </cell>
          <cell r="T976">
            <v>0</v>
          </cell>
          <cell r="U976">
            <v>0</v>
          </cell>
          <cell r="V976">
            <v>0</v>
          </cell>
          <cell r="W976">
            <v>0</v>
          </cell>
          <cell r="X976">
            <v>0</v>
          </cell>
        </row>
        <row r="977">
          <cell r="B977">
            <v>0</v>
          </cell>
          <cell r="C977">
            <v>26</v>
          </cell>
          <cell r="D977" t="str">
            <v>ИП Худайбердин М.М.</v>
          </cell>
          <cell r="E977">
            <v>0</v>
          </cell>
          <cell r="F977">
            <v>0</v>
          </cell>
          <cell r="G977">
            <v>0</v>
          </cell>
          <cell r="H977">
            <v>1.5</v>
          </cell>
          <cell r="I977">
            <v>0.5</v>
          </cell>
          <cell r="J977">
            <v>0.5</v>
          </cell>
          <cell r="K977">
            <v>0.5</v>
          </cell>
          <cell r="L977">
            <v>0.5</v>
          </cell>
          <cell r="M977">
            <v>0.5</v>
          </cell>
          <cell r="N977">
            <v>0.5</v>
          </cell>
          <cell r="O977">
            <v>1</v>
          </cell>
          <cell r="P977">
            <v>1</v>
          </cell>
          <cell r="Q977">
            <v>1.5</v>
          </cell>
          <cell r="R977">
            <v>1.5</v>
          </cell>
          <cell r="S977">
            <v>1.5</v>
          </cell>
          <cell r="T977">
            <v>2.5</v>
          </cell>
          <cell r="U977">
            <v>1.5</v>
          </cell>
          <cell r="V977">
            <v>2.5</v>
          </cell>
          <cell r="W977">
            <v>4.5</v>
          </cell>
          <cell r="X977">
            <v>11</v>
          </cell>
        </row>
        <row r="978">
          <cell r="B978">
            <v>582</v>
          </cell>
          <cell r="C978">
            <v>26</v>
          </cell>
          <cell r="D978" t="str">
            <v>Непромышленные потребители НН</v>
          </cell>
          <cell r="E978">
            <v>1008</v>
          </cell>
          <cell r="F978">
            <v>0</v>
          </cell>
          <cell r="G978">
            <v>0</v>
          </cell>
          <cell r="H978">
            <v>1.5</v>
          </cell>
          <cell r="I978">
            <v>0.5</v>
          </cell>
          <cell r="J978">
            <v>0.5</v>
          </cell>
          <cell r="K978">
            <v>0.5</v>
          </cell>
          <cell r="L978">
            <v>0.5</v>
          </cell>
          <cell r="M978">
            <v>0.5</v>
          </cell>
          <cell r="N978">
            <v>0.5</v>
          </cell>
          <cell r="O978">
            <v>1</v>
          </cell>
          <cell r="P978">
            <v>1</v>
          </cell>
          <cell r="Q978">
            <v>1.5</v>
          </cell>
          <cell r="R978">
            <v>1.5</v>
          </cell>
          <cell r="S978">
            <v>1.5</v>
          </cell>
          <cell r="T978">
            <v>2.5</v>
          </cell>
          <cell r="U978">
            <v>1.5</v>
          </cell>
          <cell r="V978">
            <v>2.5</v>
          </cell>
          <cell r="W978">
            <v>4.5</v>
          </cell>
          <cell r="X978">
            <v>11</v>
          </cell>
        </row>
        <row r="979">
          <cell r="B979">
            <v>583</v>
          </cell>
          <cell r="C979">
            <v>26</v>
          </cell>
          <cell r="D979" t="str">
            <v>Непромышленные потребители НН</v>
          </cell>
          <cell r="E979">
            <v>1008</v>
          </cell>
          <cell r="F979">
            <v>0</v>
          </cell>
          <cell r="G979">
            <v>0</v>
          </cell>
          <cell r="H979">
            <v>1.5</v>
          </cell>
          <cell r="I979">
            <v>0.5</v>
          </cell>
          <cell r="J979">
            <v>0.5</v>
          </cell>
          <cell r="K979">
            <v>0.5</v>
          </cell>
          <cell r="L979">
            <v>0.5</v>
          </cell>
          <cell r="M979">
            <v>0.5</v>
          </cell>
          <cell r="N979">
            <v>0.5</v>
          </cell>
          <cell r="O979">
            <v>1</v>
          </cell>
          <cell r="P979">
            <v>1</v>
          </cell>
          <cell r="Q979">
            <v>1.5</v>
          </cell>
          <cell r="R979">
            <v>1.5</v>
          </cell>
          <cell r="S979">
            <v>1.5</v>
          </cell>
          <cell r="T979">
            <v>0</v>
          </cell>
          <cell r="U979">
            <v>0</v>
          </cell>
          <cell r="V979">
            <v>0</v>
          </cell>
          <cell r="W979">
            <v>0</v>
          </cell>
          <cell r="X979">
            <v>0</v>
          </cell>
        </row>
        <row r="980">
          <cell r="B980">
            <v>0</v>
          </cell>
          <cell r="C980">
            <v>12</v>
          </cell>
          <cell r="D980" t="str">
            <v>ИП Асадов А.Д.о.</v>
          </cell>
          <cell r="E980">
            <v>0</v>
          </cell>
          <cell r="F980">
            <v>0</v>
          </cell>
          <cell r="G980">
            <v>0</v>
          </cell>
          <cell r="H980">
            <v>10.5</v>
          </cell>
          <cell r="I980">
            <v>8.3000000000000007</v>
          </cell>
          <cell r="J980">
            <v>8</v>
          </cell>
          <cell r="K980">
            <v>7</v>
          </cell>
          <cell r="L980">
            <v>5.0999999999999996</v>
          </cell>
          <cell r="M980">
            <v>4</v>
          </cell>
          <cell r="N980">
            <v>3</v>
          </cell>
          <cell r="O980">
            <v>4.0999999999999996</v>
          </cell>
          <cell r="P980">
            <v>5.2</v>
          </cell>
          <cell r="Q980">
            <v>6.3</v>
          </cell>
          <cell r="R980">
            <v>7.5</v>
          </cell>
          <cell r="S980">
            <v>8.5</v>
          </cell>
          <cell r="T980">
            <v>26.8</v>
          </cell>
          <cell r="U980">
            <v>16.100000000000001</v>
          </cell>
          <cell r="V980">
            <v>12.3</v>
          </cell>
          <cell r="W980">
            <v>22.3</v>
          </cell>
          <cell r="X980">
            <v>77.5</v>
          </cell>
        </row>
        <row r="981">
          <cell r="B981">
            <v>583</v>
          </cell>
          <cell r="C981">
            <v>23</v>
          </cell>
          <cell r="D981" t="str">
            <v>Непромышленные потребители СН2</v>
          </cell>
          <cell r="E981">
            <v>1007</v>
          </cell>
          <cell r="F981">
            <v>0</v>
          </cell>
          <cell r="G981">
            <v>0</v>
          </cell>
          <cell r="H981">
            <v>1.5</v>
          </cell>
          <cell r="I981">
            <v>1</v>
          </cell>
          <cell r="J981">
            <v>1</v>
          </cell>
          <cell r="K981">
            <v>1</v>
          </cell>
          <cell r="L981">
            <v>0.8</v>
          </cell>
          <cell r="M981">
            <v>0.5</v>
          </cell>
          <cell r="N981">
            <v>0.5</v>
          </cell>
          <cell r="O981">
            <v>0.6</v>
          </cell>
          <cell r="P981">
            <v>0.7</v>
          </cell>
          <cell r="Q981">
            <v>0.8</v>
          </cell>
          <cell r="R981">
            <v>1</v>
          </cell>
          <cell r="S981">
            <v>1</v>
          </cell>
          <cell r="T981">
            <v>3.5</v>
          </cell>
          <cell r="U981">
            <v>2.2999999999999998</v>
          </cell>
          <cell r="V981">
            <v>1.8</v>
          </cell>
          <cell r="W981">
            <v>2.8</v>
          </cell>
          <cell r="X981">
            <v>10.4</v>
          </cell>
        </row>
        <row r="982">
          <cell r="B982">
            <v>579</v>
          </cell>
          <cell r="C982">
            <v>23</v>
          </cell>
          <cell r="D982" t="str">
            <v>Непромышленные потребители СН2</v>
          </cell>
          <cell r="E982">
            <v>1007</v>
          </cell>
          <cell r="F982">
            <v>0</v>
          </cell>
          <cell r="G982">
            <v>0</v>
          </cell>
          <cell r="H982">
            <v>1.5</v>
          </cell>
          <cell r="I982">
            <v>1</v>
          </cell>
          <cell r="J982">
            <v>1</v>
          </cell>
          <cell r="K982">
            <v>1</v>
          </cell>
          <cell r="L982">
            <v>0.8</v>
          </cell>
          <cell r="M982">
            <v>0.5</v>
          </cell>
          <cell r="N982">
            <v>0.5</v>
          </cell>
          <cell r="O982">
            <v>0.6</v>
          </cell>
          <cell r="P982">
            <v>0.7</v>
          </cell>
          <cell r="Q982">
            <v>0.8</v>
          </cell>
          <cell r="R982">
            <v>1</v>
          </cell>
          <cell r="S982">
            <v>1</v>
          </cell>
          <cell r="T982">
            <v>3.5</v>
          </cell>
          <cell r="U982">
            <v>2.2999999999999998</v>
          </cell>
          <cell r="V982">
            <v>1.8</v>
          </cell>
          <cell r="W982">
            <v>2.8</v>
          </cell>
          <cell r="X982">
            <v>10.4</v>
          </cell>
        </row>
        <row r="983">
          <cell r="B983">
            <v>584</v>
          </cell>
          <cell r="C983">
            <v>26</v>
          </cell>
          <cell r="D983" t="str">
            <v>Непромышленные потребители НН</v>
          </cell>
          <cell r="E983">
            <v>1004</v>
          </cell>
          <cell r="F983">
            <v>0</v>
          </cell>
          <cell r="G983">
            <v>0</v>
          </cell>
          <cell r="H983">
            <v>4.5</v>
          </cell>
          <cell r="I983">
            <v>3.8</v>
          </cell>
          <cell r="J983">
            <v>3.5</v>
          </cell>
          <cell r="K983">
            <v>3</v>
          </cell>
          <cell r="L983">
            <v>2</v>
          </cell>
          <cell r="M983">
            <v>1.5</v>
          </cell>
          <cell r="N983">
            <v>1</v>
          </cell>
          <cell r="O983">
            <v>2</v>
          </cell>
          <cell r="P983">
            <v>2.5</v>
          </cell>
          <cell r="Q983">
            <v>3</v>
          </cell>
          <cell r="R983">
            <v>3.5</v>
          </cell>
          <cell r="S983">
            <v>4</v>
          </cell>
          <cell r="T983">
            <v>11.8</v>
          </cell>
          <cell r="U983">
            <v>6.5</v>
          </cell>
          <cell r="V983">
            <v>5.5</v>
          </cell>
          <cell r="W983">
            <v>10.5</v>
          </cell>
          <cell r="X983">
            <v>34.299999999999997</v>
          </cell>
        </row>
        <row r="984">
          <cell r="B984">
            <v>0</v>
          </cell>
          <cell r="C984">
            <v>27</v>
          </cell>
          <cell r="D984" t="str">
            <v>ИП Рзаев Н.И.о.</v>
          </cell>
          <cell r="E984">
            <v>1004</v>
          </cell>
          <cell r="F984">
            <v>1001</v>
          </cell>
          <cell r="G984">
            <v>0</v>
          </cell>
          <cell r="H984">
            <v>0.5</v>
          </cell>
          <cell r="I984">
            <v>0.5</v>
          </cell>
          <cell r="J984">
            <v>0.5</v>
          </cell>
          <cell r="K984">
            <v>0.5</v>
          </cell>
          <cell r="L984">
            <v>0.3</v>
          </cell>
          <cell r="M984">
            <v>0.3</v>
          </cell>
          <cell r="N984">
            <v>0.3</v>
          </cell>
          <cell r="O984">
            <v>0.3</v>
          </cell>
          <cell r="P984">
            <v>0.5</v>
          </cell>
          <cell r="Q984">
            <v>0.5</v>
          </cell>
          <cell r="R984">
            <v>0.5</v>
          </cell>
          <cell r="S984">
            <v>0.5</v>
          </cell>
          <cell r="T984">
            <v>1.5</v>
          </cell>
          <cell r="U984">
            <v>1.1000000000000001</v>
          </cell>
          <cell r="V984">
            <v>1.1000000000000001</v>
          </cell>
          <cell r="W984">
            <v>1.5</v>
          </cell>
          <cell r="X984">
            <v>5.1999999999999993</v>
          </cell>
        </row>
        <row r="985">
          <cell r="B985">
            <v>584</v>
          </cell>
          <cell r="C985">
            <v>11</v>
          </cell>
          <cell r="D985" t="str">
            <v>Пром. до 750 кВА   ВН</v>
          </cell>
          <cell r="E985">
            <v>0</v>
          </cell>
          <cell r="F985">
            <v>0</v>
          </cell>
          <cell r="G985">
            <v>0</v>
          </cell>
          <cell r="H985">
            <v>0.5</v>
          </cell>
          <cell r="I985">
            <v>0.5</v>
          </cell>
          <cell r="J985">
            <v>0.5</v>
          </cell>
          <cell r="K985">
            <v>0.5</v>
          </cell>
          <cell r="L985">
            <v>0.3</v>
          </cell>
          <cell r="M985">
            <v>0.3</v>
          </cell>
          <cell r="N985">
            <v>0.3</v>
          </cell>
          <cell r="O985">
            <v>0.3</v>
          </cell>
          <cell r="P985">
            <v>0.5</v>
          </cell>
          <cell r="Q985">
            <v>0.5</v>
          </cell>
          <cell r="R985">
            <v>0.5</v>
          </cell>
          <cell r="S985">
            <v>0.5</v>
          </cell>
          <cell r="T985">
            <v>0</v>
          </cell>
          <cell r="U985">
            <v>0</v>
          </cell>
          <cell r="V985">
            <v>0</v>
          </cell>
          <cell r="W985">
            <v>0</v>
          </cell>
          <cell r="X985">
            <v>0</v>
          </cell>
        </row>
        <row r="986">
          <cell r="B986">
            <v>585</v>
          </cell>
          <cell r="C986">
            <v>11</v>
          </cell>
          <cell r="D986" t="str">
            <v>Пром. до 750 кВА   ВН</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cell r="T986">
            <v>0</v>
          </cell>
          <cell r="U986">
            <v>0</v>
          </cell>
          <cell r="V986">
            <v>0</v>
          </cell>
          <cell r="W986">
            <v>0</v>
          </cell>
          <cell r="X986">
            <v>0</v>
          </cell>
        </row>
        <row r="987">
          <cell r="B987">
            <v>0</v>
          </cell>
          <cell r="C987">
            <v>26</v>
          </cell>
          <cell r="D987" t="str">
            <v>ИП Ахтичанова З.Р.</v>
          </cell>
          <cell r="E987">
            <v>1007</v>
          </cell>
          <cell r="F987">
            <v>1012</v>
          </cell>
          <cell r="G987">
            <v>0</v>
          </cell>
          <cell r="H987">
            <v>1.17</v>
          </cell>
          <cell r="I987">
            <v>1.17</v>
          </cell>
          <cell r="J987">
            <v>1.17</v>
          </cell>
          <cell r="K987">
            <v>1.17</v>
          </cell>
          <cell r="L987">
            <v>1.17</v>
          </cell>
          <cell r="M987">
            <v>0.91</v>
          </cell>
          <cell r="N987">
            <v>0.91</v>
          </cell>
          <cell r="O987">
            <v>0.91</v>
          </cell>
          <cell r="P987">
            <v>1.17</v>
          </cell>
          <cell r="Q987">
            <v>1.17</v>
          </cell>
          <cell r="R987">
            <v>1.17</v>
          </cell>
          <cell r="S987">
            <v>1.17</v>
          </cell>
          <cell r="T987">
            <v>3.51</v>
          </cell>
          <cell r="U987">
            <v>3.25</v>
          </cell>
          <cell r="V987">
            <v>2.99</v>
          </cell>
          <cell r="W987">
            <v>3.51</v>
          </cell>
          <cell r="X987">
            <v>13.26</v>
          </cell>
        </row>
        <row r="988">
          <cell r="B988">
            <v>585</v>
          </cell>
          <cell r="C988">
            <v>11</v>
          </cell>
          <cell r="D988" t="str">
            <v>Пром. до 750 кВА   ВН</v>
          </cell>
          <cell r="E988">
            <v>0</v>
          </cell>
          <cell r="F988">
            <v>0</v>
          </cell>
          <cell r="G988">
            <v>0</v>
          </cell>
          <cell r="H988">
            <v>1.17</v>
          </cell>
          <cell r="I988">
            <v>1.17</v>
          </cell>
          <cell r="J988">
            <v>1.17</v>
          </cell>
          <cell r="K988">
            <v>1.17</v>
          </cell>
          <cell r="L988">
            <v>1.17</v>
          </cell>
          <cell r="M988">
            <v>0.91</v>
          </cell>
          <cell r="N988">
            <v>0.91</v>
          </cell>
          <cell r="O988">
            <v>0.91</v>
          </cell>
          <cell r="P988">
            <v>1.17</v>
          </cell>
          <cell r="Q988">
            <v>1.17</v>
          </cell>
          <cell r="R988">
            <v>1.17</v>
          </cell>
          <cell r="S988">
            <v>1.17</v>
          </cell>
          <cell r="T988">
            <v>0</v>
          </cell>
          <cell r="U988">
            <v>0</v>
          </cell>
          <cell r="V988">
            <v>0</v>
          </cell>
          <cell r="W988">
            <v>0</v>
          </cell>
          <cell r="X988">
            <v>0</v>
          </cell>
        </row>
        <row r="989">
          <cell r="B989">
            <v>586</v>
          </cell>
          <cell r="C989">
            <v>11</v>
          </cell>
          <cell r="D989" t="str">
            <v>Пром. до 750 кВА   ВН</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cell r="T989">
            <v>0</v>
          </cell>
          <cell r="U989">
            <v>0</v>
          </cell>
          <cell r="V989">
            <v>0</v>
          </cell>
          <cell r="W989">
            <v>0</v>
          </cell>
          <cell r="X989">
            <v>0</v>
          </cell>
        </row>
        <row r="990">
          <cell r="B990">
            <v>0</v>
          </cell>
          <cell r="C990">
            <v>26</v>
          </cell>
          <cell r="D990" t="str">
            <v>ИП Коняшина Н. И.</v>
          </cell>
          <cell r="E990">
            <v>1004</v>
          </cell>
          <cell r="F990">
            <v>1012</v>
          </cell>
          <cell r="G990">
            <v>0</v>
          </cell>
          <cell r="H990">
            <v>1.6</v>
          </cell>
          <cell r="I990">
            <v>1.6</v>
          </cell>
          <cell r="J990">
            <v>1.6</v>
          </cell>
          <cell r="K990">
            <v>1.2</v>
          </cell>
          <cell r="L990">
            <v>1.2</v>
          </cell>
          <cell r="M990">
            <v>0.9</v>
          </cell>
          <cell r="N990">
            <v>0.9</v>
          </cell>
          <cell r="O990">
            <v>0.9</v>
          </cell>
          <cell r="P990">
            <v>1</v>
          </cell>
          <cell r="Q990">
            <v>1.2</v>
          </cell>
          <cell r="R990">
            <v>1.2</v>
          </cell>
          <cell r="S990">
            <v>1.2</v>
          </cell>
          <cell r="T990">
            <v>4.8000000000000007</v>
          </cell>
          <cell r="U990">
            <v>3.3</v>
          </cell>
          <cell r="V990">
            <v>2.8</v>
          </cell>
          <cell r="W990">
            <v>3.5999999999999996</v>
          </cell>
          <cell r="X990">
            <v>14.5</v>
          </cell>
        </row>
        <row r="991">
          <cell r="B991">
            <v>586</v>
          </cell>
          <cell r="C991">
            <v>26</v>
          </cell>
          <cell r="D991" t="str">
            <v>Непромышленные потребители НН</v>
          </cell>
          <cell r="E991">
            <v>1004</v>
          </cell>
          <cell r="F991">
            <v>1012</v>
          </cell>
          <cell r="G991">
            <v>0</v>
          </cell>
          <cell r="H991">
            <v>1.6</v>
          </cell>
          <cell r="I991">
            <v>1.6</v>
          </cell>
          <cell r="J991">
            <v>1.6</v>
          </cell>
          <cell r="K991">
            <v>1.2</v>
          </cell>
          <cell r="L991">
            <v>1.2</v>
          </cell>
          <cell r="M991">
            <v>0.9</v>
          </cell>
          <cell r="N991">
            <v>0.9</v>
          </cell>
          <cell r="O991">
            <v>0.9</v>
          </cell>
          <cell r="P991">
            <v>1</v>
          </cell>
          <cell r="Q991">
            <v>1.2</v>
          </cell>
          <cell r="R991">
            <v>1.2</v>
          </cell>
          <cell r="S991">
            <v>1.2</v>
          </cell>
          <cell r="T991">
            <v>4.8000000000000007</v>
          </cell>
          <cell r="U991">
            <v>3.3</v>
          </cell>
          <cell r="V991">
            <v>2.8</v>
          </cell>
          <cell r="W991">
            <v>3.5999999999999996</v>
          </cell>
          <cell r="X991">
            <v>14.5</v>
          </cell>
        </row>
        <row r="992">
          <cell r="B992">
            <v>587</v>
          </cell>
          <cell r="C992">
            <v>26</v>
          </cell>
          <cell r="D992" t="str">
            <v>Непромышленные потребители НН</v>
          </cell>
          <cell r="E992">
            <v>1004</v>
          </cell>
          <cell r="F992">
            <v>1012</v>
          </cell>
          <cell r="G992">
            <v>0</v>
          </cell>
          <cell r="H992">
            <v>1.6</v>
          </cell>
          <cell r="I992">
            <v>1.6</v>
          </cell>
          <cell r="J992">
            <v>1.6</v>
          </cell>
          <cell r="K992">
            <v>1.2</v>
          </cell>
          <cell r="L992">
            <v>1.2</v>
          </cell>
          <cell r="M992">
            <v>0.9</v>
          </cell>
          <cell r="N992">
            <v>0.9</v>
          </cell>
          <cell r="O992">
            <v>0.9</v>
          </cell>
          <cell r="P992">
            <v>1</v>
          </cell>
          <cell r="Q992">
            <v>1.2</v>
          </cell>
          <cell r="R992">
            <v>1.2</v>
          </cell>
          <cell r="S992">
            <v>1.2</v>
          </cell>
          <cell r="T992">
            <v>1</v>
          </cell>
          <cell r="U992">
            <v>1</v>
          </cell>
          <cell r="V992">
            <v>1</v>
          </cell>
          <cell r="W992">
            <v>1</v>
          </cell>
          <cell r="X992">
            <v>0</v>
          </cell>
        </row>
        <row r="993">
          <cell r="B993">
            <v>0</v>
          </cell>
          <cell r="C993">
            <v>27</v>
          </cell>
          <cell r="D993" t="str">
            <v>ИП Степанова Н. В.</v>
          </cell>
          <cell r="E993">
            <v>0</v>
          </cell>
          <cell r="F993">
            <v>0</v>
          </cell>
          <cell r="G993">
            <v>0</v>
          </cell>
          <cell r="H993">
            <v>0.8</v>
          </cell>
          <cell r="I993">
            <v>0.4</v>
          </cell>
          <cell r="J993">
            <v>0.5</v>
          </cell>
          <cell r="K993">
            <v>1</v>
          </cell>
          <cell r="L993">
            <v>0.7</v>
          </cell>
          <cell r="M993">
            <v>0.8</v>
          </cell>
          <cell r="N993">
            <v>0.7</v>
          </cell>
          <cell r="O993">
            <v>0.6</v>
          </cell>
          <cell r="P993">
            <v>0.8</v>
          </cell>
          <cell r="Q993">
            <v>0.7</v>
          </cell>
          <cell r="R993">
            <v>0.5</v>
          </cell>
          <cell r="S993">
            <v>0.8</v>
          </cell>
          <cell r="T993">
            <v>1.7000000000000002</v>
          </cell>
          <cell r="U993">
            <v>2.5</v>
          </cell>
          <cell r="V993">
            <v>2.0999999999999996</v>
          </cell>
          <cell r="W993">
            <v>2</v>
          </cell>
          <cell r="X993">
            <v>8.3000000000000007</v>
          </cell>
        </row>
        <row r="994">
          <cell r="B994">
            <v>587</v>
          </cell>
          <cell r="C994">
            <v>26</v>
          </cell>
          <cell r="D994" t="str">
            <v>Непромышленные потребители НН</v>
          </cell>
          <cell r="E994">
            <v>1007</v>
          </cell>
          <cell r="F994">
            <v>1012</v>
          </cell>
          <cell r="G994">
            <v>0</v>
          </cell>
          <cell r="H994">
            <v>0.8</v>
          </cell>
          <cell r="I994">
            <v>0.4</v>
          </cell>
          <cell r="J994">
            <v>0.5</v>
          </cell>
          <cell r="K994">
            <v>1</v>
          </cell>
          <cell r="L994">
            <v>0.7</v>
          </cell>
          <cell r="M994">
            <v>0.8</v>
          </cell>
          <cell r="N994">
            <v>0.7</v>
          </cell>
          <cell r="O994">
            <v>0.6</v>
          </cell>
          <cell r="P994">
            <v>0.8</v>
          </cell>
          <cell r="Q994">
            <v>0.7</v>
          </cell>
          <cell r="R994">
            <v>0.5</v>
          </cell>
          <cell r="S994">
            <v>0.8</v>
          </cell>
          <cell r="T994">
            <v>1.7000000000000002</v>
          </cell>
          <cell r="U994">
            <v>2.5</v>
          </cell>
          <cell r="V994">
            <v>2.0999999999999996</v>
          </cell>
          <cell r="W994">
            <v>2</v>
          </cell>
          <cell r="X994">
            <v>8.3000000000000007</v>
          </cell>
        </row>
        <row r="995">
          <cell r="B995">
            <v>588</v>
          </cell>
          <cell r="C995">
            <v>26</v>
          </cell>
          <cell r="D995" t="str">
            <v>Непромышленные потребители НН</v>
          </cell>
          <cell r="E995">
            <v>1007</v>
          </cell>
          <cell r="F995">
            <v>1012</v>
          </cell>
          <cell r="G995">
            <v>0</v>
          </cell>
          <cell r="H995">
            <v>0.8</v>
          </cell>
          <cell r="I995">
            <v>0.4</v>
          </cell>
          <cell r="J995">
            <v>0.5</v>
          </cell>
          <cell r="K995">
            <v>1</v>
          </cell>
          <cell r="L995">
            <v>0.7</v>
          </cell>
          <cell r="M995">
            <v>0.8</v>
          </cell>
          <cell r="N995">
            <v>0.7</v>
          </cell>
          <cell r="O995">
            <v>0.6</v>
          </cell>
          <cell r="P995">
            <v>0.8</v>
          </cell>
          <cell r="Q995">
            <v>0.7</v>
          </cell>
          <cell r="R995">
            <v>0.5</v>
          </cell>
          <cell r="S995">
            <v>0.8</v>
          </cell>
          <cell r="T995">
            <v>0</v>
          </cell>
          <cell r="U995">
            <v>0</v>
          </cell>
          <cell r="V995">
            <v>0</v>
          </cell>
          <cell r="W995">
            <v>0</v>
          </cell>
          <cell r="X995">
            <v>0</v>
          </cell>
        </row>
        <row r="996">
          <cell r="B996">
            <v>0</v>
          </cell>
          <cell r="C996">
            <v>12</v>
          </cell>
          <cell r="D996" t="str">
            <v>ИП Федюнькина М. А.</v>
          </cell>
          <cell r="E996">
            <v>0</v>
          </cell>
          <cell r="F996">
            <v>0</v>
          </cell>
          <cell r="G996">
            <v>0</v>
          </cell>
          <cell r="H996">
            <v>1.7</v>
          </cell>
          <cell r="I996">
            <v>1.3</v>
          </cell>
          <cell r="J996">
            <v>1.3</v>
          </cell>
          <cell r="K996">
            <v>0.9</v>
          </cell>
          <cell r="L996">
            <v>0.7</v>
          </cell>
          <cell r="M996">
            <v>0.4</v>
          </cell>
          <cell r="N996">
            <v>0.3</v>
          </cell>
          <cell r="O996">
            <v>0.4</v>
          </cell>
          <cell r="P996">
            <v>0.9</v>
          </cell>
          <cell r="Q996">
            <v>0.4</v>
          </cell>
          <cell r="R996">
            <v>0.7</v>
          </cell>
          <cell r="S996">
            <v>1</v>
          </cell>
          <cell r="T996">
            <v>4.3</v>
          </cell>
          <cell r="U996">
            <v>2</v>
          </cell>
          <cell r="V996">
            <v>1.6</v>
          </cell>
          <cell r="W996">
            <v>2.1</v>
          </cell>
          <cell r="X996">
            <v>10</v>
          </cell>
        </row>
        <row r="997">
          <cell r="B997">
            <v>588</v>
          </cell>
          <cell r="C997">
            <v>26</v>
          </cell>
          <cell r="D997" t="str">
            <v>Непромышленные потребители НН</v>
          </cell>
          <cell r="E997">
            <v>1007</v>
          </cell>
          <cell r="F997">
            <v>1012</v>
          </cell>
          <cell r="G997">
            <v>0</v>
          </cell>
          <cell r="H997">
            <v>1.7</v>
          </cell>
          <cell r="I997">
            <v>1.3</v>
          </cell>
          <cell r="J997">
            <v>1.3</v>
          </cell>
          <cell r="K997">
            <v>0.9</v>
          </cell>
          <cell r="L997">
            <v>0.7</v>
          </cell>
          <cell r="M997">
            <v>0.4</v>
          </cell>
          <cell r="N997">
            <v>0.3</v>
          </cell>
          <cell r="O997">
            <v>0.4</v>
          </cell>
          <cell r="P997">
            <v>0.9</v>
          </cell>
          <cell r="Q997">
            <v>0.4</v>
          </cell>
          <cell r="R997">
            <v>0.7</v>
          </cell>
          <cell r="S997">
            <v>1</v>
          </cell>
          <cell r="T997">
            <v>4.3</v>
          </cell>
          <cell r="U997">
            <v>2</v>
          </cell>
          <cell r="V997">
            <v>1.6</v>
          </cell>
          <cell r="W997">
            <v>2.1</v>
          </cell>
          <cell r="X997">
            <v>10</v>
          </cell>
        </row>
        <row r="998">
          <cell r="B998">
            <v>589</v>
          </cell>
          <cell r="C998">
            <v>26</v>
          </cell>
          <cell r="D998" t="str">
            <v>Непромышленные потребители НН</v>
          </cell>
          <cell r="E998">
            <v>1007</v>
          </cell>
          <cell r="F998">
            <v>1012</v>
          </cell>
          <cell r="G998">
            <v>0</v>
          </cell>
          <cell r="H998">
            <v>1.7</v>
          </cell>
          <cell r="I998">
            <v>1.3</v>
          </cell>
          <cell r="J998">
            <v>1.3</v>
          </cell>
          <cell r="K998">
            <v>0.9</v>
          </cell>
          <cell r="L998">
            <v>0.7</v>
          </cell>
          <cell r="M998">
            <v>0.4</v>
          </cell>
          <cell r="N998">
            <v>0.3</v>
          </cell>
          <cell r="O998">
            <v>0.4</v>
          </cell>
          <cell r="P998">
            <v>0.9</v>
          </cell>
          <cell r="Q998">
            <v>0.4</v>
          </cell>
          <cell r="R998">
            <v>0.7</v>
          </cell>
          <cell r="S998">
            <v>1</v>
          </cell>
          <cell r="T998">
            <v>0</v>
          </cell>
          <cell r="U998">
            <v>0</v>
          </cell>
          <cell r="V998">
            <v>0</v>
          </cell>
          <cell r="W998">
            <v>0</v>
          </cell>
          <cell r="X998">
            <v>0</v>
          </cell>
        </row>
        <row r="999">
          <cell r="B999">
            <v>0</v>
          </cell>
          <cell r="C999">
            <v>12</v>
          </cell>
          <cell r="D999" t="str">
            <v>ГСК "Западный"</v>
          </cell>
          <cell r="E999">
            <v>0</v>
          </cell>
          <cell r="F999">
            <v>0</v>
          </cell>
          <cell r="G999">
            <v>0</v>
          </cell>
          <cell r="H999">
            <v>5</v>
          </cell>
          <cell r="I999">
            <v>4.5</v>
          </cell>
          <cell r="J999">
            <v>4</v>
          </cell>
          <cell r="K999">
            <v>4.2</v>
          </cell>
          <cell r="L999">
            <v>3.5</v>
          </cell>
          <cell r="M999">
            <v>2</v>
          </cell>
          <cell r="N999">
            <v>2</v>
          </cell>
          <cell r="O999">
            <v>3</v>
          </cell>
          <cell r="P999">
            <v>4</v>
          </cell>
          <cell r="Q999">
            <v>4.5</v>
          </cell>
          <cell r="R999">
            <v>4.7</v>
          </cell>
          <cell r="S999">
            <v>5</v>
          </cell>
          <cell r="T999">
            <v>13.5</v>
          </cell>
          <cell r="U999">
            <v>9.6999999999999993</v>
          </cell>
          <cell r="V999">
            <v>9</v>
          </cell>
          <cell r="W999">
            <v>14.2</v>
          </cell>
          <cell r="X999">
            <v>46.400000000000006</v>
          </cell>
        </row>
        <row r="1000">
          <cell r="B1000">
            <v>589</v>
          </cell>
          <cell r="C1000">
            <v>135</v>
          </cell>
          <cell r="D1000" t="str">
            <v>Потреб. прирав. к населению (скидка 12% согл. решения РЭК № 200) СН2</v>
          </cell>
          <cell r="E1000">
            <v>1007</v>
          </cell>
          <cell r="F1000">
            <v>0</v>
          </cell>
          <cell r="G1000">
            <v>0</v>
          </cell>
          <cell r="H1000">
            <v>5</v>
          </cell>
          <cell r="I1000">
            <v>4.5</v>
          </cell>
          <cell r="J1000">
            <v>4</v>
          </cell>
          <cell r="K1000">
            <v>4.2</v>
          </cell>
          <cell r="L1000">
            <v>3.5</v>
          </cell>
          <cell r="M1000">
            <v>2</v>
          </cell>
          <cell r="N1000">
            <v>2</v>
          </cell>
          <cell r="O1000">
            <v>3</v>
          </cell>
          <cell r="P1000">
            <v>4</v>
          </cell>
          <cell r="Q1000">
            <v>4.5</v>
          </cell>
          <cell r="R1000">
            <v>4.7</v>
          </cell>
          <cell r="S1000">
            <v>5</v>
          </cell>
          <cell r="T1000">
            <v>13.5</v>
          </cell>
          <cell r="U1000">
            <v>9.6999999999999993</v>
          </cell>
          <cell r="V1000">
            <v>9</v>
          </cell>
          <cell r="W1000">
            <v>14.2</v>
          </cell>
          <cell r="X1000">
            <v>46.400000000000006</v>
          </cell>
        </row>
        <row r="1001">
          <cell r="B1001">
            <v>590</v>
          </cell>
          <cell r="C1001">
            <v>135</v>
          </cell>
          <cell r="D1001" t="str">
            <v>Потреб. прирав. к населению (скидка 12% согл. решения РЭК № 200) СН2</v>
          </cell>
          <cell r="E1001">
            <v>1007</v>
          </cell>
          <cell r="F1001">
            <v>0</v>
          </cell>
          <cell r="G1001">
            <v>0</v>
          </cell>
          <cell r="H1001">
            <v>5</v>
          </cell>
          <cell r="I1001">
            <v>4.5</v>
          </cell>
          <cell r="J1001">
            <v>4</v>
          </cell>
          <cell r="K1001">
            <v>4.2</v>
          </cell>
          <cell r="L1001">
            <v>3.5</v>
          </cell>
          <cell r="M1001">
            <v>2</v>
          </cell>
          <cell r="N1001">
            <v>2</v>
          </cell>
          <cell r="O1001">
            <v>3</v>
          </cell>
          <cell r="P1001">
            <v>4</v>
          </cell>
          <cell r="Q1001">
            <v>4.5</v>
          </cell>
          <cell r="R1001">
            <v>4.7</v>
          </cell>
          <cell r="S1001">
            <v>5</v>
          </cell>
          <cell r="T1001">
            <v>0</v>
          </cell>
          <cell r="U1001">
            <v>0</v>
          </cell>
          <cell r="V1001">
            <v>0</v>
          </cell>
          <cell r="W1001">
            <v>0</v>
          </cell>
          <cell r="X1001">
            <v>0</v>
          </cell>
        </row>
        <row r="1002">
          <cell r="B1002">
            <v>0</v>
          </cell>
          <cell r="C1002">
            <v>12</v>
          </cell>
          <cell r="D1002" t="str">
            <v>ИП Басова Т. П.</v>
          </cell>
          <cell r="E1002">
            <v>0</v>
          </cell>
          <cell r="F1002">
            <v>0</v>
          </cell>
          <cell r="G1002">
            <v>0</v>
          </cell>
          <cell r="H1002">
            <v>1.6719999999999999</v>
          </cell>
          <cell r="I1002">
            <v>1.6719999999999999</v>
          </cell>
          <cell r="J1002">
            <v>1.6719999999999999</v>
          </cell>
          <cell r="K1002">
            <v>1.6719999999999999</v>
          </cell>
          <cell r="L1002">
            <v>1.6719999999999999</v>
          </cell>
          <cell r="M1002">
            <v>1.6719999999999999</v>
          </cell>
          <cell r="N1002">
            <v>1.6719999999999999</v>
          </cell>
          <cell r="O1002">
            <v>1.6719999999999999</v>
          </cell>
          <cell r="P1002">
            <v>1.6719999999999999</v>
          </cell>
          <cell r="Q1002">
            <v>1.6719999999999999</v>
          </cell>
          <cell r="R1002">
            <v>1.6719999999999999</v>
          </cell>
          <cell r="S1002">
            <v>1.6719999999999999</v>
          </cell>
          <cell r="T1002">
            <v>5.016</v>
          </cell>
          <cell r="U1002">
            <v>5.016</v>
          </cell>
          <cell r="V1002">
            <v>5.016</v>
          </cell>
          <cell r="W1002">
            <v>5.016</v>
          </cell>
          <cell r="X1002">
            <v>20.064000000000004</v>
          </cell>
        </row>
        <row r="1003">
          <cell r="B1003">
            <v>590</v>
          </cell>
          <cell r="C1003">
            <v>26</v>
          </cell>
          <cell r="D1003" t="str">
            <v>Непромышленные потребители НН</v>
          </cell>
          <cell r="E1003">
            <v>1004</v>
          </cell>
          <cell r="F1003">
            <v>1012</v>
          </cell>
          <cell r="G1003">
            <v>0</v>
          </cell>
          <cell r="H1003">
            <v>1.6719999999999999</v>
          </cell>
          <cell r="I1003">
            <v>1.6719999999999999</v>
          </cell>
          <cell r="J1003">
            <v>1.6719999999999999</v>
          </cell>
          <cell r="K1003">
            <v>1.6719999999999999</v>
          </cell>
          <cell r="L1003">
            <v>1.6719999999999999</v>
          </cell>
          <cell r="M1003">
            <v>1.6719999999999999</v>
          </cell>
          <cell r="N1003">
            <v>1.6719999999999999</v>
          </cell>
          <cell r="O1003">
            <v>1.6719999999999999</v>
          </cell>
          <cell r="P1003">
            <v>1.6719999999999999</v>
          </cell>
          <cell r="Q1003">
            <v>1.6719999999999999</v>
          </cell>
          <cell r="R1003">
            <v>1.6719999999999999</v>
          </cell>
          <cell r="S1003">
            <v>1.6719999999999999</v>
          </cell>
          <cell r="T1003">
            <v>5.016</v>
          </cell>
          <cell r="U1003">
            <v>5.016</v>
          </cell>
          <cell r="V1003">
            <v>5.016</v>
          </cell>
          <cell r="W1003">
            <v>5.016</v>
          </cell>
          <cell r="X1003">
            <v>20.064000000000004</v>
          </cell>
        </row>
        <row r="1004">
          <cell r="B1004">
            <v>591</v>
          </cell>
          <cell r="C1004">
            <v>26</v>
          </cell>
          <cell r="D1004" t="str">
            <v>Непромышленные потребители НН</v>
          </cell>
          <cell r="E1004">
            <v>1004</v>
          </cell>
          <cell r="F1004">
            <v>1012</v>
          </cell>
          <cell r="G1004">
            <v>0</v>
          </cell>
          <cell r="H1004">
            <v>1.6719999999999999</v>
          </cell>
          <cell r="I1004">
            <v>1.6719999999999999</v>
          </cell>
          <cell r="J1004">
            <v>1.6719999999999999</v>
          </cell>
          <cell r="K1004">
            <v>1.6719999999999999</v>
          </cell>
          <cell r="L1004">
            <v>1.6719999999999999</v>
          </cell>
          <cell r="M1004">
            <v>1.6719999999999999</v>
          </cell>
          <cell r="N1004">
            <v>1.6719999999999999</v>
          </cell>
          <cell r="O1004">
            <v>1.6719999999999999</v>
          </cell>
          <cell r="P1004">
            <v>1.6719999999999999</v>
          </cell>
          <cell r="Q1004">
            <v>1.6719999999999999</v>
          </cell>
          <cell r="R1004">
            <v>1.6719999999999999</v>
          </cell>
          <cell r="S1004">
            <v>1.6719999999999999</v>
          </cell>
          <cell r="T1004">
            <v>0</v>
          </cell>
          <cell r="U1004">
            <v>0</v>
          </cell>
          <cell r="V1004">
            <v>0</v>
          </cell>
          <cell r="W1004">
            <v>0</v>
          </cell>
          <cell r="X1004">
            <v>0</v>
          </cell>
        </row>
        <row r="1005">
          <cell r="B1005">
            <v>0</v>
          </cell>
          <cell r="C1005">
            <v>12</v>
          </cell>
          <cell r="D1005" t="str">
            <v>ИП Клешнева И.Н.</v>
          </cell>
          <cell r="E1005">
            <v>0</v>
          </cell>
          <cell r="F1005">
            <v>0</v>
          </cell>
          <cell r="G1005">
            <v>0</v>
          </cell>
          <cell r="H1005">
            <v>0.12</v>
          </cell>
          <cell r="I1005">
            <v>0.12</v>
          </cell>
          <cell r="J1005">
            <v>0.12</v>
          </cell>
          <cell r="K1005">
            <v>0.12</v>
          </cell>
          <cell r="L1005">
            <v>0.12</v>
          </cell>
          <cell r="M1005">
            <v>0.12</v>
          </cell>
          <cell r="N1005">
            <v>0.12</v>
          </cell>
          <cell r="O1005">
            <v>0.12</v>
          </cell>
          <cell r="P1005">
            <v>0.12</v>
          </cell>
          <cell r="Q1005">
            <v>0.12</v>
          </cell>
          <cell r="R1005">
            <v>0.12</v>
          </cell>
          <cell r="S1005">
            <v>0.12</v>
          </cell>
          <cell r="T1005">
            <v>0.36</v>
          </cell>
          <cell r="U1005">
            <v>0.36</v>
          </cell>
          <cell r="V1005">
            <v>0.36</v>
          </cell>
          <cell r="W1005">
            <v>0.36</v>
          </cell>
          <cell r="X1005">
            <v>1.4400000000000004</v>
          </cell>
        </row>
        <row r="1006">
          <cell r="B1006">
            <v>591</v>
          </cell>
          <cell r="C1006">
            <v>26</v>
          </cell>
          <cell r="D1006" t="str">
            <v>Непромышленные потребители НН</v>
          </cell>
          <cell r="E1006">
            <v>1004</v>
          </cell>
          <cell r="F1006">
            <v>1012</v>
          </cell>
          <cell r="G1006">
            <v>0</v>
          </cell>
          <cell r="H1006">
            <v>0.12</v>
          </cell>
          <cell r="I1006">
            <v>0.12</v>
          </cell>
          <cell r="J1006">
            <v>0.12</v>
          </cell>
          <cell r="K1006">
            <v>0.12</v>
          </cell>
          <cell r="L1006">
            <v>0.12</v>
          </cell>
          <cell r="M1006">
            <v>0.12</v>
          </cell>
          <cell r="N1006">
            <v>0.12</v>
          </cell>
          <cell r="O1006">
            <v>0.12</v>
          </cell>
          <cell r="P1006">
            <v>0.12</v>
          </cell>
          <cell r="Q1006">
            <v>0.12</v>
          </cell>
          <cell r="R1006">
            <v>0.12</v>
          </cell>
          <cell r="S1006">
            <v>0.12</v>
          </cell>
          <cell r="T1006">
            <v>0.36</v>
          </cell>
          <cell r="U1006">
            <v>0.36</v>
          </cell>
          <cell r="V1006">
            <v>0.36</v>
          </cell>
          <cell r="W1006">
            <v>0.36</v>
          </cell>
          <cell r="X1006">
            <v>1.4400000000000004</v>
          </cell>
        </row>
        <row r="1007">
          <cell r="B1007">
            <v>592</v>
          </cell>
          <cell r="C1007">
            <v>26</v>
          </cell>
          <cell r="D1007" t="str">
            <v>Непромышленные потребители НН</v>
          </cell>
          <cell r="E1007">
            <v>1004</v>
          </cell>
          <cell r="F1007">
            <v>1012</v>
          </cell>
          <cell r="G1007">
            <v>0</v>
          </cell>
          <cell r="H1007">
            <v>0.12</v>
          </cell>
          <cell r="I1007">
            <v>0.12</v>
          </cell>
          <cell r="J1007">
            <v>0.12</v>
          </cell>
          <cell r="K1007">
            <v>0.12</v>
          </cell>
          <cell r="L1007">
            <v>0.12</v>
          </cell>
          <cell r="M1007">
            <v>0.12</v>
          </cell>
          <cell r="N1007">
            <v>0.12</v>
          </cell>
          <cell r="O1007">
            <v>0.12</v>
          </cell>
          <cell r="P1007">
            <v>0.12</v>
          </cell>
          <cell r="Q1007">
            <v>0.12</v>
          </cell>
          <cell r="R1007">
            <v>0.12</v>
          </cell>
          <cell r="S1007">
            <v>0.12</v>
          </cell>
          <cell r="T1007">
            <v>0</v>
          </cell>
          <cell r="U1007">
            <v>0</v>
          </cell>
          <cell r="V1007">
            <v>0</v>
          </cell>
          <cell r="W1007">
            <v>0</v>
          </cell>
          <cell r="X1007">
            <v>0</v>
          </cell>
        </row>
        <row r="1008">
          <cell r="B1008">
            <v>0</v>
          </cell>
          <cell r="C1008">
            <v>12</v>
          </cell>
          <cell r="D1008" t="str">
            <v>ИП Шушпанников Р. Б.</v>
          </cell>
          <cell r="E1008">
            <v>0</v>
          </cell>
          <cell r="F1008">
            <v>0</v>
          </cell>
          <cell r="G1008">
            <v>0</v>
          </cell>
          <cell r="H1008">
            <v>0.01</v>
          </cell>
          <cell r="I1008">
            <v>0.01</v>
          </cell>
          <cell r="J1008">
            <v>0.01</v>
          </cell>
          <cell r="K1008">
            <v>0.01</v>
          </cell>
          <cell r="L1008">
            <v>0.01</v>
          </cell>
          <cell r="M1008">
            <v>0.01</v>
          </cell>
          <cell r="N1008">
            <v>0.01</v>
          </cell>
          <cell r="O1008">
            <v>0.01</v>
          </cell>
          <cell r="P1008">
            <v>0.01</v>
          </cell>
          <cell r="Q1008">
            <v>0.01</v>
          </cell>
          <cell r="R1008">
            <v>0.01</v>
          </cell>
          <cell r="S1008">
            <v>0.01</v>
          </cell>
          <cell r="T1008">
            <v>0.03</v>
          </cell>
          <cell r="U1008">
            <v>0.03</v>
          </cell>
          <cell r="V1008">
            <v>0.03</v>
          </cell>
          <cell r="W1008">
            <v>0.03</v>
          </cell>
          <cell r="X1008">
            <v>0.11999999999999998</v>
          </cell>
        </row>
        <row r="1009">
          <cell r="B1009">
            <v>592</v>
          </cell>
          <cell r="C1009">
            <v>26</v>
          </cell>
          <cell r="D1009" t="str">
            <v>Непромышленные потребители НН</v>
          </cell>
          <cell r="E1009">
            <v>1004</v>
          </cell>
          <cell r="F1009">
            <v>1012</v>
          </cell>
          <cell r="G1009">
            <v>0</v>
          </cell>
          <cell r="H1009">
            <v>0.01</v>
          </cell>
          <cell r="I1009">
            <v>0.01</v>
          </cell>
          <cell r="J1009">
            <v>0.01</v>
          </cell>
          <cell r="K1009">
            <v>0.01</v>
          </cell>
          <cell r="L1009">
            <v>0.01</v>
          </cell>
          <cell r="M1009">
            <v>0.01</v>
          </cell>
          <cell r="N1009">
            <v>0.01</v>
          </cell>
          <cell r="O1009">
            <v>0.01</v>
          </cell>
          <cell r="P1009">
            <v>0.01</v>
          </cell>
          <cell r="Q1009">
            <v>0.01</v>
          </cell>
          <cell r="R1009">
            <v>0.01</v>
          </cell>
          <cell r="S1009">
            <v>0.01</v>
          </cell>
          <cell r="T1009">
            <v>0.03</v>
          </cell>
          <cell r="U1009">
            <v>0.03</v>
          </cell>
          <cell r="V1009">
            <v>0.03</v>
          </cell>
          <cell r="W1009">
            <v>0.03</v>
          </cell>
          <cell r="X1009">
            <v>0.11999999999999998</v>
          </cell>
        </row>
        <row r="1010">
          <cell r="B1010">
            <v>593</v>
          </cell>
          <cell r="C1010">
            <v>26</v>
          </cell>
          <cell r="D1010" t="str">
            <v>Непромышленные потребители НН</v>
          </cell>
          <cell r="E1010">
            <v>1004</v>
          </cell>
          <cell r="F1010">
            <v>1012</v>
          </cell>
          <cell r="G1010">
            <v>0</v>
          </cell>
          <cell r="H1010">
            <v>0.01</v>
          </cell>
          <cell r="I1010">
            <v>0.01</v>
          </cell>
          <cell r="J1010">
            <v>0.01</v>
          </cell>
          <cell r="K1010">
            <v>0.01</v>
          </cell>
          <cell r="L1010">
            <v>0.01</v>
          </cell>
          <cell r="M1010">
            <v>0.01</v>
          </cell>
          <cell r="N1010">
            <v>0.01</v>
          </cell>
          <cell r="O1010">
            <v>0.01</v>
          </cell>
          <cell r="P1010">
            <v>0.01</v>
          </cell>
          <cell r="Q1010">
            <v>0.01</v>
          </cell>
          <cell r="R1010">
            <v>0.01</v>
          </cell>
          <cell r="S1010">
            <v>0.01</v>
          </cell>
          <cell r="T1010">
            <v>0</v>
          </cell>
          <cell r="U1010">
            <v>0</v>
          </cell>
          <cell r="V1010">
            <v>0</v>
          </cell>
          <cell r="W1010">
            <v>0</v>
          </cell>
          <cell r="X1010">
            <v>0</v>
          </cell>
        </row>
        <row r="1011">
          <cell r="B1011">
            <v>0</v>
          </cell>
          <cell r="C1011">
            <v>12</v>
          </cell>
          <cell r="D1011" t="str">
            <v>ИП Гаджиев А. А. о.</v>
          </cell>
          <cell r="E1011">
            <v>0</v>
          </cell>
          <cell r="F1011">
            <v>0</v>
          </cell>
          <cell r="G1011">
            <v>0</v>
          </cell>
          <cell r="H1011">
            <v>10</v>
          </cell>
          <cell r="I1011">
            <v>10</v>
          </cell>
          <cell r="J1011">
            <v>10</v>
          </cell>
          <cell r="K1011">
            <v>10</v>
          </cell>
          <cell r="L1011">
            <v>10</v>
          </cell>
          <cell r="M1011">
            <v>10</v>
          </cell>
          <cell r="N1011">
            <v>10</v>
          </cell>
          <cell r="O1011">
            <v>10</v>
          </cell>
          <cell r="P1011">
            <v>10</v>
          </cell>
          <cell r="Q1011">
            <v>10</v>
          </cell>
          <cell r="R1011">
            <v>10</v>
          </cell>
          <cell r="S1011">
            <v>10</v>
          </cell>
          <cell r="T1011">
            <v>30</v>
          </cell>
          <cell r="U1011">
            <v>30</v>
          </cell>
          <cell r="V1011">
            <v>30</v>
          </cell>
          <cell r="W1011">
            <v>30</v>
          </cell>
          <cell r="X1011">
            <v>120</v>
          </cell>
        </row>
        <row r="1012">
          <cell r="B1012">
            <v>593</v>
          </cell>
          <cell r="C1012">
            <v>26</v>
          </cell>
          <cell r="D1012" t="str">
            <v>Непромышленные потребители НН</v>
          </cell>
          <cell r="E1012">
            <v>1007</v>
          </cell>
          <cell r="F1012">
            <v>0</v>
          </cell>
          <cell r="G1012">
            <v>0</v>
          </cell>
          <cell r="H1012">
            <v>10</v>
          </cell>
          <cell r="I1012">
            <v>10</v>
          </cell>
          <cell r="J1012">
            <v>10</v>
          </cell>
          <cell r="K1012">
            <v>10</v>
          </cell>
          <cell r="L1012">
            <v>10</v>
          </cell>
          <cell r="M1012">
            <v>10</v>
          </cell>
          <cell r="N1012">
            <v>10</v>
          </cell>
          <cell r="O1012">
            <v>10</v>
          </cell>
          <cell r="P1012">
            <v>10</v>
          </cell>
          <cell r="Q1012">
            <v>10</v>
          </cell>
          <cell r="R1012">
            <v>10</v>
          </cell>
          <cell r="S1012">
            <v>10</v>
          </cell>
          <cell r="T1012">
            <v>30</v>
          </cell>
          <cell r="U1012">
            <v>30</v>
          </cell>
          <cell r="V1012">
            <v>30</v>
          </cell>
          <cell r="W1012">
            <v>30</v>
          </cell>
          <cell r="X1012">
            <v>120</v>
          </cell>
        </row>
        <row r="1013">
          <cell r="B1013">
            <v>594</v>
          </cell>
          <cell r="C1013">
            <v>26</v>
          </cell>
          <cell r="D1013" t="str">
            <v>Непромышленные потребители НН</v>
          </cell>
          <cell r="E1013">
            <v>1007</v>
          </cell>
          <cell r="F1013">
            <v>0</v>
          </cell>
          <cell r="G1013">
            <v>0</v>
          </cell>
          <cell r="H1013">
            <v>10</v>
          </cell>
          <cell r="I1013">
            <v>10</v>
          </cell>
          <cell r="J1013">
            <v>10</v>
          </cell>
          <cell r="K1013">
            <v>10</v>
          </cell>
          <cell r="L1013">
            <v>10</v>
          </cell>
          <cell r="M1013">
            <v>10</v>
          </cell>
          <cell r="N1013">
            <v>10</v>
          </cell>
          <cell r="O1013">
            <v>10</v>
          </cell>
          <cell r="P1013">
            <v>10</v>
          </cell>
          <cell r="Q1013">
            <v>10</v>
          </cell>
          <cell r="R1013">
            <v>10</v>
          </cell>
          <cell r="S1013">
            <v>10</v>
          </cell>
          <cell r="T1013">
            <v>0</v>
          </cell>
          <cell r="U1013">
            <v>0</v>
          </cell>
          <cell r="V1013">
            <v>0</v>
          </cell>
          <cell r="W1013">
            <v>0</v>
          </cell>
          <cell r="X1013">
            <v>0</v>
          </cell>
        </row>
        <row r="1014">
          <cell r="B1014">
            <v>0</v>
          </cell>
          <cell r="C1014">
            <v>12</v>
          </cell>
          <cell r="D1014" t="str">
            <v>ИП Фузейн В.Ю.</v>
          </cell>
          <cell r="E1014">
            <v>0</v>
          </cell>
          <cell r="F1014">
            <v>0</v>
          </cell>
          <cell r="G1014">
            <v>0</v>
          </cell>
          <cell r="H1014">
            <v>0.2</v>
          </cell>
          <cell r="I1014">
            <v>0.2</v>
          </cell>
          <cell r="J1014">
            <v>0.2</v>
          </cell>
          <cell r="K1014">
            <v>0.2</v>
          </cell>
          <cell r="L1014">
            <v>0.2</v>
          </cell>
          <cell r="M1014">
            <v>0.1</v>
          </cell>
          <cell r="N1014">
            <v>0.1</v>
          </cell>
          <cell r="O1014">
            <v>0.2</v>
          </cell>
          <cell r="P1014">
            <v>0.2</v>
          </cell>
          <cell r="Q1014">
            <v>0.2</v>
          </cell>
          <cell r="R1014">
            <v>0.2</v>
          </cell>
          <cell r="S1014">
            <v>0.2</v>
          </cell>
          <cell r="T1014">
            <v>0.60000000000000009</v>
          </cell>
          <cell r="U1014">
            <v>0.5</v>
          </cell>
          <cell r="V1014">
            <v>0.5</v>
          </cell>
          <cell r="W1014">
            <v>0.60000000000000009</v>
          </cell>
          <cell r="X1014">
            <v>2.2000000000000002</v>
          </cell>
        </row>
        <row r="1015">
          <cell r="B1015">
            <v>594</v>
          </cell>
          <cell r="C1015">
            <v>26</v>
          </cell>
          <cell r="D1015" t="str">
            <v>Непромышленные потребители НН</v>
          </cell>
          <cell r="E1015">
            <v>1004</v>
          </cell>
          <cell r="F1015">
            <v>1012</v>
          </cell>
          <cell r="G1015">
            <v>0</v>
          </cell>
          <cell r="H1015">
            <v>0.2</v>
          </cell>
          <cell r="I1015">
            <v>0.2</v>
          </cell>
          <cell r="J1015">
            <v>0.2</v>
          </cell>
          <cell r="K1015">
            <v>0.2</v>
          </cell>
          <cell r="L1015">
            <v>0.2</v>
          </cell>
          <cell r="M1015">
            <v>0.1</v>
          </cell>
          <cell r="N1015">
            <v>0.1</v>
          </cell>
          <cell r="O1015">
            <v>0.2</v>
          </cell>
          <cell r="P1015">
            <v>0.2</v>
          </cell>
          <cell r="Q1015">
            <v>0.2</v>
          </cell>
          <cell r="R1015">
            <v>0.2</v>
          </cell>
          <cell r="S1015">
            <v>0.2</v>
          </cell>
          <cell r="T1015">
            <v>0.60000000000000009</v>
          </cell>
          <cell r="U1015">
            <v>0.5</v>
          </cell>
          <cell r="V1015">
            <v>0.5</v>
          </cell>
          <cell r="W1015">
            <v>0.60000000000000009</v>
          </cell>
          <cell r="X1015">
            <v>2.2000000000000002</v>
          </cell>
        </row>
        <row r="1016">
          <cell r="B1016">
            <v>595</v>
          </cell>
          <cell r="C1016">
            <v>26</v>
          </cell>
          <cell r="D1016" t="str">
            <v>Непромышленные потребители НН</v>
          </cell>
          <cell r="E1016">
            <v>1004</v>
          </cell>
          <cell r="F1016">
            <v>1012</v>
          </cell>
          <cell r="G1016">
            <v>0</v>
          </cell>
          <cell r="H1016">
            <v>0.2</v>
          </cell>
          <cell r="I1016">
            <v>0.2</v>
          </cell>
          <cell r="J1016">
            <v>0.2</v>
          </cell>
          <cell r="K1016">
            <v>0.2</v>
          </cell>
          <cell r="L1016">
            <v>0.2</v>
          </cell>
          <cell r="M1016">
            <v>0.1</v>
          </cell>
          <cell r="N1016">
            <v>0.1</v>
          </cell>
          <cell r="O1016">
            <v>0.2</v>
          </cell>
          <cell r="P1016">
            <v>0.2</v>
          </cell>
          <cell r="Q1016">
            <v>0.2</v>
          </cell>
          <cell r="R1016">
            <v>0.2</v>
          </cell>
          <cell r="S1016">
            <v>0.2</v>
          </cell>
          <cell r="T1016">
            <v>0</v>
          </cell>
          <cell r="U1016">
            <v>0</v>
          </cell>
          <cell r="V1016">
            <v>0</v>
          </cell>
          <cell r="W1016">
            <v>0</v>
          </cell>
          <cell r="X1016">
            <v>0</v>
          </cell>
        </row>
        <row r="1017">
          <cell r="B1017">
            <v>0</v>
          </cell>
          <cell r="C1017">
            <v>12</v>
          </cell>
          <cell r="D1017" t="str">
            <v>ИП Петрухина А.Н.</v>
          </cell>
          <cell r="E1017">
            <v>0</v>
          </cell>
          <cell r="F1017">
            <v>0</v>
          </cell>
          <cell r="G1017">
            <v>0</v>
          </cell>
          <cell r="H1017">
            <v>10</v>
          </cell>
          <cell r="I1017">
            <v>10</v>
          </cell>
          <cell r="J1017">
            <v>10</v>
          </cell>
          <cell r="K1017">
            <v>10</v>
          </cell>
          <cell r="L1017">
            <v>10</v>
          </cell>
          <cell r="M1017">
            <v>10</v>
          </cell>
          <cell r="N1017">
            <v>10</v>
          </cell>
          <cell r="O1017">
            <v>10</v>
          </cell>
          <cell r="P1017">
            <v>10</v>
          </cell>
          <cell r="Q1017">
            <v>10</v>
          </cell>
          <cell r="R1017">
            <v>10</v>
          </cell>
          <cell r="S1017">
            <v>10</v>
          </cell>
          <cell r="T1017">
            <v>30</v>
          </cell>
          <cell r="U1017">
            <v>30</v>
          </cell>
          <cell r="V1017">
            <v>30</v>
          </cell>
          <cell r="W1017">
            <v>30</v>
          </cell>
          <cell r="X1017">
            <v>120</v>
          </cell>
        </row>
        <row r="1018">
          <cell r="B1018">
            <v>595</v>
          </cell>
          <cell r="C1018">
            <v>11</v>
          </cell>
          <cell r="D1018" t="str">
            <v>Пром. до 750 кВА   ВН</v>
          </cell>
          <cell r="E1018">
            <v>0</v>
          </cell>
          <cell r="F1018">
            <v>0</v>
          </cell>
          <cell r="G1018">
            <v>0</v>
          </cell>
          <cell r="H1018">
            <v>10</v>
          </cell>
          <cell r="I1018">
            <v>10</v>
          </cell>
          <cell r="J1018">
            <v>10</v>
          </cell>
          <cell r="K1018">
            <v>10</v>
          </cell>
          <cell r="L1018">
            <v>10</v>
          </cell>
          <cell r="M1018">
            <v>10</v>
          </cell>
          <cell r="N1018">
            <v>10</v>
          </cell>
          <cell r="O1018">
            <v>10</v>
          </cell>
          <cell r="P1018">
            <v>10</v>
          </cell>
          <cell r="Q1018">
            <v>10</v>
          </cell>
          <cell r="R1018">
            <v>10</v>
          </cell>
          <cell r="S1018">
            <v>10</v>
          </cell>
          <cell r="T1018">
            <v>0</v>
          </cell>
          <cell r="U1018">
            <v>0</v>
          </cell>
          <cell r="V1018">
            <v>0</v>
          </cell>
          <cell r="W1018">
            <v>0</v>
          </cell>
          <cell r="X1018">
            <v>0</v>
          </cell>
        </row>
        <row r="1019">
          <cell r="B1019">
            <v>596</v>
          </cell>
          <cell r="C1019">
            <v>11</v>
          </cell>
          <cell r="D1019" t="str">
            <v>Пром. до 750 кВА   ВН</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cell r="T1019">
            <v>0</v>
          </cell>
          <cell r="U1019">
            <v>0</v>
          </cell>
          <cell r="V1019">
            <v>0</v>
          </cell>
          <cell r="W1019">
            <v>0</v>
          </cell>
          <cell r="X1019">
            <v>0</v>
          </cell>
        </row>
        <row r="1020">
          <cell r="B1020">
            <v>0</v>
          </cell>
          <cell r="C1020">
            <v>26</v>
          </cell>
          <cell r="D1020" t="str">
            <v>ИП Бобров В.В.</v>
          </cell>
          <cell r="E1020">
            <v>1007</v>
          </cell>
          <cell r="F1020">
            <v>1004</v>
          </cell>
          <cell r="G1020">
            <v>0</v>
          </cell>
          <cell r="H1020">
            <v>3</v>
          </cell>
          <cell r="I1020">
            <v>3</v>
          </cell>
          <cell r="J1020">
            <v>3</v>
          </cell>
          <cell r="K1020">
            <v>3</v>
          </cell>
          <cell r="L1020">
            <v>3</v>
          </cell>
          <cell r="M1020">
            <v>3</v>
          </cell>
          <cell r="N1020">
            <v>3</v>
          </cell>
          <cell r="O1020">
            <v>3</v>
          </cell>
          <cell r="P1020">
            <v>3</v>
          </cell>
          <cell r="Q1020">
            <v>3</v>
          </cell>
          <cell r="R1020">
            <v>3</v>
          </cell>
          <cell r="S1020">
            <v>3</v>
          </cell>
          <cell r="T1020">
            <v>9</v>
          </cell>
          <cell r="U1020">
            <v>9</v>
          </cell>
          <cell r="V1020">
            <v>9</v>
          </cell>
          <cell r="W1020">
            <v>9</v>
          </cell>
          <cell r="X1020">
            <v>36</v>
          </cell>
        </row>
        <row r="1021">
          <cell r="B1021">
            <v>596</v>
          </cell>
          <cell r="C1021">
            <v>23</v>
          </cell>
          <cell r="D1021" t="str">
            <v>Непромышленные потребители СН2</v>
          </cell>
          <cell r="E1021">
            <v>1007</v>
          </cell>
          <cell r="F1021">
            <v>1004</v>
          </cell>
          <cell r="G1021">
            <v>0</v>
          </cell>
          <cell r="H1021">
            <v>3</v>
          </cell>
          <cell r="I1021">
            <v>3</v>
          </cell>
          <cell r="J1021">
            <v>3</v>
          </cell>
          <cell r="K1021">
            <v>3</v>
          </cell>
          <cell r="L1021">
            <v>3</v>
          </cell>
          <cell r="M1021">
            <v>3</v>
          </cell>
          <cell r="N1021">
            <v>3</v>
          </cell>
          <cell r="O1021">
            <v>3</v>
          </cell>
          <cell r="P1021">
            <v>3</v>
          </cell>
          <cell r="Q1021">
            <v>3</v>
          </cell>
          <cell r="R1021">
            <v>3</v>
          </cell>
          <cell r="S1021">
            <v>3</v>
          </cell>
          <cell r="T1021">
            <v>9</v>
          </cell>
          <cell r="U1021">
            <v>9</v>
          </cell>
          <cell r="V1021">
            <v>9</v>
          </cell>
          <cell r="W1021">
            <v>9</v>
          </cell>
          <cell r="X1021">
            <v>36</v>
          </cell>
        </row>
        <row r="1022">
          <cell r="B1022">
            <v>597</v>
          </cell>
          <cell r="C1022">
            <v>23</v>
          </cell>
          <cell r="D1022" t="str">
            <v>Непромышленные потребители СН2</v>
          </cell>
          <cell r="E1022">
            <v>1007</v>
          </cell>
          <cell r="F1022">
            <v>1004</v>
          </cell>
          <cell r="G1022">
            <v>0</v>
          </cell>
          <cell r="H1022">
            <v>3</v>
          </cell>
          <cell r="I1022">
            <v>3</v>
          </cell>
          <cell r="J1022">
            <v>3</v>
          </cell>
          <cell r="K1022">
            <v>3</v>
          </cell>
          <cell r="L1022">
            <v>3</v>
          </cell>
          <cell r="M1022">
            <v>3</v>
          </cell>
          <cell r="N1022">
            <v>3</v>
          </cell>
          <cell r="O1022">
            <v>3</v>
          </cell>
          <cell r="P1022">
            <v>3</v>
          </cell>
          <cell r="Q1022">
            <v>3</v>
          </cell>
          <cell r="R1022">
            <v>3</v>
          </cell>
          <cell r="S1022">
            <v>3</v>
          </cell>
          <cell r="T1022">
            <v>0</v>
          </cell>
          <cell r="U1022">
            <v>0</v>
          </cell>
          <cell r="V1022">
            <v>0</v>
          </cell>
          <cell r="W1022">
            <v>0</v>
          </cell>
          <cell r="X1022">
            <v>0</v>
          </cell>
        </row>
        <row r="1023">
          <cell r="B1023">
            <v>0</v>
          </cell>
          <cell r="C1023">
            <v>12</v>
          </cell>
          <cell r="D1023" t="str">
            <v>ИП Глушаков Н. А.</v>
          </cell>
          <cell r="E1023">
            <v>0</v>
          </cell>
          <cell r="F1023">
            <v>0</v>
          </cell>
          <cell r="G1023">
            <v>0</v>
          </cell>
          <cell r="H1023">
            <v>0.18</v>
          </cell>
          <cell r="I1023">
            <v>0.18</v>
          </cell>
          <cell r="J1023">
            <v>0.18</v>
          </cell>
          <cell r="K1023">
            <v>0.18</v>
          </cell>
          <cell r="L1023">
            <v>0.18</v>
          </cell>
          <cell r="M1023">
            <v>0.18</v>
          </cell>
          <cell r="N1023">
            <v>0.18</v>
          </cell>
          <cell r="O1023">
            <v>0.18</v>
          </cell>
          <cell r="P1023">
            <v>0.18</v>
          </cell>
          <cell r="Q1023">
            <v>0.18</v>
          </cell>
          <cell r="R1023">
            <v>0.18</v>
          </cell>
          <cell r="S1023">
            <v>0.18</v>
          </cell>
          <cell r="T1023">
            <v>0.54</v>
          </cell>
          <cell r="U1023">
            <v>0.54</v>
          </cell>
          <cell r="V1023">
            <v>0.54</v>
          </cell>
          <cell r="W1023">
            <v>0.54</v>
          </cell>
          <cell r="X1023">
            <v>2.1599999999999997</v>
          </cell>
        </row>
        <row r="1024">
          <cell r="B1024">
            <v>597</v>
          </cell>
          <cell r="C1024">
            <v>26</v>
          </cell>
          <cell r="D1024" t="str">
            <v>Непромышленные потребители НН</v>
          </cell>
          <cell r="E1024">
            <v>1007</v>
          </cell>
          <cell r="F1024">
            <v>1004</v>
          </cell>
          <cell r="G1024">
            <v>1001</v>
          </cell>
          <cell r="H1024">
            <v>0.18</v>
          </cell>
          <cell r="I1024">
            <v>0.18</v>
          </cell>
          <cell r="J1024">
            <v>0.18</v>
          </cell>
          <cell r="K1024">
            <v>0.18</v>
          </cell>
          <cell r="L1024">
            <v>0.18</v>
          </cell>
          <cell r="M1024">
            <v>0.18</v>
          </cell>
          <cell r="N1024">
            <v>0.18</v>
          </cell>
          <cell r="O1024">
            <v>0.18</v>
          </cell>
          <cell r="P1024">
            <v>0.18</v>
          </cell>
          <cell r="Q1024">
            <v>0.18</v>
          </cell>
          <cell r="R1024">
            <v>0.18</v>
          </cell>
          <cell r="S1024">
            <v>0.18</v>
          </cell>
          <cell r="T1024">
            <v>0.54</v>
          </cell>
          <cell r="U1024">
            <v>0.54</v>
          </cell>
          <cell r="V1024">
            <v>0.54</v>
          </cell>
          <cell r="W1024">
            <v>0.54</v>
          </cell>
          <cell r="X1024">
            <v>2.1599999999999997</v>
          </cell>
        </row>
        <row r="1025">
          <cell r="B1025">
            <v>598</v>
          </cell>
          <cell r="C1025">
            <v>26</v>
          </cell>
          <cell r="D1025" t="str">
            <v>Непромышленные потребители НН</v>
          </cell>
          <cell r="E1025">
            <v>1007</v>
          </cell>
          <cell r="F1025">
            <v>1004</v>
          </cell>
          <cell r="G1025">
            <v>1001</v>
          </cell>
          <cell r="H1025">
            <v>0.18</v>
          </cell>
          <cell r="I1025">
            <v>0.18</v>
          </cell>
          <cell r="J1025">
            <v>0.18</v>
          </cell>
          <cell r="K1025">
            <v>0.18</v>
          </cell>
          <cell r="L1025">
            <v>0.18</v>
          </cell>
          <cell r="M1025">
            <v>0.18</v>
          </cell>
          <cell r="N1025">
            <v>0.18</v>
          </cell>
          <cell r="O1025">
            <v>0.18</v>
          </cell>
          <cell r="P1025">
            <v>0.18</v>
          </cell>
          <cell r="Q1025">
            <v>0.18</v>
          </cell>
          <cell r="R1025">
            <v>0.18</v>
          </cell>
          <cell r="S1025">
            <v>0.18</v>
          </cell>
          <cell r="T1025">
            <v>0</v>
          </cell>
          <cell r="U1025">
            <v>0</v>
          </cell>
          <cell r="V1025">
            <v>0</v>
          </cell>
          <cell r="W1025">
            <v>0</v>
          </cell>
          <cell r="X1025">
            <v>0</v>
          </cell>
        </row>
        <row r="1026">
          <cell r="B1026">
            <v>0</v>
          </cell>
          <cell r="C1026">
            <v>12</v>
          </cell>
          <cell r="D1026" t="str">
            <v>ИП Мамедов В.К.</v>
          </cell>
          <cell r="E1026">
            <v>0</v>
          </cell>
          <cell r="F1026">
            <v>0</v>
          </cell>
          <cell r="G1026">
            <v>0</v>
          </cell>
          <cell r="H1026">
            <v>0.4</v>
          </cell>
          <cell r="I1026">
            <v>0.4</v>
          </cell>
          <cell r="J1026">
            <v>0.4</v>
          </cell>
          <cell r="K1026">
            <v>0.4</v>
          </cell>
          <cell r="L1026">
            <v>0.4</v>
          </cell>
          <cell r="M1026">
            <v>0.4</v>
          </cell>
          <cell r="N1026">
            <v>0.4</v>
          </cell>
          <cell r="O1026">
            <v>0.4</v>
          </cell>
          <cell r="P1026">
            <v>0.4</v>
          </cell>
          <cell r="Q1026">
            <v>0.4</v>
          </cell>
          <cell r="R1026">
            <v>0.4</v>
          </cell>
          <cell r="S1026">
            <v>0.4</v>
          </cell>
          <cell r="T1026">
            <v>1.2000000000000002</v>
          </cell>
          <cell r="U1026">
            <v>1.2000000000000002</v>
          </cell>
          <cell r="V1026">
            <v>1.2000000000000002</v>
          </cell>
          <cell r="W1026">
            <v>1.2000000000000002</v>
          </cell>
          <cell r="X1026">
            <v>4.8</v>
          </cell>
        </row>
        <row r="1027">
          <cell r="B1027">
            <v>598</v>
          </cell>
          <cell r="C1027">
            <v>26</v>
          </cell>
          <cell r="D1027" t="str">
            <v>Непромышленные потребители НН</v>
          </cell>
          <cell r="E1027">
            <v>1004</v>
          </cell>
          <cell r="F1027">
            <v>1012</v>
          </cell>
          <cell r="G1027">
            <v>0</v>
          </cell>
          <cell r="H1027">
            <v>0.4</v>
          </cell>
          <cell r="I1027">
            <v>0.4</v>
          </cell>
          <cell r="J1027">
            <v>0.4</v>
          </cell>
          <cell r="K1027">
            <v>0.4</v>
          </cell>
          <cell r="L1027">
            <v>0.4</v>
          </cell>
          <cell r="M1027">
            <v>0.4</v>
          </cell>
          <cell r="N1027">
            <v>0.4</v>
          </cell>
          <cell r="O1027">
            <v>0.4</v>
          </cell>
          <cell r="P1027">
            <v>0.4</v>
          </cell>
          <cell r="Q1027">
            <v>0.4</v>
          </cell>
          <cell r="R1027">
            <v>0.4</v>
          </cell>
          <cell r="S1027">
            <v>0.4</v>
          </cell>
          <cell r="T1027">
            <v>1.2000000000000002</v>
          </cell>
          <cell r="U1027">
            <v>1.2000000000000002</v>
          </cell>
          <cell r="V1027">
            <v>1.2000000000000002</v>
          </cell>
          <cell r="W1027">
            <v>1.2000000000000002</v>
          </cell>
          <cell r="X1027">
            <v>4.8</v>
          </cell>
        </row>
        <row r="1028">
          <cell r="B1028">
            <v>599</v>
          </cell>
          <cell r="C1028">
            <v>26</v>
          </cell>
          <cell r="D1028" t="str">
            <v>Непромышленные потребители НН</v>
          </cell>
          <cell r="E1028">
            <v>1004</v>
          </cell>
          <cell r="F1028">
            <v>1012</v>
          </cell>
          <cell r="G1028">
            <v>0</v>
          </cell>
          <cell r="H1028">
            <v>0.4</v>
          </cell>
          <cell r="I1028">
            <v>0.4</v>
          </cell>
          <cell r="J1028">
            <v>0.4</v>
          </cell>
          <cell r="K1028">
            <v>0.4</v>
          </cell>
          <cell r="L1028">
            <v>0.4</v>
          </cell>
          <cell r="M1028">
            <v>0.4</v>
          </cell>
          <cell r="N1028">
            <v>0.4</v>
          </cell>
          <cell r="O1028">
            <v>0.4</v>
          </cell>
          <cell r="P1028">
            <v>0.4</v>
          </cell>
          <cell r="Q1028">
            <v>0.4</v>
          </cell>
          <cell r="R1028">
            <v>0.4</v>
          </cell>
          <cell r="S1028">
            <v>0.4</v>
          </cell>
          <cell r="T1028">
            <v>0</v>
          </cell>
          <cell r="U1028">
            <v>0</v>
          </cell>
          <cell r="V1028">
            <v>0</v>
          </cell>
          <cell r="W1028">
            <v>0</v>
          </cell>
          <cell r="X1028">
            <v>0</v>
          </cell>
        </row>
        <row r="1029">
          <cell r="B1029">
            <v>0</v>
          </cell>
          <cell r="C1029">
            <v>27</v>
          </cell>
          <cell r="D1029" t="str">
            <v>ИП Мокан Ф. С.</v>
          </cell>
          <cell r="E1029">
            <v>0</v>
          </cell>
          <cell r="F1029">
            <v>0</v>
          </cell>
          <cell r="G1029">
            <v>0</v>
          </cell>
          <cell r="H1029">
            <v>0.15</v>
          </cell>
          <cell r="I1029">
            <v>0.15</v>
          </cell>
          <cell r="J1029">
            <v>0.15</v>
          </cell>
          <cell r="K1029">
            <v>0.15</v>
          </cell>
          <cell r="L1029">
            <v>0.15</v>
          </cell>
          <cell r="M1029">
            <v>0.15</v>
          </cell>
          <cell r="N1029">
            <v>0.15</v>
          </cell>
          <cell r="O1029">
            <v>0.15</v>
          </cell>
          <cell r="P1029">
            <v>0.15</v>
          </cell>
          <cell r="Q1029">
            <v>0.15</v>
          </cell>
          <cell r="R1029">
            <v>0.15</v>
          </cell>
          <cell r="S1029">
            <v>0.15</v>
          </cell>
          <cell r="T1029">
            <v>0.44999999999999996</v>
          </cell>
          <cell r="U1029">
            <v>0.44999999999999996</v>
          </cell>
          <cell r="V1029">
            <v>0.44999999999999996</v>
          </cell>
          <cell r="W1029">
            <v>0.44999999999999996</v>
          </cell>
          <cell r="X1029">
            <v>1.7999999999999996</v>
          </cell>
        </row>
        <row r="1030">
          <cell r="B1030">
            <v>599</v>
          </cell>
          <cell r="C1030">
            <v>26</v>
          </cell>
          <cell r="D1030" t="str">
            <v>Непромышленные потребители НН</v>
          </cell>
          <cell r="E1030">
            <v>1007</v>
          </cell>
          <cell r="F1030">
            <v>1012</v>
          </cell>
          <cell r="G1030">
            <v>0</v>
          </cell>
          <cell r="H1030">
            <v>0.15</v>
          </cell>
          <cell r="I1030">
            <v>0.15</v>
          </cell>
          <cell r="J1030">
            <v>0.15</v>
          </cell>
          <cell r="K1030">
            <v>0.15</v>
          </cell>
          <cell r="L1030">
            <v>0.15</v>
          </cell>
          <cell r="M1030">
            <v>0.15</v>
          </cell>
          <cell r="N1030">
            <v>0.15</v>
          </cell>
          <cell r="O1030">
            <v>0.15</v>
          </cell>
          <cell r="P1030">
            <v>0.15</v>
          </cell>
          <cell r="Q1030">
            <v>0.15</v>
          </cell>
          <cell r="R1030">
            <v>0.15</v>
          </cell>
          <cell r="S1030">
            <v>0.15</v>
          </cell>
          <cell r="T1030">
            <v>0.44999999999999996</v>
          </cell>
          <cell r="U1030">
            <v>0.44999999999999996</v>
          </cell>
          <cell r="V1030">
            <v>0.44999999999999996</v>
          </cell>
          <cell r="W1030">
            <v>0.44999999999999996</v>
          </cell>
          <cell r="X1030">
            <v>1.7999999999999996</v>
          </cell>
        </row>
        <row r="1031">
          <cell r="B1031">
            <v>600</v>
          </cell>
          <cell r="C1031">
            <v>26</v>
          </cell>
          <cell r="D1031" t="str">
            <v>Непромышленные потребители НН</v>
          </cell>
          <cell r="E1031">
            <v>1007</v>
          </cell>
          <cell r="F1031">
            <v>1012</v>
          </cell>
          <cell r="G1031">
            <v>0</v>
          </cell>
          <cell r="H1031">
            <v>0.15</v>
          </cell>
          <cell r="I1031">
            <v>0.15</v>
          </cell>
          <cell r="J1031">
            <v>0.15</v>
          </cell>
          <cell r="K1031">
            <v>0.15</v>
          </cell>
          <cell r="L1031">
            <v>0.15</v>
          </cell>
          <cell r="M1031">
            <v>0.15</v>
          </cell>
          <cell r="N1031">
            <v>0.15</v>
          </cell>
          <cell r="O1031">
            <v>0.15</v>
          </cell>
          <cell r="P1031">
            <v>0.15</v>
          </cell>
          <cell r="Q1031">
            <v>0.15</v>
          </cell>
          <cell r="R1031">
            <v>0.15</v>
          </cell>
          <cell r="S1031">
            <v>0.15</v>
          </cell>
          <cell r="T1031">
            <v>0</v>
          </cell>
          <cell r="U1031">
            <v>0</v>
          </cell>
          <cell r="V1031">
            <v>0</v>
          </cell>
          <cell r="W1031">
            <v>0</v>
          </cell>
          <cell r="X1031">
            <v>0</v>
          </cell>
        </row>
        <row r="1032">
          <cell r="B1032">
            <v>0</v>
          </cell>
          <cell r="C1032">
            <v>12</v>
          </cell>
          <cell r="D1032" t="str">
            <v>ИП Селезнева Л. В.</v>
          </cell>
          <cell r="E1032">
            <v>0</v>
          </cell>
          <cell r="F1032">
            <v>0</v>
          </cell>
          <cell r="G1032">
            <v>0</v>
          </cell>
          <cell r="H1032">
            <v>1.1499999999999999</v>
          </cell>
          <cell r="I1032">
            <v>1.1499999999999999</v>
          </cell>
          <cell r="J1032">
            <v>1.1499999999999999</v>
          </cell>
          <cell r="K1032">
            <v>1.1499999999999999</v>
          </cell>
          <cell r="L1032">
            <v>1.1499999999999999</v>
          </cell>
          <cell r="M1032">
            <v>1.1499999999999999</v>
          </cell>
          <cell r="N1032">
            <v>1.1499999999999999</v>
          </cell>
          <cell r="O1032">
            <v>1.1499999999999999</v>
          </cell>
          <cell r="P1032">
            <v>1.1499999999999999</v>
          </cell>
          <cell r="Q1032">
            <v>1.1499999999999999</v>
          </cell>
          <cell r="R1032">
            <v>1.1499999999999999</v>
          </cell>
          <cell r="S1032">
            <v>1.1499999999999999</v>
          </cell>
          <cell r="T1032">
            <v>3.4499999999999997</v>
          </cell>
          <cell r="U1032">
            <v>3.4499999999999997</v>
          </cell>
          <cell r="V1032">
            <v>3.4499999999999997</v>
          </cell>
          <cell r="W1032">
            <v>3.4499999999999997</v>
          </cell>
          <cell r="X1032">
            <v>13.800000000000002</v>
          </cell>
        </row>
        <row r="1033">
          <cell r="B1033">
            <v>600</v>
          </cell>
          <cell r="C1033">
            <v>11</v>
          </cell>
          <cell r="D1033" t="str">
            <v>Пром. до 750 кВА   ВН</v>
          </cell>
          <cell r="E1033">
            <v>0</v>
          </cell>
          <cell r="F1033">
            <v>0</v>
          </cell>
          <cell r="G1033">
            <v>0</v>
          </cell>
          <cell r="H1033">
            <v>1.1499999999999999</v>
          </cell>
          <cell r="I1033">
            <v>1.1499999999999999</v>
          </cell>
          <cell r="J1033">
            <v>1.1499999999999999</v>
          </cell>
          <cell r="K1033">
            <v>1.1499999999999999</v>
          </cell>
          <cell r="L1033">
            <v>1.1499999999999999</v>
          </cell>
          <cell r="M1033">
            <v>1.1499999999999999</v>
          </cell>
          <cell r="N1033">
            <v>1.1499999999999999</v>
          </cell>
          <cell r="O1033">
            <v>1.1499999999999999</v>
          </cell>
          <cell r="P1033">
            <v>1.1499999999999999</v>
          </cell>
          <cell r="Q1033">
            <v>1.1499999999999999</v>
          </cell>
          <cell r="R1033">
            <v>1.1499999999999999</v>
          </cell>
          <cell r="S1033">
            <v>1.1499999999999999</v>
          </cell>
          <cell r="T1033">
            <v>0</v>
          </cell>
          <cell r="U1033">
            <v>0</v>
          </cell>
          <cell r="V1033">
            <v>0</v>
          </cell>
          <cell r="W1033">
            <v>0</v>
          </cell>
          <cell r="X1033">
            <v>0</v>
          </cell>
        </row>
        <row r="1034">
          <cell r="B1034">
            <v>601</v>
          </cell>
          <cell r="C1034">
            <v>11</v>
          </cell>
          <cell r="D1034" t="str">
            <v>Пром. до 750 кВА   ВН</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row>
        <row r="1035">
          <cell r="B1035">
            <v>0</v>
          </cell>
          <cell r="C1035">
            <v>26</v>
          </cell>
          <cell r="D1035" t="str">
            <v>ИП Илларионов А. Е.</v>
          </cell>
          <cell r="E1035">
            <v>1007</v>
          </cell>
          <cell r="F1035">
            <v>1012</v>
          </cell>
          <cell r="G1035">
            <v>0</v>
          </cell>
          <cell r="H1035">
            <v>1</v>
          </cell>
          <cell r="I1035">
            <v>1</v>
          </cell>
          <cell r="J1035">
            <v>1</v>
          </cell>
          <cell r="K1035">
            <v>1</v>
          </cell>
          <cell r="L1035">
            <v>1</v>
          </cell>
          <cell r="M1035">
            <v>1</v>
          </cell>
          <cell r="N1035">
            <v>1</v>
          </cell>
          <cell r="O1035">
            <v>1</v>
          </cell>
          <cell r="P1035">
            <v>1</v>
          </cell>
          <cell r="Q1035">
            <v>1</v>
          </cell>
          <cell r="R1035">
            <v>1</v>
          </cell>
          <cell r="S1035">
            <v>1</v>
          </cell>
          <cell r="T1035">
            <v>3</v>
          </cell>
          <cell r="U1035">
            <v>3</v>
          </cell>
          <cell r="V1035">
            <v>3</v>
          </cell>
          <cell r="W1035">
            <v>3</v>
          </cell>
          <cell r="X1035">
            <v>12</v>
          </cell>
        </row>
        <row r="1036">
          <cell r="B1036">
            <v>601</v>
          </cell>
          <cell r="C1036">
            <v>26</v>
          </cell>
          <cell r="D1036" t="str">
            <v>Непромышленные потребители НН</v>
          </cell>
          <cell r="E1036">
            <v>1004</v>
          </cell>
          <cell r="F1036">
            <v>1012</v>
          </cell>
          <cell r="G1036">
            <v>0</v>
          </cell>
          <cell r="H1036">
            <v>1</v>
          </cell>
          <cell r="I1036">
            <v>1</v>
          </cell>
          <cell r="J1036">
            <v>1</v>
          </cell>
          <cell r="K1036">
            <v>1</v>
          </cell>
          <cell r="L1036">
            <v>1</v>
          </cell>
          <cell r="M1036">
            <v>1</v>
          </cell>
          <cell r="N1036">
            <v>1</v>
          </cell>
          <cell r="O1036">
            <v>1</v>
          </cell>
          <cell r="P1036">
            <v>1</v>
          </cell>
          <cell r="Q1036">
            <v>1</v>
          </cell>
          <cell r="R1036">
            <v>1</v>
          </cell>
          <cell r="S1036">
            <v>1</v>
          </cell>
          <cell r="T1036">
            <v>3</v>
          </cell>
          <cell r="U1036">
            <v>3</v>
          </cell>
          <cell r="V1036">
            <v>3</v>
          </cell>
          <cell r="W1036">
            <v>3</v>
          </cell>
          <cell r="X1036">
            <v>12</v>
          </cell>
        </row>
        <row r="1037">
          <cell r="B1037">
            <v>602</v>
          </cell>
          <cell r="C1037">
            <v>26</v>
          </cell>
          <cell r="D1037" t="str">
            <v>Непромышленные потребители НН</v>
          </cell>
          <cell r="E1037">
            <v>1004</v>
          </cell>
          <cell r="F1037">
            <v>1012</v>
          </cell>
          <cell r="G1037">
            <v>0</v>
          </cell>
          <cell r="H1037">
            <v>1</v>
          </cell>
          <cell r="I1037">
            <v>1</v>
          </cell>
          <cell r="J1037">
            <v>1</v>
          </cell>
          <cell r="K1037">
            <v>1</v>
          </cell>
          <cell r="L1037">
            <v>1</v>
          </cell>
          <cell r="M1037">
            <v>1</v>
          </cell>
          <cell r="N1037">
            <v>1</v>
          </cell>
          <cell r="O1037">
            <v>1</v>
          </cell>
          <cell r="P1037">
            <v>1</v>
          </cell>
          <cell r="Q1037">
            <v>1</v>
          </cell>
          <cell r="R1037">
            <v>1</v>
          </cell>
          <cell r="S1037">
            <v>1</v>
          </cell>
          <cell r="T1037">
            <v>0</v>
          </cell>
          <cell r="U1037">
            <v>0</v>
          </cell>
          <cell r="V1037">
            <v>0</v>
          </cell>
          <cell r="W1037">
            <v>0</v>
          </cell>
          <cell r="X1037">
            <v>0</v>
          </cell>
        </row>
        <row r="1038">
          <cell r="B1038">
            <v>0</v>
          </cell>
          <cell r="C1038">
            <v>12</v>
          </cell>
          <cell r="D1038" t="str">
            <v>Новый Абонент</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0</v>
          </cell>
          <cell r="X1038">
            <v>0</v>
          </cell>
        </row>
        <row r="1039">
          <cell r="B1039">
            <v>602</v>
          </cell>
          <cell r="C1039">
            <v>26</v>
          </cell>
          <cell r="D1039" t="str">
            <v>Непромышленные потребители НН</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row>
        <row r="1040">
          <cell r="B1040">
            <v>603</v>
          </cell>
          <cell r="C1040">
            <v>26</v>
          </cell>
          <cell r="D1040" t="str">
            <v>Непромышленные потребители НН</v>
          </cell>
          <cell r="E1040">
            <v>0</v>
          </cell>
          <cell r="F1040">
            <v>0</v>
          </cell>
          <cell r="G1040">
            <v>0</v>
          </cell>
          <cell r="H1040">
            <v>3</v>
          </cell>
          <cell r="I1040">
            <v>3</v>
          </cell>
          <cell r="J1040">
            <v>3</v>
          </cell>
          <cell r="K1040">
            <v>3</v>
          </cell>
          <cell r="L1040">
            <v>2.5</v>
          </cell>
          <cell r="M1040">
            <v>1.5</v>
          </cell>
          <cell r="N1040">
            <v>1.5</v>
          </cell>
          <cell r="O1040">
            <v>1.5</v>
          </cell>
          <cell r="P1040">
            <v>2</v>
          </cell>
          <cell r="Q1040">
            <v>2.5</v>
          </cell>
          <cell r="R1040">
            <v>4</v>
          </cell>
          <cell r="S1040">
            <v>5</v>
          </cell>
          <cell r="T1040">
            <v>0</v>
          </cell>
          <cell r="U1040">
            <v>0</v>
          </cell>
          <cell r="V1040">
            <v>0</v>
          </cell>
          <cell r="W1040">
            <v>0</v>
          </cell>
          <cell r="X1040">
            <v>0</v>
          </cell>
        </row>
        <row r="1041">
          <cell r="B1041">
            <v>0</v>
          </cell>
          <cell r="C1041">
            <v>12</v>
          </cell>
          <cell r="D1041" t="str">
            <v>ИП Игнатцов А.В.</v>
          </cell>
          <cell r="E1041">
            <v>0</v>
          </cell>
          <cell r="F1041">
            <v>0</v>
          </cell>
          <cell r="G1041">
            <v>0</v>
          </cell>
          <cell r="H1041">
            <v>3</v>
          </cell>
          <cell r="I1041">
            <v>3</v>
          </cell>
          <cell r="J1041">
            <v>3</v>
          </cell>
          <cell r="K1041">
            <v>3</v>
          </cell>
          <cell r="L1041">
            <v>2.5</v>
          </cell>
          <cell r="M1041">
            <v>1.5</v>
          </cell>
          <cell r="N1041">
            <v>1.5</v>
          </cell>
          <cell r="O1041">
            <v>1.5</v>
          </cell>
          <cell r="P1041">
            <v>2</v>
          </cell>
          <cell r="Q1041">
            <v>2.5</v>
          </cell>
          <cell r="R1041">
            <v>4</v>
          </cell>
          <cell r="S1041">
            <v>5</v>
          </cell>
          <cell r="T1041">
            <v>9</v>
          </cell>
          <cell r="U1041">
            <v>7</v>
          </cell>
          <cell r="V1041">
            <v>5</v>
          </cell>
          <cell r="W1041">
            <v>11.5</v>
          </cell>
          <cell r="X1041">
            <v>32.5</v>
          </cell>
        </row>
        <row r="1042">
          <cell r="B1042">
            <v>603</v>
          </cell>
          <cell r="C1042">
            <v>26</v>
          </cell>
          <cell r="D1042" t="str">
            <v>Непромышленные потребители НН</v>
          </cell>
          <cell r="E1042">
            <v>1007</v>
          </cell>
          <cell r="F1042">
            <v>1012</v>
          </cell>
          <cell r="G1042">
            <v>0</v>
          </cell>
          <cell r="H1042">
            <v>3</v>
          </cell>
          <cell r="I1042">
            <v>3</v>
          </cell>
          <cell r="J1042">
            <v>3</v>
          </cell>
          <cell r="K1042">
            <v>3</v>
          </cell>
          <cell r="L1042">
            <v>2.5</v>
          </cell>
          <cell r="M1042">
            <v>1.5</v>
          </cell>
          <cell r="N1042">
            <v>1.5</v>
          </cell>
          <cell r="O1042">
            <v>1.5</v>
          </cell>
          <cell r="P1042">
            <v>2</v>
          </cell>
          <cell r="Q1042">
            <v>2.5</v>
          </cell>
          <cell r="R1042">
            <v>4</v>
          </cell>
          <cell r="S1042">
            <v>5</v>
          </cell>
          <cell r="T1042">
            <v>9</v>
          </cell>
          <cell r="U1042">
            <v>7</v>
          </cell>
          <cell r="V1042">
            <v>5</v>
          </cell>
          <cell r="W1042">
            <v>11.5</v>
          </cell>
          <cell r="X1042">
            <v>32.5</v>
          </cell>
        </row>
        <row r="1043">
          <cell r="B1043">
            <v>604</v>
          </cell>
          <cell r="C1043">
            <v>26</v>
          </cell>
          <cell r="D1043" t="str">
            <v>Непромышленные потребители НН</v>
          </cell>
          <cell r="E1043">
            <v>1007</v>
          </cell>
          <cell r="F1043">
            <v>1012</v>
          </cell>
          <cell r="G1043">
            <v>0</v>
          </cell>
          <cell r="H1043">
            <v>3</v>
          </cell>
          <cell r="I1043">
            <v>3</v>
          </cell>
          <cell r="J1043">
            <v>3</v>
          </cell>
          <cell r="K1043">
            <v>3</v>
          </cell>
          <cell r="L1043">
            <v>2.5</v>
          </cell>
          <cell r="M1043">
            <v>1.5</v>
          </cell>
          <cell r="N1043">
            <v>1.5</v>
          </cell>
          <cell r="O1043">
            <v>1.5</v>
          </cell>
          <cell r="P1043">
            <v>2</v>
          </cell>
          <cell r="Q1043">
            <v>2.5</v>
          </cell>
          <cell r="R1043">
            <v>4</v>
          </cell>
          <cell r="S1043">
            <v>5</v>
          </cell>
          <cell r="T1043">
            <v>0</v>
          </cell>
          <cell r="U1043">
            <v>0</v>
          </cell>
          <cell r="V1043">
            <v>0</v>
          </cell>
          <cell r="W1043">
            <v>0</v>
          </cell>
          <cell r="X1043">
            <v>0</v>
          </cell>
        </row>
        <row r="1044">
          <cell r="B1044">
            <v>0</v>
          </cell>
          <cell r="C1044">
            <v>12</v>
          </cell>
          <cell r="D1044" t="str">
            <v>ИП Дегтяренко А.В.</v>
          </cell>
          <cell r="E1044">
            <v>0</v>
          </cell>
          <cell r="F1044">
            <v>0</v>
          </cell>
          <cell r="G1044">
            <v>0</v>
          </cell>
          <cell r="H1044">
            <v>4</v>
          </cell>
          <cell r="I1044">
            <v>4</v>
          </cell>
          <cell r="J1044">
            <v>4</v>
          </cell>
          <cell r="K1044">
            <v>4</v>
          </cell>
          <cell r="L1044">
            <v>4</v>
          </cell>
          <cell r="M1044">
            <v>3</v>
          </cell>
          <cell r="N1044">
            <v>3</v>
          </cell>
          <cell r="O1044">
            <v>3</v>
          </cell>
          <cell r="P1044">
            <v>3</v>
          </cell>
          <cell r="Q1044">
            <v>4</v>
          </cell>
          <cell r="R1044">
            <v>4</v>
          </cell>
          <cell r="S1044">
            <v>4</v>
          </cell>
          <cell r="T1044">
            <v>12</v>
          </cell>
          <cell r="U1044">
            <v>11</v>
          </cell>
          <cell r="V1044">
            <v>9</v>
          </cell>
          <cell r="W1044">
            <v>12</v>
          </cell>
          <cell r="X1044">
            <v>44</v>
          </cell>
        </row>
        <row r="1045">
          <cell r="B1045">
            <v>604</v>
          </cell>
          <cell r="C1045">
            <v>11</v>
          </cell>
          <cell r="D1045" t="str">
            <v>Пром. до 750 кВА   ВН</v>
          </cell>
          <cell r="E1045">
            <v>0</v>
          </cell>
          <cell r="F1045">
            <v>0</v>
          </cell>
          <cell r="G1045">
            <v>0</v>
          </cell>
          <cell r="H1045">
            <v>4</v>
          </cell>
          <cell r="I1045">
            <v>4</v>
          </cell>
          <cell r="J1045">
            <v>4</v>
          </cell>
          <cell r="K1045">
            <v>4</v>
          </cell>
          <cell r="L1045">
            <v>4</v>
          </cell>
          <cell r="M1045">
            <v>3</v>
          </cell>
          <cell r="N1045">
            <v>3</v>
          </cell>
          <cell r="O1045">
            <v>3</v>
          </cell>
          <cell r="P1045">
            <v>3</v>
          </cell>
          <cell r="Q1045">
            <v>4</v>
          </cell>
          <cell r="R1045">
            <v>4</v>
          </cell>
          <cell r="S1045">
            <v>4</v>
          </cell>
          <cell r="T1045">
            <v>0</v>
          </cell>
          <cell r="U1045">
            <v>0</v>
          </cell>
          <cell r="V1045">
            <v>0</v>
          </cell>
          <cell r="W1045">
            <v>0</v>
          </cell>
          <cell r="X1045">
            <v>0</v>
          </cell>
        </row>
        <row r="1046">
          <cell r="B1046">
            <v>605</v>
          </cell>
          <cell r="C1046">
            <v>11</v>
          </cell>
          <cell r="D1046" t="str">
            <v>Пром. до 750 кВА   ВН</v>
          </cell>
          <cell r="E1046">
            <v>0</v>
          </cell>
          <cell r="F1046">
            <v>0</v>
          </cell>
          <cell r="G1046">
            <v>0</v>
          </cell>
          <cell r="H1046">
            <v>0</v>
          </cell>
          <cell r="I1046">
            <v>0</v>
          </cell>
          <cell r="J1046">
            <v>0</v>
          </cell>
          <cell r="K1046">
            <v>0</v>
          </cell>
          <cell r="L1046">
            <v>0</v>
          </cell>
          <cell r="M1046">
            <v>0</v>
          </cell>
          <cell r="N1046">
            <v>0</v>
          </cell>
          <cell r="O1046">
            <v>0</v>
          </cell>
          <cell r="P1046">
            <v>0</v>
          </cell>
          <cell r="Q1046">
            <v>0</v>
          </cell>
          <cell r="R1046">
            <v>0</v>
          </cell>
          <cell r="S1046">
            <v>0</v>
          </cell>
          <cell r="T1046">
            <v>0</v>
          </cell>
          <cell r="U1046">
            <v>0</v>
          </cell>
          <cell r="V1046">
            <v>0</v>
          </cell>
          <cell r="W1046">
            <v>0</v>
          </cell>
          <cell r="X1046">
            <v>0</v>
          </cell>
        </row>
        <row r="1047">
          <cell r="B1047">
            <v>0</v>
          </cell>
          <cell r="C1047">
            <v>26</v>
          </cell>
          <cell r="D1047" t="str">
            <v>ИП Ганюшина Л.А.</v>
          </cell>
          <cell r="E1047">
            <v>1007</v>
          </cell>
          <cell r="F1047">
            <v>1004</v>
          </cell>
          <cell r="G1047">
            <v>1012</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0</v>
          </cell>
          <cell r="X1047">
            <v>0</v>
          </cell>
        </row>
        <row r="1048">
          <cell r="B1048">
            <v>605</v>
          </cell>
          <cell r="C1048">
            <v>11</v>
          </cell>
          <cell r="D1048" t="str">
            <v>Пром. до 750 кВА   ВН</v>
          </cell>
          <cell r="E1048">
            <v>0</v>
          </cell>
          <cell r="F1048">
            <v>0</v>
          </cell>
          <cell r="G1048">
            <v>0</v>
          </cell>
          <cell r="H1048">
            <v>0</v>
          </cell>
          <cell r="I1048">
            <v>0</v>
          </cell>
          <cell r="J1048">
            <v>0</v>
          </cell>
          <cell r="K1048">
            <v>0</v>
          </cell>
          <cell r="L1048">
            <v>0</v>
          </cell>
          <cell r="M1048">
            <v>0</v>
          </cell>
          <cell r="N1048">
            <v>0</v>
          </cell>
          <cell r="O1048">
            <v>0</v>
          </cell>
          <cell r="P1048">
            <v>0</v>
          </cell>
          <cell r="Q1048">
            <v>0</v>
          </cell>
          <cell r="R1048">
            <v>0</v>
          </cell>
          <cell r="S1048">
            <v>0</v>
          </cell>
          <cell r="T1048">
            <v>0</v>
          </cell>
          <cell r="U1048">
            <v>0</v>
          </cell>
          <cell r="V1048">
            <v>0</v>
          </cell>
          <cell r="W1048">
            <v>0</v>
          </cell>
          <cell r="X1048">
            <v>0</v>
          </cell>
        </row>
        <row r="1049">
          <cell r="B1049">
            <v>606</v>
          </cell>
          <cell r="C1049">
            <v>11</v>
          </cell>
          <cell r="D1049" t="str">
            <v>Пром. до 750 кВА   ВН</v>
          </cell>
          <cell r="E1049">
            <v>0</v>
          </cell>
          <cell r="F1049">
            <v>0</v>
          </cell>
          <cell r="G1049">
            <v>0</v>
          </cell>
          <cell r="H1049">
            <v>1.5</v>
          </cell>
          <cell r="I1049">
            <v>1.5</v>
          </cell>
          <cell r="J1049">
            <v>1.5</v>
          </cell>
          <cell r="K1049">
            <v>1.5</v>
          </cell>
          <cell r="L1049">
            <v>1.3</v>
          </cell>
          <cell r="M1049">
            <v>1.3</v>
          </cell>
          <cell r="N1049">
            <v>1.3</v>
          </cell>
          <cell r="O1049">
            <v>1.3</v>
          </cell>
          <cell r="P1049">
            <v>1.3</v>
          </cell>
          <cell r="Q1049">
            <v>1.5</v>
          </cell>
          <cell r="R1049">
            <v>1.5</v>
          </cell>
          <cell r="S1049">
            <v>1.5</v>
          </cell>
          <cell r="T1049">
            <v>0</v>
          </cell>
          <cell r="U1049">
            <v>0</v>
          </cell>
          <cell r="V1049">
            <v>0</v>
          </cell>
          <cell r="W1049">
            <v>0</v>
          </cell>
          <cell r="X1049">
            <v>0</v>
          </cell>
        </row>
        <row r="1050">
          <cell r="B1050">
            <v>0</v>
          </cell>
          <cell r="C1050">
            <v>26</v>
          </cell>
          <cell r="D1050" t="str">
            <v>ИП Носова И. С.</v>
          </cell>
          <cell r="E1050">
            <v>0</v>
          </cell>
          <cell r="F1050">
            <v>0</v>
          </cell>
          <cell r="G1050">
            <v>0</v>
          </cell>
          <cell r="H1050">
            <v>1.5</v>
          </cell>
          <cell r="I1050">
            <v>1.5</v>
          </cell>
          <cell r="J1050">
            <v>1.5</v>
          </cell>
          <cell r="K1050">
            <v>1.5</v>
          </cell>
          <cell r="L1050">
            <v>1.3</v>
          </cell>
          <cell r="M1050">
            <v>1.3</v>
          </cell>
          <cell r="N1050">
            <v>1.3</v>
          </cell>
          <cell r="O1050">
            <v>1.3</v>
          </cell>
          <cell r="P1050">
            <v>1.3</v>
          </cell>
          <cell r="Q1050">
            <v>1.5</v>
          </cell>
          <cell r="R1050">
            <v>1.5</v>
          </cell>
          <cell r="S1050">
            <v>1.5</v>
          </cell>
          <cell r="T1050">
            <v>4.5</v>
          </cell>
          <cell r="U1050">
            <v>4.0999999999999996</v>
          </cell>
          <cell r="V1050">
            <v>3.9000000000000004</v>
          </cell>
          <cell r="W1050">
            <v>4.5</v>
          </cell>
          <cell r="X1050">
            <v>17</v>
          </cell>
        </row>
        <row r="1051">
          <cell r="B1051">
            <v>606</v>
          </cell>
          <cell r="C1051">
            <v>11</v>
          </cell>
          <cell r="D1051" t="str">
            <v>Пром. до 750 кВА   ВН</v>
          </cell>
          <cell r="E1051">
            <v>0</v>
          </cell>
          <cell r="F1051">
            <v>0</v>
          </cell>
          <cell r="G1051">
            <v>0</v>
          </cell>
          <cell r="H1051">
            <v>1.5</v>
          </cell>
          <cell r="I1051">
            <v>1.5</v>
          </cell>
          <cell r="J1051">
            <v>1.5</v>
          </cell>
          <cell r="K1051">
            <v>1.5</v>
          </cell>
          <cell r="L1051">
            <v>1.3</v>
          </cell>
          <cell r="M1051">
            <v>1.3</v>
          </cell>
          <cell r="N1051">
            <v>1.3</v>
          </cell>
          <cell r="O1051">
            <v>1.3</v>
          </cell>
          <cell r="P1051">
            <v>1.3</v>
          </cell>
          <cell r="Q1051">
            <v>1.5</v>
          </cell>
          <cell r="R1051">
            <v>1.5</v>
          </cell>
          <cell r="S1051">
            <v>1.5</v>
          </cell>
          <cell r="T1051">
            <v>0</v>
          </cell>
          <cell r="U1051">
            <v>0</v>
          </cell>
          <cell r="V1051">
            <v>0</v>
          </cell>
          <cell r="W1051">
            <v>0</v>
          </cell>
          <cell r="X1051">
            <v>0</v>
          </cell>
        </row>
        <row r="1052">
          <cell r="B1052">
            <v>607</v>
          </cell>
          <cell r="C1052">
            <v>11</v>
          </cell>
          <cell r="D1052" t="str">
            <v>Пром. до 750 кВА   ВН</v>
          </cell>
          <cell r="E1052">
            <v>0</v>
          </cell>
          <cell r="F1052">
            <v>0</v>
          </cell>
          <cell r="G1052">
            <v>0</v>
          </cell>
          <cell r="H1052">
            <v>0</v>
          </cell>
          <cell r="I1052">
            <v>0</v>
          </cell>
          <cell r="J1052">
            <v>0</v>
          </cell>
          <cell r="K1052">
            <v>0</v>
          </cell>
          <cell r="L1052">
            <v>0</v>
          </cell>
          <cell r="M1052">
            <v>0</v>
          </cell>
          <cell r="N1052">
            <v>0</v>
          </cell>
          <cell r="O1052">
            <v>0</v>
          </cell>
          <cell r="P1052">
            <v>0</v>
          </cell>
          <cell r="Q1052">
            <v>0</v>
          </cell>
          <cell r="R1052">
            <v>0</v>
          </cell>
          <cell r="S1052">
            <v>0</v>
          </cell>
          <cell r="T1052">
            <v>0</v>
          </cell>
          <cell r="U1052">
            <v>0</v>
          </cell>
          <cell r="V1052">
            <v>0</v>
          </cell>
          <cell r="W1052">
            <v>0</v>
          </cell>
          <cell r="X1052">
            <v>0</v>
          </cell>
        </row>
        <row r="1053">
          <cell r="B1053">
            <v>0</v>
          </cell>
          <cell r="C1053">
            <v>26</v>
          </cell>
          <cell r="D1053" t="str">
            <v>ИП Отрешко И. А.</v>
          </cell>
          <cell r="E1053">
            <v>1004</v>
          </cell>
          <cell r="F1053">
            <v>1012</v>
          </cell>
          <cell r="G1053">
            <v>0</v>
          </cell>
          <cell r="H1053">
            <v>1.5</v>
          </cell>
          <cell r="I1053">
            <v>1</v>
          </cell>
          <cell r="J1053">
            <v>0.5</v>
          </cell>
          <cell r="K1053">
            <v>0.5</v>
          </cell>
          <cell r="L1053">
            <v>0.5</v>
          </cell>
          <cell r="M1053">
            <v>0.5</v>
          </cell>
          <cell r="N1053">
            <v>1.5</v>
          </cell>
          <cell r="O1053">
            <v>1.3</v>
          </cell>
          <cell r="P1053">
            <v>1.5</v>
          </cell>
          <cell r="Q1053">
            <v>1.5</v>
          </cell>
          <cell r="R1053">
            <v>1.5</v>
          </cell>
          <cell r="S1053">
            <v>1.5</v>
          </cell>
          <cell r="T1053">
            <v>3</v>
          </cell>
          <cell r="U1053">
            <v>1.5</v>
          </cell>
          <cell r="V1053">
            <v>4.3</v>
          </cell>
          <cell r="W1053">
            <v>4.5</v>
          </cell>
          <cell r="X1053">
            <v>13.3</v>
          </cell>
        </row>
        <row r="1054">
          <cell r="B1054">
            <v>607</v>
          </cell>
          <cell r="C1054">
            <v>26</v>
          </cell>
          <cell r="D1054" t="str">
            <v>Непромышленные потребители НН</v>
          </cell>
          <cell r="E1054">
            <v>1004</v>
          </cell>
          <cell r="F1054">
            <v>1012</v>
          </cell>
          <cell r="G1054">
            <v>0</v>
          </cell>
          <cell r="H1054">
            <v>1.5</v>
          </cell>
          <cell r="I1054">
            <v>1</v>
          </cell>
          <cell r="J1054">
            <v>0.5</v>
          </cell>
          <cell r="K1054">
            <v>0.5</v>
          </cell>
          <cell r="L1054">
            <v>0.5</v>
          </cell>
          <cell r="M1054">
            <v>0.5</v>
          </cell>
          <cell r="N1054">
            <v>1.5</v>
          </cell>
          <cell r="O1054">
            <v>1.3</v>
          </cell>
          <cell r="P1054">
            <v>1.5</v>
          </cell>
          <cell r="Q1054">
            <v>1.5</v>
          </cell>
          <cell r="R1054">
            <v>1.5</v>
          </cell>
          <cell r="S1054">
            <v>1.5</v>
          </cell>
          <cell r="T1054">
            <v>3</v>
          </cell>
          <cell r="U1054">
            <v>1.5</v>
          </cell>
          <cell r="V1054">
            <v>4.3</v>
          </cell>
          <cell r="W1054">
            <v>4.5</v>
          </cell>
          <cell r="X1054">
            <v>13.3</v>
          </cell>
        </row>
        <row r="1055">
          <cell r="B1055">
            <v>608</v>
          </cell>
          <cell r="C1055">
            <v>26</v>
          </cell>
          <cell r="D1055" t="str">
            <v>Непромышленные потребители НН</v>
          </cell>
          <cell r="E1055">
            <v>1004</v>
          </cell>
          <cell r="F1055">
            <v>1012</v>
          </cell>
          <cell r="G1055">
            <v>0</v>
          </cell>
          <cell r="H1055">
            <v>1.5</v>
          </cell>
          <cell r="I1055">
            <v>1</v>
          </cell>
          <cell r="J1055">
            <v>0.5</v>
          </cell>
          <cell r="K1055">
            <v>0.5</v>
          </cell>
          <cell r="L1055">
            <v>0.5</v>
          </cell>
          <cell r="M1055">
            <v>0.5</v>
          </cell>
          <cell r="N1055">
            <v>1.5</v>
          </cell>
          <cell r="O1055">
            <v>1.3</v>
          </cell>
          <cell r="P1055">
            <v>1.5</v>
          </cell>
          <cell r="Q1055">
            <v>1.5</v>
          </cell>
          <cell r="R1055">
            <v>1.5</v>
          </cell>
          <cell r="S1055">
            <v>1.5</v>
          </cell>
          <cell r="T1055">
            <v>2</v>
          </cell>
          <cell r="U1055">
            <v>2</v>
          </cell>
          <cell r="V1055">
            <v>2</v>
          </cell>
          <cell r="W1055">
            <v>2</v>
          </cell>
          <cell r="X1055">
            <v>0</v>
          </cell>
        </row>
        <row r="1056">
          <cell r="B1056">
            <v>0</v>
          </cell>
          <cell r="C1056">
            <v>12</v>
          </cell>
          <cell r="D1056" t="str">
            <v>ИП Белецкий Р. Г.</v>
          </cell>
          <cell r="E1056">
            <v>0</v>
          </cell>
          <cell r="F1056">
            <v>0</v>
          </cell>
          <cell r="G1056">
            <v>0</v>
          </cell>
          <cell r="H1056">
            <v>0</v>
          </cell>
          <cell r="I1056">
            <v>0</v>
          </cell>
          <cell r="J1056">
            <v>0</v>
          </cell>
          <cell r="K1056">
            <v>0</v>
          </cell>
          <cell r="L1056">
            <v>0</v>
          </cell>
          <cell r="M1056">
            <v>0</v>
          </cell>
          <cell r="N1056">
            <v>0</v>
          </cell>
          <cell r="O1056">
            <v>0</v>
          </cell>
          <cell r="P1056">
            <v>0</v>
          </cell>
          <cell r="Q1056">
            <v>0</v>
          </cell>
          <cell r="R1056">
            <v>0</v>
          </cell>
          <cell r="S1056">
            <v>0</v>
          </cell>
          <cell r="T1056">
            <v>0</v>
          </cell>
          <cell r="U1056">
            <v>0</v>
          </cell>
          <cell r="V1056">
            <v>0</v>
          </cell>
          <cell r="W1056">
            <v>0</v>
          </cell>
          <cell r="X1056">
            <v>0</v>
          </cell>
        </row>
        <row r="1057">
          <cell r="B1057">
            <v>608</v>
          </cell>
          <cell r="C1057">
            <v>11</v>
          </cell>
          <cell r="D1057" t="str">
            <v>Пром. до 750 кВА   ВН</v>
          </cell>
          <cell r="E1057">
            <v>0</v>
          </cell>
          <cell r="F1057">
            <v>0</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0</v>
          </cell>
          <cell r="X1057">
            <v>0</v>
          </cell>
        </row>
        <row r="1058">
          <cell r="B1058">
            <v>609</v>
          </cell>
          <cell r="C1058">
            <v>11</v>
          </cell>
          <cell r="D1058" t="str">
            <v>Пром. до 750 кВА   ВН</v>
          </cell>
          <cell r="E1058">
            <v>0</v>
          </cell>
          <cell r="F1058">
            <v>0</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0</v>
          </cell>
          <cell r="X1058">
            <v>0</v>
          </cell>
        </row>
        <row r="1059">
          <cell r="B1059">
            <v>0</v>
          </cell>
          <cell r="C1059">
            <v>26</v>
          </cell>
          <cell r="D1059" t="str">
            <v>ИП Икрянов В. В.</v>
          </cell>
          <cell r="E1059">
            <v>0</v>
          </cell>
          <cell r="F1059">
            <v>0</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0</v>
          </cell>
          <cell r="X1059">
            <v>0</v>
          </cell>
        </row>
        <row r="1060">
          <cell r="B1060">
            <v>609</v>
          </cell>
          <cell r="C1060">
            <v>26</v>
          </cell>
          <cell r="D1060" t="str">
            <v>Непромышленные потребители НН</v>
          </cell>
          <cell r="E1060">
            <v>0</v>
          </cell>
          <cell r="F1060">
            <v>0</v>
          </cell>
          <cell r="G1060">
            <v>0</v>
          </cell>
          <cell r="H1060">
            <v>0</v>
          </cell>
          <cell r="I1060">
            <v>0</v>
          </cell>
          <cell r="J1060">
            <v>0</v>
          </cell>
          <cell r="K1060">
            <v>0</v>
          </cell>
          <cell r="L1060">
            <v>0</v>
          </cell>
          <cell r="M1060">
            <v>0</v>
          </cell>
          <cell r="N1060">
            <v>0</v>
          </cell>
          <cell r="O1060">
            <v>0</v>
          </cell>
          <cell r="P1060">
            <v>0</v>
          </cell>
          <cell r="Q1060">
            <v>0</v>
          </cell>
          <cell r="R1060">
            <v>0</v>
          </cell>
          <cell r="S1060">
            <v>0</v>
          </cell>
          <cell r="T1060">
            <v>0</v>
          </cell>
          <cell r="U1060">
            <v>0</v>
          </cell>
          <cell r="V1060">
            <v>0</v>
          </cell>
          <cell r="W1060">
            <v>0</v>
          </cell>
          <cell r="X1060">
            <v>0</v>
          </cell>
        </row>
        <row r="1061">
          <cell r="B1061">
            <v>610</v>
          </cell>
          <cell r="C1061">
            <v>26</v>
          </cell>
          <cell r="D1061" t="str">
            <v>Непромышленные потребители НН</v>
          </cell>
          <cell r="E1061">
            <v>0</v>
          </cell>
          <cell r="F1061">
            <v>0</v>
          </cell>
          <cell r="G1061">
            <v>0</v>
          </cell>
          <cell r="H1061">
            <v>1.2</v>
          </cell>
          <cell r="I1061">
            <v>1.2</v>
          </cell>
          <cell r="J1061">
            <v>1.1000000000000001</v>
          </cell>
          <cell r="K1061">
            <v>0.9</v>
          </cell>
          <cell r="L1061">
            <v>0.4</v>
          </cell>
          <cell r="M1061">
            <v>0.3</v>
          </cell>
          <cell r="N1061">
            <v>0.3</v>
          </cell>
          <cell r="O1061">
            <v>0.3</v>
          </cell>
          <cell r="P1061">
            <v>0.4</v>
          </cell>
          <cell r="Q1061">
            <v>0.9</v>
          </cell>
          <cell r="R1061">
            <v>0.9</v>
          </cell>
          <cell r="S1061">
            <v>1.2</v>
          </cell>
          <cell r="T1061">
            <v>0</v>
          </cell>
          <cell r="U1061">
            <v>0</v>
          </cell>
          <cell r="V1061">
            <v>0</v>
          </cell>
          <cell r="W1061">
            <v>0</v>
          </cell>
          <cell r="X1061">
            <v>0</v>
          </cell>
        </row>
        <row r="1062">
          <cell r="B1062">
            <v>605</v>
          </cell>
          <cell r="C1062">
            <v>28</v>
          </cell>
          <cell r="D1062" t="str">
            <v>Непромышленные потребители НН</v>
          </cell>
          <cell r="E1062">
            <v>0</v>
          </cell>
          <cell r="F1062">
            <v>0</v>
          </cell>
          <cell r="G1062">
            <v>0</v>
          </cell>
          <cell r="H1062">
            <v>1.2</v>
          </cell>
          <cell r="I1062">
            <v>1.2</v>
          </cell>
          <cell r="J1062">
            <v>1.1000000000000001</v>
          </cell>
          <cell r="K1062">
            <v>0.9</v>
          </cell>
          <cell r="L1062">
            <v>0.4</v>
          </cell>
          <cell r="M1062">
            <v>0.3</v>
          </cell>
          <cell r="N1062">
            <v>0.3</v>
          </cell>
          <cell r="O1062">
            <v>0.3</v>
          </cell>
          <cell r="P1062">
            <v>0.4</v>
          </cell>
          <cell r="Q1062">
            <v>0.9</v>
          </cell>
          <cell r="R1062">
            <v>0.9</v>
          </cell>
          <cell r="S1062">
            <v>1.2</v>
          </cell>
          <cell r="T1062">
            <v>0</v>
          </cell>
          <cell r="U1062">
            <v>0</v>
          </cell>
          <cell r="V1062">
            <v>0</v>
          </cell>
          <cell r="W1062">
            <v>0</v>
          </cell>
          <cell r="X1062">
            <v>0</v>
          </cell>
        </row>
        <row r="1063">
          <cell r="B1063">
            <v>0</v>
          </cell>
          <cell r="C1063">
            <v>27</v>
          </cell>
          <cell r="D1063" t="str">
            <v>ИП Солдатов Ю.М.</v>
          </cell>
          <cell r="E1063">
            <v>0</v>
          </cell>
          <cell r="F1063">
            <v>0</v>
          </cell>
          <cell r="G1063">
            <v>0</v>
          </cell>
          <cell r="H1063">
            <v>1.2</v>
          </cell>
          <cell r="I1063">
            <v>1.2</v>
          </cell>
          <cell r="J1063">
            <v>1.1000000000000001</v>
          </cell>
          <cell r="K1063">
            <v>0.9</v>
          </cell>
          <cell r="L1063">
            <v>0.4</v>
          </cell>
          <cell r="M1063">
            <v>0.3</v>
          </cell>
          <cell r="N1063">
            <v>0.3</v>
          </cell>
          <cell r="O1063">
            <v>0.3</v>
          </cell>
          <cell r="P1063">
            <v>0.4</v>
          </cell>
          <cell r="Q1063">
            <v>0.9</v>
          </cell>
          <cell r="R1063">
            <v>0.9</v>
          </cell>
          <cell r="S1063">
            <v>1.2</v>
          </cell>
          <cell r="T1063">
            <v>3.5</v>
          </cell>
          <cell r="U1063">
            <v>1.6</v>
          </cell>
          <cell r="V1063">
            <v>1</v>
          </cell>
          <cell r="W1063">
            <v>3</v>
          </cell>
          <cell r="X1063">
            <v>9.1000000000000014</v>
          </cell>
        </row>
        <row r="1064">
          <cell r="B1064">
            <v>610</v>
          </cell>
          <cell r="C1064">
            <v>26</v>
          </cell>
          <cell r="D1064" t="str">
            <v>Непромышленные потребители НН</v>
          </cell>
          <cell r="E1064">
            <v>1004</v>
          </cell>
          <cell r="F1064">
            <v>1012</v>
          </cell>
          <cell r="G1064">
            <v>0</v>
          </cell>
          <cell r="H1064">
            <v>1.2</v>
          </cell>
          <cell r="I1064">
            <v>1.2</v>
          </cell>
          <cell r="J1064">
            <v>1.1000000000000001</v>
          </cell>
          <cell r="K1064">
            <v>0.9</v>
          </cell>
          <cell r="L1064">
            <v>0.4</v>
          </cell>
          <cell r="M1064">
            <v>0.3</v>
          </cell>
          <cell r="N1064">
            <v>0.3</v>
          </cell>
          <cell r="O1064">
            <v>0.3</v>
          </cell>
          <cell r="P1064">
            <v>0.4</v>
          </cell>
          <cell r="Q1064">
            <v>0.9</v>
          </cell>
          <cell r="R1064">
            <v>0.9</v>
          </cell>
          <cell r="S1064">
            <v>1.2</v>
          </cell>
          <cell r="T1064">
            <v>3.5</v>
          </cell>
          <cell r="U1064">
            <v>1.6</v>
          </cell>
          <cell r="V1064">
            <v>1</v>
          </cell>
          <cell r="W1064">
            <v>3</v>
          </cell>
          <cell r="X1064">
            <v>9.1000000000000014</v>
          </cell>
        </row>
        <row r="1065">
          <cell r="B1065">
            <v>606</v>
          </cell>
          <cell r="C1065">
            <v>26</v>
          </cell>
          <cell r="D1065" t="str">
            <v>Непромышленные потребители НН</v>
          </cell>
          <cell r="E1065">
            <v>1004</v>
          </cell>
          <cell r="F1065">
            <v>1012</v>
          </cell>
          <cell r="G1065">
            <v>0</v>
          </cell>
          <cell r="H1065">
            <v>1.2</v>
          </cell>
          <cell r="I1065">
            <v>1.2</v>
          </cell>
          <cell r="J1065">
            <v>1.1000000000000001</v>
          </cell>
          <cell r="K1065">
            <v>0.9</v>
          </cell>
          <cell r="L1065">
            <v>0.4</v>
          </cell>
          <cell r="M1065">
            <v>0.3</v>
          </cell>
          <cell r="N1065">
            <v>0.3</v>
          </cell>
          <cell r="O1065">
            <v>0.3</v>
          </cell>
          <cell r="P1065">
            <v>0.4</v>
          </cell>
          <cell r="Q1065">
            <v>0.9</v>
          </cell>
          <cell r="R1065">
            <v>0.9</v>
          </cell>
          <cell r="S1065">
            <v>1.2</v>
          </cell>
          <cell r="T1065">
            <v>0</v>
          </cell>
          <cell r="U1065">
            <v>0</v>
          </cell>
          <cell r="V1065">
            <v>0</v>
          </cell>
          <cell r="W1065">
            <v>0</v>
          </cell>
          <cell r="X1065">
            <v>0</v>
          </cell>
        </row>
        <row r="1066">
          <cell r="B1066">
            <v>0</v>
          </cell>
          <cell r="C1066">
            <v>12</v>
          </cell>
          <cell r="D1066" t="str">
            <v>ИП Чалый А.Н.</v>
          </cell>
          <cell r="E1066">
            <v>0</v>
          </cell>
          <cell r="F1066">
            <v>0</v>
          </cell>
          <cell r="G1066">
            <v>0</v>
          </cell>
          <cell r="H1066">
            <v>2.5</v>
          </cell>
          <cell r="I1066">
            <v>2.5</v>
          </cell>
          <cell r="J1066">
            <v>2.5</v>
          </cell>
          <cell r="K1066">
            <v>2.5</v>
          </cell>
          <cell r="L1066">
            <v>2.5</v>
          </cell>
          <cell r="M1066">
            <v>2.5</v>
          </cell>
          <cell r="N1066">
            <v>2.5</v>
          </cell>
          <cell r="O1066">
            <v>2.5</v>
          </cell>
          <cell r="P1066">
            <v>2.5</v>
          </cell>
          <cell r="Q1066">
            <v>2.5</v>
          </cell>
          <cell r="R1066">
            <v>2.5</v>
          </cell>
          <cell r="S1066">
            <v>2.5</v>
          </cell>
          <cell r="T1066">
            <v>7.5</v>
          </cell>
          <cell r="U1066">
            <v>7.5</v>
          </cell>
          <cell r="V1066">
            <v>7.5</v>
          </cell>
          <cell r="W1066">
            <v>7.5</v>
          </cell>
          <cell r="X1066">
            <v>30</v>
          </cell>
        </row>
        <row r="1067">
          <cell r="B1067">
            <v>611</v>
          </cell>
          <cell r="C1067">
            <v>26</v>
          </cell>
          <cell r="D1067" t="str">
            <v>Непромышленные потребители НН</v>
          </cell>
          <cell r="E1067">
            <v>1004</v>
          </cell>
          <cell r="F1067">
            <v>1012</v>
          </cell>
          <cell r="G1067">
            <v>0</v>
          </cell>
          <cell r="H1067">
            <v>2.5</v>
          </cell>
          <cell r="I1067">
            <v>2.5</v>
          </cell>
          <cell r="J1067">
            <v>2.5</v>
          </cell>
          <cell r="K1067">
            <v>2.5</v>
          </cell>
          <cell r="L1067">
            <v>2.5</v>
          </cell>
          <cell r="M1067">
            <v>2.5</v>
          </cell>
          <cell r="N1067">
            <v>2.5</v>
          </cell>
          <cell r="O1067">
            <v>2.5</v>
          </cell>
          <cell r="P1067">
            <v>2.5</v>
          </cell>
          <cell r="Q1067">
            <v>2.5</v>
          </cell>
          <cell r="R1067">
            <v>2.5</v>
          </cell>
          <cell r="S1067">
            <v>2.5</v>
          </cell>
          <cell r="T1067">
            <v>7.5</v>
          </cell>
          <cell r="U1067">
            <v>7.5</v>
          </cell>
          <cell r="V1067">
            <v>7.5</v>
          </cell>
          <cell r="W1067">
            <v>7.5</v>
          </cell>
          <cell r="X1067">
            <v>30</v>
          </cell>
        </row>
        <row r="1068">
          <cell r="B1068">
            <v>607</v>
          </cell>
          <cell r="C1068">
            <v>26</v>
          </cell>
          <cell r="D1068" t="str">
            <v>Непромышленные потребители НН</v>
          </cell>
          <cell r="E1068">
            <v>1004</v>
          </cell>
          <cell r="F1068">
            <v>1012</v>
          </cell>
          <cell r="G1068">
            <v>0</v>
          </cell>
          <cell r="H1068">
            <v>2.5</v>
          </cell>
          <cell r="I1068">
            <v>2.5</v>
          </cell>
          <cell r="J1068">
            <v>2.5</v>
          </cell>
          <cell r="K1068">
            <v>2.5</v>
          </cell>
          <cell r="L1068">
            <v>2.5</v>
          </cell>
          <cell r="M1068">
            <v>2.5</v>
          </cell>
          <cell r="N1068">
            <v>2.5</v>
          </cell>
          <cell r="O1068">
            <v>2.5</v>
          </cell>
          <cell r="P1068">
            <v>2.5</v>
          </cell>
          <cell r="Q1068">
            <v>2.5</v>
          </cell>
          <cell r="R1068">
            <v>2.5</v>
          </cell>
          <cell r="S1068">
            <v>2.5</v>
          </cell>
          <cell r="T1068">
            <v>0</v>
          </cell>
          <cell r="U1068">
            <v>0</v>
          </cell>
          <cell r="V1068">
            <v>0</v>
          </cell>
          <cell r="W1068">
            <v>0</v>
          </cell>
          <cell r="X1068">
            <v>0</v>
          </cell>
        </row>
        <row r="1069">
          <cell r="B1069">
            <v>0</v>
          </cell>
          <cell r="C1069">
            <v>12</v>
          </cell>
          <cell r="D1069" t="str">
            <v>ИП Валиев В.Ф.</v>
          </cell>
          <cell r="E1069">
            <v>0</v>
          </cell>
          <cell r="F1069">
            <v>0</v>
          </cell>
          <cell r="G1069">
            <v>0</v>
          </cell>
          <cell r="H1069">
            <v>0.25</v>
          </cell>
          <cell r="I1069">
            <v>0.25</v>
          </cell>
          <cell r="J1069">
            <v>0.25</v>
          </cell>
          <cell r="K1069">
            <v>0.2</v>
          </cell>
          <cell r="L1069">
            <v>0.15</v>
          </cell>
          <cell r="M1069">
            <v>0.15</v>
          </cell>
          <cell r="N1069">
            <v>0.1</v>
          </cell>
          <cell r="O1069">
            <v>0.2</v>
          </cell>
          <cell r="P1069">
            <v>0.2</v>
          </cell>
          <cell r="Q1069">
            <v>0.25</v>
          </cell>
          <cell r="R1069">
            <v>0.25</v>
          </cell>
          <cell r="S1069">
            <v>0.25</v>
          </cell>
          <cell r="T1069">
            <v>0.75</v>
          </cell>
          <cell r="U1069">
            <v>0.5</v>
          </cell>
          <cell r="V1069">
            <v>0.5</v>
          </cell>
          <cell r="W1069">
            <v>0.75</v>
          </cell>
          <cell r="X1069">
            <v>2.5</v>
          </cell>
        </row>
        <row r="1070">
          <cell r="B1070">
            <v>612</v>
          </cell>
          <cell r="C1070">
            <v>26</v>
          </cell>
          <cell r="D1070" t="str">
            <v>Непромышленные потребители НН</v>
          </cell>
          <cell r="E1070">
            <v>1004</v>
          </cell>
          <cell r="F1070">
            <v>1012</v>
          </cell>
          <cell r="G1070">
            <v>0</v>
          </cell>
          <cell r="H1070">
            <v>0.25</v>
          </cell>
          <cell r="I1070">
            <v>0.25</v>
          </cell>
          <cell r="J1070">
            <v>0.25</v>
          </cell>
          <cell r="K1070">
            <v>0.2</v>
          </cell>
          <cell r="L1070">
            <v>0.15</v>
          </cell>
          <cell r="M1070">
            <v>0.15</v>
          </cell>
          <cell r="N1070">
            <v>0.1</v>
          </cell>
          <cell r="O1070">
            <v>0.2</v>
          </cell>
          <cell r="P1070">
            <v>0.2</v>
          </cell>
          <cell r="Q1070">
            <v>0.25</v>
          </cell>
          <cell r="R1070">
            <v>0.25</v>
          </cell>
          <cell r="S1070">
            <v>0.25</v>
          </cell>
          <cell r="T1070">
            <v>0.75</v>
          </cell>
          <cell r="U1070">
            <v>0.5</v>
          </cell>
          <cell r="V1070">
            <v>0.5</v>
          </cell>
          <cell r="W1070">
            <v>0.75</v>
          </cell>
          <cell r="X1070">
            <v>2.5</v>
          </cell>
        </row>
        <row r="1071">
          <cell r="B1071">
            <v>608</v>
          </cell>
          <cell r="C1071">
            <v>26</v>
          </cell>
          <cell r="D1071" t="str">
            <v>Непромышленные потребители НН</v>
          </cell>
          <cell r="E1071">
            <v>1004</v>
          </cell>
          <cell r="F1071">
            <v>1012</v>
          </cell>
          <cell r="G1071">
            <v>0</v>
          </cell>
          <cell r="H1071">
            <v>0.25</v>
          </cell>
          <cell r="I1071">
            <v>0.25</v>
          </cell>
          <cell r="J1071">
            <v>0.25</v>
          </cell>
          <cell r="K1071">
            <v>0.2</v>
          </cell>
          <cell r="L1071">
            <v>0.15</v>
          </cell>
          <cell r="M1071">
            <v>0.15</v>
          </cell>
          <cell r="N1071">
            <v>0.1</v>
          </cell>
          <cell r="O1071">
            <v>0.2</v>
          </cell>
          <cell r="P1071">
            <v>0.2</v>
          </cell>
          <cell r="Q1071">
            <v>0.25</v>
          </cell>
          <cell r="R1071">
            <v>0.25</v>
          </cell>
          <cell r="S1071">
            <v>0.25</v>
          </cell>
          <cell r="T1071">
            <v>0</v>
          </cell>
          <cell r="U1071">
            <v>0</v>
          </cell>
          <cell r="V1071">
            <v>0</v>
          </cell>
          <cell r="W1071">
            <v>0</v>
          </cell>
          <cell r="X1071">
            <v>0</v>
          </cell>
        </row>
        <row r="1072">
          <cell r="B1072">
            <v>0</v>
          </cell>
          <cell r="C1072">
            <v>12</v>
          </cell>
          <cell r="D1072" t="str">
            <v>ИП Марченко С. В.</v>
          </cell>
          <cell r="E1072">
            <v>0</v>
          </cell>
          <cell r="F1072">
            <v>0</v>
          </cell>
          <cell r="G1072">
            <v>0</v>
          </cell>
          <cell r="H1072">
            <v>1.5</v>
          </cell>
          <cell r="I1072">
            <v>1.5</v>
          </cell>
          <cell r="J1072">
            <v>1.5</v>
          </cell>
          <cell r="K1072">
            <v>1.5</v>
          </cell>
          <cell r="L1072">
            <v>1</v>
          </cell>
          <cell r="M1072">
            <v>1</v>
          </cell>
          <cell r="N1072">
            <v>1</v>
          </cell>
          <cell r="O1072">
            <v>1</v>
          </cell>
          <cell r="P1072">
            <v>1</v>
          </cell>
          <cell r="Q1072">
            <v>1.5</v>
          </cell>
          <cell r="R1072">
            <v>1.5</v>
          </cell>
          <cell r="S1072">
            <v>1.5</v>
          </cell>
          <cell r="T1072">
            <v>4.5</v>
          </cell>
          <cell r="U1072">
            <v>3.5</v>
          </cell>
          <cell r="V1072">
            <v>3</v>
          </cell>
          <cell r="W1072">
            <v>4.5</v>
          </cell>
          <cell r="X1072">
            <v>15.5</v>
          </cell>
        </row>
        <row r="1073">
          <cell r="B1073">
            <v>613</v>
          </cell>
          <cell r="C1073">
            <v>26</v>
          </cell>
          <cell r="D1073" t="str">
            <v>Непромышленные потребители НН</v>
          </cell>
          <cell r="E1073">
            <v>1004</v>
          </cell>
          <cell r="F1073">
            <v>1012</v>
          </cell>
          <cell r="G1073">
            <v>0</v>
          </cell>
          <cell r="H1073">
            <v>1.5</v>
          </cell>
          <cell r="I1073">
            <v>1.5</v>
          </cell>
          <cell r="J1073">
            <v>1.5</v>
          </cell>
          <cell r="K1073">
            <v>1.5</v>
          </cell>
          <cell r="L1073">
            <v>1</v>
          </cell>
          <cell r="M1073">
            <v>1</v>
          </cell>
          <cell r="N1073">
            <v>1</v>
          </cell>
          <cell r="O1073">
            <v>1</v>
          </cell>
          <cell r="P1073">
            <v>1</v>
          </cell>
          <cell r="Q1073">
            <v>1.5</v>
          </cell>
          <cell r="R1073">
            <v>1.5</v>
          </cell>
          <cell r="S1073">
            <v>1.5</v>
          </cell>
          <cell r="T1073">
            <v>1.5</v>
          </cell>
          <cell r="U1073">
            <v>1.5</v>
          </cell>
          <cell r="V1073">
            <v>1.5</v>
          </cell>
          <cell r="W1073">
            <v>1.5</v>
          </cell>
          <cell r="X1073">
            <v>15.5</v>
          </cell>
        </row>
        <row r="1074">
          <cell r="B1074">
            <v>609</v>
          </cell>
          <cell r="C1074">
            <v>26</v>
          </cell>
          <cell r="D1074" t="str">
            <v>Непромышленные потребители НН</v>
          </cell>
          <cell r="E1074">
            <v>1004</v>
          </cell>
          <cell r="F1074">
            <v>1012</v>
          </cell>
          <cell r="G1074">
            <v>0</v>
          </cell>
          <cell r="H1074">
            <v>1.5</v>
          </cell>
          <cell r="I1074">
            <v>1.5</v>
          </cell>
          <cell r="J1074">
            <v>1.5</v>
          </cell>
          <cell r="K1074">
            <v>1.5</v>
          </cell>
          <cell r="L1074">
            <v>1</v>
          </cell>
          <cell r="M1074">
            <v>1</v>
          </cell>
          <cell r="N1074">
            <v>1</v>
          </cell>
          <cell r="O1074">
            <v>1</v>
          </cell>
          <cell r="P1074">
            <v>1</v>
          </cell>
          <cell r="Q1074">
            <v>1.5</v>
          </cell>
          <cell r="R1074">
            <v>1.5</v>
          </cell>
          <cell r="S1074">
            <v>1.5</v>
          </cell>
          <cell r="T1074">
            <v>0</v>
          </cell>
          <cell r="U1074">
            <v>0</v>
          </cell>
          <cell r="V1074">
            <v>0</v>
          </cell>
          <cell r="W1074">
            <v>0</v>
          </cell>
          <cell r="X1074">
            <v>0</v>
          </cell>
        </row>
        <row r="1075">
          <cell r="B1075">
            <v>0</v>
          </cell>
          <cell r="C1075">
            <v>12</v>
          </cell>
          <cell r="D1075" t="str">
            <v>ИП Сафаров Р. Р.</v>
          </cell>
          <cell r="E1075">
            <v>0</v>
          </cell>
          <cell r="F1075">
            <v>0</v>
          </cell>
          <cell r="G1075">
            <v>0</v>
          </cell>
          <cell r="H1075">
            <v>1.1000000000000001</v>
          </cell>
          <cell r="I1075">
            <v>1.1000000000000001</v>
          </cell>
          <cell r="J1075">
            <v>1.1000000000000001</v>
          </cell>
          <cell r="K1075">
            <v>1.1000000000000001</v>
          </cell>
          <cell r="L1075">
            <v>1.1000000000000001</v>
          </cell>
          <cell r="M1075">
            <v>1</v>
          </cell>
          <cell r="N1075">
            <v>1</v>
          </cell>
          <cell r="O1075">
            <v>1</v>
          </cell>
          <cell r="P1075">
            <v>1.1000000000000001</v>
          </cell>
          <cell r="Q1075">
            <v>1.1000000000000001</v>
          </cell>
          <cell r="R1075">
            <v>1.1000000000000001</v>
          </cell>
          <cell r="S1075">
            <v>1.1000000000000001</v>
          </cell>
          <cell r="T1075">
            <v>3.3000000000000003</v>
          </cell>
          <cell r="U1075">
            <v>3.2</v>
          </cell>
          <cell r="V1075">
            <v>3.1</v>
          </cell>
          <cell r="W1075">
            <v>3.3000000000000003</v>
          </cell>
          <cell r="X1075">
            <v>12.899999999999999</v>
          </cell>
        </row>
        <row r="1076">
          <cell r="B1076">
            <v>614</v>
          </cell>
          <cell r="C1076">
            <v>11</v>
          </cell>
          <cell r="D1076" t="str">
            <v>Пром. до 750 кВА   ВН</v>
          </cell>
          <cell r="E1076">
            <v>0</v>
          </cell>
          <cell r="F1076">
            <v>0</v>
          </cell>
          <cell r="G1076">
            <v>0</v>
          </cell>
          <cell r="H1076">
            <v>1.1000000000000001</v>
          </cell>
          <cell r="I1076">
            <v>1.1000000000000001</v>
          </cell>
          <cell r="J1076">
            <v>1.1000000000000001</v>
          </cell>
          <cell r="K1076">
            <v>1.1000000000000001</v>
          </cell>
          <cell r="L1076">
            <v>1.1000000000000001</v>
          </cell>
          <cell r="M1076">
            <v>1</v>
          </cell>
          <cell r="N1076">
            <v>1</v>
          </cell>
          <cell r="O1076">
            <v>1</v>
          </cell>
          <cell r="P1076">
            <v>1.1000000000000001</v>
          </cell>
          <cell r="Q1076">
            <v>1.1000000000000001</v>
          </cell>
          <cell r="R1076">
            <v>1.1000000000000001</v>
          </cell>
          <cell r="S1076">
            <v>1.1000000000000001</v>
          </cell>
          <cell r="T1076">
            <v>0</v>
          </cell>
          <cell r="U1076">
            <v>0</v>
          </cell>
          <cell r="V1076">
            <v>0</v>
          </cell>
          <cell r="W1076">
            <v>0</v>
          </cell>
          <cell r="X1076">
            <v>0</v>
          </cell>
        </row>
        <row r="1077">
          <cell r="B1077">
            <v>610</v>
          </cell>
          <cell r="C1077">
            <v>11</v>
          </cell>
          <cell r="D1077" t="str">
            <v>Пром. до 750 кВА   ВН</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0</v>
          </cell>
          <cell r="X1077">
            <v>0</v>
          </cell>
        </row>
        <row r="1078">
          <cell r="B1078">
            <v>0</v>
          </cell>
          <cell r="C1078">
            <v>26</v>
          </cell>
          <cell r="D1078" t="str">
            <v>ИП Гусейнов З. Н. о.</v>
          </cell>
          <cell r="E1078">
            <v>1004</v>
          </cell>
          <cell r="F1078">
            <v>1012</v>
          </cell>
          <cell r="G1078">
            <v>0</v>
          </cell>
          <cell r="H1078">
            <v>8</v>
          </cell>
          <cell r="I1078">
            <v>8</v>
          </cell>
          <cell r="J1078">
            <v>8</v>
          </cell>
          <cell r="K1078">
            <v>8</v>
          </cell>
          <cell r="L1078">
            <v>8</v>
          </cell>
          <cell r="M1078">
            <v>8</v>
          </cell>
          <cell r="N1078">
            <v>8</v>
          </cell>
          <cell r="O1078">
            <v>8</v>
          </cell>
          <cell r="P1078">
            <v>8</v>
          </cell>
          <cell r="Q1078">
            <v>8</v>
          </cell>
          <cell r="R1078">
            <v>8</v>
          </cell>
          <cell r="S1078">
            <v>8</v>
          </cell>
          <cell r="T1078">
            <v>24</v>
          </cell>
          <cell r="U1078">
            <v>24</v>
          </cell>
          <cell r="V1078">
            <v>24</v>
          </cell>
          <cell r="W1078">
            <v>24</v>
          </cell>
          <cell r="X1078">
            <v>96</v>
          </cell>
        </row>
        <row r="1079">
          <cell r="B1079">
            <v>615</v>
          </cell>
          <cell r="C1079">
            <v>26</v>
          </cell>
          <cell r="D1079" t="str">
            <v>Непромышленные потребители НН</v>
          </cell>
          <cell r="E1079">
            <v>1007</v>
          </cell>
          <cell r="F1079">
            <v>1004</v>
          </cell>
          <cell r="G1079">
            <v>0</v>
          </cell>
          <cell r="H1079">
            <v>3</v>
          </cell>
          <cell r="I1079">
            <v>3</v>
          </cell>
          <cell r="J1079">
            <v>3</v>
          </cell>
          <cell r="K1079">
            <v>3</v>
          </cell>
          <cell r="L1079">
            <v>3</v>
          </cell>
          <cell r="M1079">
            <v>3</v>
          </cell>
          <cell r="N1079">
            <v>3</v>
          </cell>
          <cell r="O1079">
            <v>3</v>
          </cell>
          <cell r="P1079">
            <v>3</v>
          </cell>
          <cell r="Q1079">
            <v>3</v>
          </cell>
          <cell r="R1079">
            <v>3</v>
          </cell>
          <cell r="S1079">
            <v>3</v>
          </cell>
          <cell r="T1079">
            <v>9</v>
          </cell>
          <cell r="U1079">
            <v>9</v>
          </cell>
          <cell r="V1079">
            <v>9</v>
          </cell>
          <cell r="W1079">
            <v>9</v>
          </cell>
          <cell r="X1079">
            <v>36</v>
          </cell>
        </row>
        <row r="1080">
          <cell r="B1080">
            <v>611</v>
          </cell>
          <cell r="C1080">
            <v>26</v>
          </cell>
          <cell r="D1080" t="str">
            <v>Непромышленные потребители НН</v>
          </cell>
          <cell r="E1080">
            <v>1007</v>
          </cell>
          <cell r="F1080">
            <v>1004</v>
          </cell>
          <cell r="G1080">
            <v>0</v>
          </cell>
          <cell r="H1080">
            <v>3</v>
          </cell>
          <cell r="I1080">
            <v>3</v>
          </cell>
          <cell r="J1080">
            <v>3</v>
          </cell>
          <cell r="K1080">
            <v>3</v>
          </cell>
          <cell r="L1080">
            <v>3</v>
          </cell>
          <cell r="M1080">
            <v>3</v>
          </cell>
          <cell r="N1080">
            <v>3</v>
          </cell>
          <cell r="O1080">
            <v>3</v>
          </cell>
          <cell r="P1080">
            <v>3</v>
          </cell>
          <cell r="Q1080">
            <v>3</v>
          </cell>
          <cell r="R1080">
            <v>3</v>
          </cell>
          <cell r="S1080">
            <v>3</v>
          </cell>
          <cell r="T1080">
            <v>9</v>
          </cell>
          <cell r="U1080">
            <v>9</v>
          </cell>
          <cell r="V1080">
            <v>9</v>
          </cell>
          <cell r="W1080">
            <v>9</v>
          </cell>
          <cell r="X1080">
            <v>36</v>
          </cell>
        </row>
        <row r="1081">
          <cell r="B1081">
            <v>0</v>
          </cell>
          <cell r="C1081">
            <v>27</v>
          </cell>
          <cell r="D1081" t="str">
            <v>ИП Авраменко Р. В.</v>
          </cell>
          <cell r="E1081">
            <v>1007</v>
          </cell>
          <cell r="F1081">
            <v>1012</v>
          </cell>
          <cell r="G1081">
            <v>0</v>
          </cell>
          <cell r="H1081">
            <v>2.2999999999999998</v>
          </cell>
          <cell r="I1081">
            <v>2.2000000000000002</v>
          </cell>
          <cell r="J1081">
            <v>2.1</v>
          </cell>
          <cell r="K1081">
            <v>2</v>
          </cell>
          <cell r="L1081">
            <v>2</v>
          </cell>
          <cell r="M1081">
            <v>2</v>
          </cell>
          <cell r="N1081">
            <v>1.5</v>
          </cell>
          <cell r="O1081">
            <v>1.5</v>
          </cell>
          <cell r="P1081">
            <v>1.5</v>
          </cell>
          <cell r="Q1081">
            <v>2</v>
          </cell>
          <cell r="R1081">
            <v>2.2000000000000002</v>
          </cell>
          <cell r="S1081">
            <v>2.2999999999999998</v>
          </cell>
          <cell r="T1081">
            <v>6.6</v>
          </cell>
          <cell r="U1081">
            <v>6</v>
          </cell>
          <cell r="V1081">
            <v>4.5</v>
          </cell>
          <cell r="W1081">
            <v>6.5</v>
          </cell>
          <cell r="X1081">
            <v>23.6</v>
          </cell>
        </row>
        <row r="1082">
          <cell r="B1082">
            <v>616</v>
          </cell>
          <cell r="C1082">
            <v>26</v>
          </cell>
          <cell r="D1082" t="str">
            <v>Непромышленные потребители НН</v>
          </cell>
          <cell r="E1082">
            <v>1004</v>
          </cell>
          <cell r="F1082">
            <v>1001</v>
          </cell>
          <cell r="G1082">
            <v>0</v>
          </cell>
          <cell r="H1082">
            <v>2.2999999999999998</v>
          </cell>
          <cell r="I1082">
            <v>2.2000000000000002</v>
          </cell>
          <cell r="J1082">
            <v>2.1</v>
          </cell>
          <cell r="K1082">
            <v>2</v>
          </cell>
          <cell r="L1082">
            <v>2</v>
          </cell>
          <cell r="M1082">
            <v>2</v>
          </cell>
          <cell r="N1082">
            <v>1.5</v>
          </cell>
          <cell r="O1082">
            <v>1.5</v>
          </cell>
          <cell r="P1082">
            <v>1.5</v>
          </cell>
          <cell r="Q1082">
            <v>2</v>
          </cell>
          <cell r="R1082">
            <v>2.2000000000000002</v>
          </cell>
          <cell r="S1082">
            <v>2.2999999999999998</v>
          </cell>
          <cell r="T1082">
            <v>6.6</v>
          </cell>
          <cell r="U1082">
            <v>6</v>
          </cell>
          <cell r="V1082">
            <v>4.5</v>
          </cell>
          <cell r="W1082">
            <v>6.5</v>
          </cell>
          <cell r="X1082">
            <v>23.6</v>
          </cell>
        </row>
        <row r="1083">
          <cell r="B1083">
            <v>612</v>
          </cell>
          <cell r="C1083">
            <v>26</v>
          </cell>
          <cell r="D1083" t="str">
            <v>Непромышленные потребители НН</v>
          </cell>
          <cell r="E1083">
            <v>1004</v>
          </cell>
          <cell r="F1083">
            <v>1001</v>
          </cell>
          <cell r="G1083">
            <v>0</v>
          </cell>
          <cell r="H1083">
            <v>2.2999999999999998</v>
          </cell>
          <cell r="I1083">
            <v>2.2000000000000002</v>
          </cell>
          <cell r="J1083">
            <v>2.1</v>
          </cell>
          <cell r="K1083">
            <v>2</v>
          </cell>
          <cell r="L1083">
            <v>2</v>
          </cell>
          <cell r="M1083">
            <v>2</v>
          </cell>
          <cell r="N1083">
            <v>1.5</v>
          </cell>
          <cell r="O1083">
            <v>1.5</v>
          </cell>
          <cell r="P1083">
            <v>1.5</v>
          </cell>
          <cell r="Q1083">
            <v>2</v>
          </cell>
          <cell r="R1083">
            <v>2.2000000000000002</v>
          </cell>
          <cell r="S1083">
            <v>2.2999999999999998</v>
          </cell>
          <cell r="T1083">
            <v>0</v>
          </cell>
          <cell r="U1083">
            <v>0</v>
          </cell>
          <cell r="V1083">
            <v>0</v>
          </cell>
          <cell r="W1083">
            <v>0</v>
          </cell>
          <cell r="X1083">
            <v>0</v>
          </cell>
        </row>
        <row r="1084">
          <cell r="B1084">
            <v>0</v>
          </cell>
          <cell r="C1084">
            <v>12</v>
          </cell>
          <cell r="D1084" t="str">
            <v>ИП Ибрагимхалилова Г.И.</v>
          </cell>
          <cell r="E1084">
            <v>0</v>
          </cell>
          <cell r="F1084">
            <v>0</v>
          </cell>
          <cell r="G1084">
            <v>0</v>
          </cell>
          <cell r="H1084">
            <v>2.1</v>
          </cell>
          <cell r="I1084">
            <v>2.1</v>
          </cell>
          <cell r="J1084">
            <v>2.1</v>
          </cell>
          <cell r="K1084">
            <v>2.1</v>
          </cell>
          <cell r="L1084">
            <v>2.1</v>
          </cell>
          <cell r="M1084">
            <v>1.5</v>
          </cell>
          <cell r="N1084">
            <v>1.5</v>
          </cell>
          <cell r="O1084">
            <v>1.5</v>
          </cell>
          <cell r="P1084">
            <v>2.1</v>
          </cell>
          <cell r="Q1084">
            <v>2.1</v>
          </cell>
          <cell r="R1084">
            <v>2.1</v>
          </cell>
          <cell r="S1084">
            <v>2.1</v>
          </cell>
          <cell r="T1084">
            <v>6.3000000000000007</v>
          </cell>
          <cell r="U1084">
            <v>5.7</v>
          </cell>
          <cell r="V1084">
            <v>5.0999999999999996</v>
          </cell>
          <cell r="W1084">
            <v>6.3000000000000007</v>
          </cell>
          <cell r="X1084">
            <v>23.400000000000006</v>
          </cell>
        </row>
        <row r="1085">
          <cell r="B1085">
            <v>617</v>
          </cell>
          <cell r="C1085">
            <v>11</v>
          </cell>
          <cell r="D1085" t="str">
            <v>Пром. до 750 кВА   ВН</v>
          </cell>
          <cell r="E1085">
            <v>0</v>
          </cell>
          <cell r="F1085">
            <v>0</v>
          </cell>
          <cell r="G1085">
            <v>0</v>
          </cell>
          <cell r="H1085">
            <v>2.1</v>
          </cell>
          <cell r="I1085">
            <v>2.1</v>
          </cell>
          <cell r="J1085">
            <v>2.1</v>
          </cell>
          <cell r="K1085">
            <v>2.1</v>
          </cell>
          <cell r="L1085">
            <v>2.1</v>
          </cell>
          <cell r="M1085">
            <v>1.5</v>
          </cell>
          <cell r="N1085">
            <v>1.5</v>
          </cell>
          <cell r="O1085">
            <v>1.5</v>
          </cell>
          <cell r="P1085">
            <v>2.1</v>
          </cell>
          <cell r="Q1085">
            <v>2.1</v>
          </cell>
          <cell r="R1085">
            <v>2.1</v>
          </cell>
          <cell r="S1085">
            <v>2.1</v>
          </cell>
          <cell r="T1085">
            <v>0</v>
          </cell>
          <cell r="U1085">
            <v>0</v>
          </cell>
          <cell r="V1085">
            <v>0</v>
          </cell>
          <cell r="W1085">
            <v>0</v>
          </cell>
          <cell r="X1085">
            <v>0</v>
          </cell>
        </row>
        <row r="1086">
          <cell r="B1086">
            <v>613</v>
          </cell>
          <cell r="C1086">
            <v>11</v>
          </cell>
          <cell r="D1086" t="str">
            <v>Пром. до 750 кВА   ВН</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0</v>
          </cell>
          <cell r="X1086">
            <v>0</v>
          </cell>
        </row>
        <row r="1087">
          <cell r="B1087">
            <v>0</v>
          </cell>
          <cell r="C1087">
            <v>26</v>
          </cell>
          <cell r="D1087" t="str">
            <v>Новый Абонент</v>
          </cell>
          <cell r="E1087">
            <v>1014</v>
          </cell>
          <cell r="F1087">
            <v>1001</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0</v>
          </cell>
          <cell r="X1087">
            <v>0</v>
          </cell>
        </row>
        <row r="1088">
          <cell r="B1088">
            <v>618</v>
          </cell>
          <cell r="C1088">
            <v>26</v>
          </cell>
          <cell r="D1088" t="str">
            <v>Непромышленные потребители НН</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cell r="T1088">
            <v>0</v>
          </cell>
          <cell r="U1088">
            <v>0</v>
          </cell>
          <cell r="V1088">
            <v>0</v>
          </cell>
          <cell r="W1088">
            <v>0</v>
          </cell>
          <cell r="X1088">
            <v>0</v>
          </cell>
        </row>
        <row r="1089">
          <cell r="B1089">
            <v>614</v>
          </cell>
          <cell r="C1089">
            <v>26</v>
          </cell>
          <cell r="D1089" t="str">
            <v>Непромышленные потребители НН</v>
          </cell>
          <cell r="E1089">
            <v>0</v>
          </cell>
          <cell r="F1089">
            <v>0</v>
          </cell>
          <cell r="G1089">
            <v>0</v>
          </cell>
          <cell r="H1089">
            <v>0.3</v>
          </cell>
          <cell r="I1089">
            <v>0.3</v>
          </cell>
          <cell r="J1089">
            <v>0.3</v>
          </cell>
          <cell r="K1089">
            <v>0.3</v>
          </cell>
          <cell r="L1089">
            <v>0.3</v>
          </cell>
          <cell r="M1089">
            <v>0.3</v>
          </cell>
          <cell r="N1089">
            <v>0.3</v>
          </cell>
          <cell r="O1089">
            <v>0.3</v>
          </cell>
          <cell r="P1089">
            <v>0.3</v>
          </cell>
          <cell r="Q1089">
            <v>0.3</v>
          </cell>
          <cell r="R1089">
            <v>0.3</v>
          </cell>
          <cell r="S1089">
            <v>0.3</v>
          </cell>
          <cell r="T1089">
            <v>0</v>
          </cell>
          <cell r="U1089">
            <v>0</v>
          </cell>
          <cell r="V1089">
            <v>0</v>
          </cell>
          <cell r="W1089">
            <v>0</v>
          </cell>
          <cell r="X1089">
            <v>0</v>
          </cell>
        </row>
        <row r="1090">
          <cell r="B1090">
            <v>0</v>
          </cell>
          <cell r="C1090">
            <v>12</v>
          </cell>
          <cell r="D1090" t="str">
            <v>ИП Штепенко Л.А.</v>
          </cell>
          <cell r="E1090">
            <v>0</v>
          </cell>
          <cell r="F1090">
            <v>0</v>
          </cell>
          <cell r="G1090">
            <v>0</v>
          </cell>
          <cell r="H1090">
            <v>0.3</v>
          </cell>
          <cell r="I1090">
            <v>0.3</v>
          </cell>
          <cell r="J1090">
            <v>0.3</v>
          </cell>
          <cell r="K1090">
            <v>0.3</v>
          </cell>
          <cell r="L1090">
            <v>0.3</v>
          </cell>
          <cell r="M1090">
            <v>0.3</v>
          </cell>
          <cell r="N1090">
            <v>0.3</v>
          </cell>
          <cell r="O1090">
            <v>0.3</v>
          </cell>
          <cell r="P1090">
            <v>0.3</v>
          </cell>
          <cell r="Q1090">
            <v>0.3</v>
          </cell>
          <cell r="R1090">
            <v>0.3</v>
          </cell>
          <cell r="S1090">
            <v>0.3</v>
          </cell>
          <cell r="T1090">
            <v>0.89999999999999991</v>
          </cell>
          <cell r="U1090">
            <v>0.89999999999999991</v>
          </cell>
          <cell r="V1090">
            <v>0.89999999999999991</v>
          </cell>
          <cell r="W1090">
            <v>0.89999999999999991</v>
          </cell>
          <cell r="X1090">
            <v>3.5999999999999992</v>
          </cell>
        </row>
        <row r="1091">
          <cell r="B1091">
            <v>619</v>
          </cell>
          <cell r="C1091">
            <v>26</v>
          </cell>
          <cell r="D1091" t="str">
            <v>Непромышленные потребители НН</v>
          </cell>
          <cell r="E1091">
            <v>1007</v>
          </cell>
          <cell r="F1091">
            <v>1004</v>
          </cell>
          <cell r="G1091">
            <v>1001</v>
          </cell>
          <cell r="H1091">
            <v>0.3</v>
          </cell>
          <cell r="I1091">
            <v>0.3</v>
          </cell>
          <cell r="J1091">
            <v>0.3</v>
          </cell>
          <cell r="K1091">
            <v>0.3</v>
          </cell>
          <cell r="L1091">
            <v>0.3</v>
          </cell>
          <cell r="M1091">
            <v>0.3</v>
          </cell>
          <cell r="N1091">
            <v>0.3</v>
          </cell>
          <cell r="O1091">
            <v>0.3</v>
          </cell>
          <cell r="P1091">
            <v>0.3</v>
          </cell>
          <cell r="Q1091">
            <v>0.3</v>
          </cell>
          <cell r="R1091">
            <v>0.3</v>
          </cell>
          <cell r="S1091">
            <v>0.3</v>
          </cell>
          <cell r="T1091">
            <v>0.89999999999999991</v>
          </cell>
          <cell r="U1091">
            <v>0.89999999999999991</v>
          </cell>
          <cell r="V1091">
            <v>0.89999999999999991</v>
          </cell>
          <cell r="W1091">
            <v>0.89999999999999991</v>
          </cell>
          <cell r="X1091">
            <v>3.5999999999999992</v>
          </cell>
        </row>
        <row r="1092">
          <cell r="B1092">
            <v>615</v>
          </cell>
          <cell r="C1092">
            <v>26</v>
          </cell>
          <cell r="D1092" t="str">
            <v>Непромышленные потребители НН</v>
          </cell>
          <cell r="E1092">
            <v>1007</v>
          </cell>
          <cell r="F1092">
            <v>1004</v>
          </cell>
          <cell r="G1092">
            <v>1001</v>
          </cell>
          <cell r="H1092">
            <v>0.3</v>
          </cell>
          <cell r="I1092">
            <v>0.3</v>
          </cell>
          <cell r="J1092">
            <v>0.3</v>
          </cell>
          <cell r="K1092">
            <v>0.3</v>
          </cell>
          <cell r="L1092">
            <v>0.3</v>
          </cell>
          <cell r="M1092">
            <v>0.3</v>
          </cell>
          <cell r="N1092">
            <v>0.3</v>
          </cell>
          <cell r="O1092">
            <v>0.3</v>
          </cell>
          <cell r="P1092">
            <v>0.3</v>
          </cell>
          <cell r="Q1092">
            <v>0.3</v>
          </cell>
          <cell r="R1092">
            <v>0.3</v>
          </cell>
          <cell r="S1092">
            <v>0.3</v>
          </cell>
          <cell r="T1092">
            <v>0</v>
          </cell>
          <cell r="U1092">
            <v>0</v>
          </cell>
          <cell r="V1092">
            <v>0</v>
          </cell>
          <cell r="W1092">
            <v>0</v>
          </cell>
          <cell r="X1092">
            <v>0</v>
          </cell>
        </row>
        <row r="1093">
          <cell r="B1093">
            <v>0</v>
          </cell>
          <cell r="C1093">
            <v>12</v>
          </cell>
          <cell r="D1093" t="str">
            <v>ГСТ "Виктор"</v>
          </cell>
          <cell r="E1093">
            <v>0</v>
          </cell>
          <cell r="F1093">
            <v>0</v>
          </cell>
          <cell r="G1093">
            <v>0</v>
          </cell>
          <cell r="H1093">
            <v>3.5</v>
          </cell>
          <cell r="I1093">
            <v>3.5</v>
          </cell>
          <cell r="J1093">
            <v>3.5</v>
          </cell>
          <cell r="K1093">
            <v>3</v>
          </cell>
          <cell r="L1093">
            <v>3</v>
          </cell>
          <cell r="M1093">
            <v>2.5</v>
          </cell>
          <cell r="N1093">
            <v>2.5</v>
          </cell>
          <cell r="O1093">
            <v>2.5</v>
          </cell>
          <cell r="P1093">
            <v>3</v>
          </cell>
          <cell r="Q1093">
            <v>3.5</v>
          </cell>
          <cell r="R1093">
            <v>3.5</v>
          </cell>
          <cell r="S1093">
            <v>3.5</v>
          </cell>
          <cell r="T1093">
            <v>10.5</v>
          </cell>
          <cell r="U1093">
            <v>8.5</v>
          </cell>
          <cell r="V1093">
            <v>8</v>
          </cell>
          <cell r="W1093">
            <v>10.5</v>
          </cell>
          <cell r="X1093">
            <v>37.5</v>
          </cell>
        </row>
        <row r="1094">
          <cell r="B1094">
            <v>620</v>
          </cell>
          <cell r="C1094">
            <v>135</v>
          </cell>
          <cell r="D1094" t="str">
            <v>Потреб. прирав. к населению (скидка 12% согл. решения РЭК № 200) СН2</v>
          </cell>
          <cell r="E1094">
            <v>1007</v>
          </cell>
          <cell r="F1094">
            <v>0</v>
          </cell>
          <cell r="G1094">
            <v>0</v>
          </cell>
          <cell r="H1094">
            <v>3.5</v>
          </cell>
          <cell r="I1094">
            <v>3.5</v>
          </cell>
          <cell r="J1094">
            <v>3.5</v>
          </cell>
          <cell r="K1094">
            <v>3</v>
          </cell>
          <cell r="L1094">
            <v>3</v>
          </cell>
          <cell r="M1094">
            <v>2.5</v>
          </cell>
          <cell r="N1094">
            <v>2.5</v>
          </cell>
          <cell r="O1094">
            <v>2.5</v>
          </cell>
          <cell r="P1094">
            <v>3</v>
          </cell>
          <cell r="Q1094">
            <v>3.5</v>
          </cell>
          <cell r="R1094">
            <v>3.5</v>
          </cell>
          <cell r="S1094">
            <v>3.5</v>
          </cell>
          <cell r="T1094">
            <v>10.5</v>
          </cell>
          <cell r="U1094">
            <v>8.5</v>
          </cell>
          <cell r="V1094">
            <v>8</v>
          </cell>
          <cell r="W1094">
            <v>10.5</v>
          </cell>
          <cell r="X1094">
            <v>37.5</v>
          </cell>
        </row>
        <row r="1095">
          <cell r="B1095">
            <v>616</v>
          </cell>
          <cell r="C1095">
            <v>135</v>
          </cell>
          <cell r="D1095" t="str">
            <v>Потреб. прирав. к населению (скидка 12% согл. решения РЭК № 200) СН2</v>
          </cell>
          <cell r="E1095">
            <v>1007</v>
          </cell>
          <cell r="F1095">
            <v>0</v>
          </cell>
          <cell r="G1095">
            <v>0</v>
          </cell>
          <cell r="H1095">
            <v>3.5</v>
          </cell>
          <cell r="I1095">
            <v>3.5</v>
          </cell>
          <cell r="J1095">
            <v>3.5</v>
          </cell>
          <cell r="K1095">
            <v>3</v>
          </cell>
          <cell r="L1095">
            <v>3</v>
          </cell>
          <cell r="M1095">
            <v>2.5</v>
          </cell>
          <cell r="N1095">
            <v>2.5</v>
          </cell>
          <cell r="O1095">
            <v>2.5</v>
          </cell>
          <cell r="P1095">
            <v>3</v>
          </cell>
          <cell r="Q1095">
            <v>3.5</v>
          </cell>
          <cell r="R1095">
            <v>3.5</v>
          </cell>
          <cell r="S1095">
            <v>3.5</v>
          </cell>
          <cell r="T1095">
            <v>0</v>
          </cell>
          <cell r="U1095">
            <v>0</v>
          </cell>
          <cell r="V1095">
            <v>0</v>
          </cell>
          <cell r="W1095">
            <v>0</v>
          </cell>
          <cell r="X1095">
            <v>0</v>
          </cell>
        </row>
        <row r="1096">
          <cell r="B1096">
            <v>0</v>
          </cell>
          <cell r="C1096">
            <v>12</v>
          </cell>
          <cell r="D1096" t="str">
            <v>Новый Абонент</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row>
        <row r="1097">
          <cell r="B1097">
            <v>621</v>
          </cell>
          <cell r="C1097">
            <v>26</v>
          </cell>
          <cell r="D1097" t="str">
            <v>Непромышленные потребители НН</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cell r="T1097">
            <v>0</v>
          </cell>
          <cell r="U1097">
            <v>0</v>
          </cell>
          <cell r="V1097">
            <v>0</v>
          </cell>
          <cell r="W1097">
            <v>0</v>
          </cell>
          <cell r="X1097">
            <v>0</v>
          </cell>
        </row>
        <row r="1098">
          <cell r="B1098">
            <v>617</v>
          </cell>
          <cell r="C1098">
            <v>26</v>
          </cell>
          <cell r="D1098" t="str">
            <v>Непромышленные потребители НН</v>
          </cell>
          <cell r="E1098">
            <v>0</v>
          </cell>
          <cell r="F1098">
            <v>0</v>
          </cell>
          <cell r="G1098">
            <v>0</v>
          </cell>
          <cell r="H1098">
            <v>8.5</v>
          </cell>
          <cell r="I1098">
            <v>8.5</v>
          </cell>
          <cell r="J1098">
            <v>6.5</v>
          </cell>
          <cell r="K1098">
            <v>5</v>
          </cell>
          <cell r="L1098">
            <v>3.5</v>
          </cell>
          <cell r="M1098">
            <v>3.5</v>
          </cell>
          <cell r="N1098">
            <v>5.7</v>
          </cell>
          <cell r="O1098">
            <v>3.5</v>
          </cell>
          <cell r="P1098">
            <v>3.5</v>
          </cell>
          <cell r="Q1098">
            <v>5.0999999999999996</v>
          </cell>
          <cell r="R1098">
            <v>6</v>
          </cell>
          <cell r="S1098">
            <v>9</v>
          </cell>
          <cell r="T1098">
            <v>0</v>
          </cell>
          <cell r="U1098">
            <v>0</v>
          </cell>
          <cell r="V1098">
            <v>0</v>
          </cell>
          <cell r="W1098">
            <v>0</v>
          </cell>
          <cell r="X1098">
            <v>0</v>
          </cell>
        </row>
        <row r="1099">
          <cell r="B1099">
            <v>0</v>
          </cell>
          <cell r="C1099">
            <v>12</v>
          </cell>
          <cell r="D1099" t="str">
            <v>ИП Павлюк М. В.</v>
          </cell>
          <cell r="E1099">
            <v>0</v>
          </cell>
          <cell r="F1099">
            <v>0</v>
          </cell>
          <cell r="G1099">
            <v>0</v>
          </cell>
          <cell r="H1099">
            <v>53.800000000000004</v>
          </cell>
          <cell r="I1099">
            <v>55.300000000000004</v>
          </cell>
          <cell r="J1099">
            <v>52.2</v>
          </cell>
          <cell r="K1099">
            <v>46.4</v>
          </cell>
          <cell r="L1099">
            <v>43.7</v>
          </cell>
          <cell r="M1099">
            <v>44.6</v>
          </cell>
          <cell r="N1099">
            <v>60.800000000000011</v>
          </cell>
          <cell r="O1099">
            <v>54.2</v>
          </cell>
          <cell r="P1099">
            <v>50.5</v>
          </cell>
          <cell r="Q1099">
            <v>54.6</v>
          </cell>
          <cell r="R1099">
            <v>56.4</v>
          </cell>
          <cell r="S1099">
            <v>59</v>
          </cell>
          <cell r="T1099">
            <v>161.30000000000001</v>
          </cell>
          <cell r="U1099">
            <v>134.69999999999999</v>
          </cell>
          <cell r="V1099">
            <v>165.5</v>
          </cell>
          <cell r="W1099">
            <v>170</v>
          </cell>
          <cell r="X1099">
            <v>631.5</v>
          </cell>
        </row>
        <row r="1100">
          <cell r="B1100">
            <v>622</v>
          </cell>
          <cell r="C1100">
            <v>23</v>
          </cell>
          <cell r="D1100" t="str">
            <v>Непромышленные потребители СН2</v>
          </cell>
          <cell r="E1100">
            <v>1004</v>
          </cell>
          <cell r="F1100">
            <v>0</v>
          </cell>
          <cell r="G1100">
            <v>0</v>
          </cell>
          <cell r="H1100">
            <v>8.5</v>
          </cell>
          <cell r="I1100">
            <v>8.5</v>
          </cell>
          <cell r="J1100">
            <v>6.5</v>
          </cell>
          <cell r="K1100">
            <v>5</v>
          </cell>
          <cell r="L1100">
            <v>3.5</v>
          </cell>
          <cell r="M1100">
            <v>3.5</v>
          </cell>
          <cell r="N1100">
            <v>5.7</v>
          </cell>
          <cell r="O1100">
            <v>3.5</v>
          </cell>
          <cell r="P1100">
            <v>3.5</v>
          </cell>
          <cell r="Q1100">
            <v>5.0999999999999996</v>
          </cell>
          <cell r="R1100">
            <v>6</v>
          </cell>
          <cell r="S1100">
            <v>9</v>
          </cell>
          <cell r="T1100">
            <v>23.5</v>
          </cell>
          <cell r="U1100">
            <v>12</v>
          </cell>
          <cell r="V1100">
            <v>12.7</v>
          </cell>
          <cell r="W1100">
            <v>20.100000000000001</v>
          </cell>
          <cell r="X1100">
            <v>68.300000000000011</v>
          </cell>
        </row>
        <row r="1101">
          <cell r="B1101">
            <v>618</v>
          </cell>
          <cell r="C1101">
            <v>23</v>
          </cell>
          <cell r="D1101" t="str">
            <v>Непромышленные потребители СН2</v>
          </cell>
          <cell r="E1101">
            <v>1004</v>
          </cell>
          <cell r="F1101">
            <v>0</v>
          </cell>
          <cell r="G1101">
            <v>0</v>
          </cell>
          <cell r="H1101">
            <v>8.5</v>
          </cell>
          <cell r="I1101">
            <v>8.5</v>
          </cell>
          <cell r="J1101">
            <v>6.5</v>
          </cell>
          <cell r="K1101">
            <v>5</v>
          </cell>
          <cell r="L1101">
            <v>3.5</v>
          </cell>
          <cell r="M1101">
            <v>3.5</v>
          </cell>
          <cell r="N1101">
            <v>5.7</v>
          </cell>
          <cell r="O1101">
            <v>3.5</v>
          </cell>
          <cell r="P1101">
            <v>3.5</v>
          </cell>
          <cell r="Q1101">
            <v>5.0999999999999996</v>
          </cell>
          <cell r="R1101">
            <v>6</v>
          </cell>
          <cell r="S1101">
            <v>9</v>
          </cell>
          <cell r="T1101">
            <v>23.5</v>
          </cell>
          <cell r="U1101">
            <v>12</v>
          </cell>
          <cell r="V1101">
            <v>12.7</v>
          </cell>
          <cell r="W1101">
            <v>20.100000000000001</v>
          </cell>
          <cell r="X1101">
            <v>68.300000000000011</v>
          </cell>
        </row>
        <row r="1102">
          <cell r="B1102">
            <v>615</v>
          </cell>
          <cell r="C1102">
            <v>24</v>
          </cell>
          <cell r="D1102" t="str">
            <v>Непромышленные потребители СН2</v>
          </cell>
          <cell r="E1102">
            <v>1007</v>
          </cell>
          <cell r="F1102">
            <v>0</v>
          </cell>
          <cell r="G1102">
            <v>0</v>
          </cell>
          <cell r="H1102">
            <v>7.7</v>
          </cell>
          <cell r="I1102">
            <v>7.6</v>
          </cell>
          <cell r="J1102">
            <v>7</v>
          </cell>
          <cell r="K1102">
            <v>8</v>
          </cell>
          <cell r="L1102">
            <v>7.7</v>
          </cell>
          <cell r="M1102">
            <v>7.5</v>
          </cell>
          <cell r="N1102">
            <v>11</v>
          </cell>
          <cell r="O1102">
            <v>12.7</v>
          </cell>
          <cell r="P1102">
            <v>10</v>
          </cell>
          <cell r="Q1102">
            <v>8.8000000000000007</v>
          </cell>
          <cell r="R1102">
            <v>8.9</v>
          </cell>
          <cell r="S1102">
            <v>9</v>
          </cell>
          <cell r="T1102">
            <v>22.3</v>
          </cell>
          <cell r="U1102">
            <v>23.2</v>
          </cell>
          <cell r="V1102">
            <v>33.700000000000003</v>
          </cell>
          <cell r="W1102">
            <v>26.700000000000003</v>
          </cell>
          <cell r="X1102">
            <v>105.9</v>
          </cell>
        </row>
        <row r="1103">
          <cell r="B1103">
            <v>623</v>
          </cell>
          <cell r="C1103">
            <v>25</v>
          </cell>
          <cell r="D1103" t="str">
            <v>Непромышленные потребители СН2</v>
          </cell>
          <cell r="E1103">
            <v>1007</v>
          </cell>
          <cell r="F1103">
            <v>1004</v>
          </cell>
          <cell r="G1103">
            <v>0</v>
          </cell>
          <cell r="H1103">
            <v>31</v>
          </cell>
          <cell r="I1103">
            <v>32.6</v>
          </cell>
          <cell r="J1103">
            <v>33.5</v>
          </cell>
          <cell r="K1103">
            <v>29</v>
          </cell>
          <cell r="L1103">
            <v>28</v>
          </cell>
          <cell r="M1103">
            <v>29</v>
          </cell>
          <cell r="N1103">
            <v>38.700000000000003</v>
          </cell>
          <cell r="O1103">
            <v>32.5</v>
          </cell>
          <cell r="P1103">
            <v>33</v>
          </cell>
          <cell r="Q1103">
            <v>36.6</v>
          </cell>
          <cell r="R1103">
            <v>37</v>
          </cell>
          <cell r="S1103">
            <v>36</v>
          </cell>
          <cell r="T1103">
            <v>97.1</v>
          </cell>
          <cell r="U1103">
            <v>86</v>
          </cell>
          <cell r="V1103">
            <v>104.2</v>
          </cell>
          <cell r="W1103">
            <v>109.6</v>
          </cell>
          <cell r="X1103">
            <v>396.90000000000003</v>
          </cell>
        </row>
        <row r="1104">
          <cell r="B1104">
            <v>619</v>
          </cell>
          <cell r="C1104">
            <v>27</v>
          </cell>
          <cell r="D1104" t="str">
            <v>Непромышленные потребители НН</v>
          </cell>
          <cell r="E1104">
            <v>1007</v>
          </cell>
          <cell r="F1104">
            <v>1004</v>
          </cell>
          <cell r="G1104">
            <v>0</v>
          </cell>
          <cell r="H1104">
            <v>5.7</v>
          </cell>
          <cell r="I1104">
            <v>5.7</v>
          </cell>
          <cell r="J1104">
            <v>4.5</v>
          </cell>
          <cell r="K1104">
            <v>3.6</v>
          </cell>
          <cell r="L1104">
            <v>3.8</v>
          </cell>
          <cell r="M1104">
            <v>3.9</v>
          </cell>
          <cell r="N1104">
            <v>4.7</v>
          </cell>
          <cell r="O1104">
            <v>4</v>
          </cell>
          <cell r="P1104">
            <v>3</v>
          </cell>
          <cell r="Q1104">
            <v>3.1</v>
          </cell>
          <cell r="R1104">
            <v>3.5</v>
          </cell>
          <cell r="S1104">
            <v>4</v>
          </cell>
          <cell r="T1104">
            <v>15.9</v>
          </cell>
          <cell r="U1104">
            <v>11.3</v>
          </cell>
          <cell r="V1104">
            <v>11.7</v>
          </cell>
          <cell r="W1104">
            <v>10.6</v>
          </cell>
          <cell r="X1104">
            <v>10.9</v>
          </cell>
        </row>
        <row r="1105">
          <cell r="B1105">
            <v>0</v>
          </cell>
          <cell r="C1105">
            <v>26</v>
          </cell>
          <cell r="D1105" t="str">
            <v>ИП Гамидов Р.Ш.о.</v>
          </cell>
          <cell r="E1105">
            <v>1004</v>
          </cell>
          <cell r="F1105">
            <v>1001</v>
          </cell>
          <cell r="G1105">
            <v>0</v>
          </cell>
          <cell r="H1105">
            <v>5</v>
          </cell>
          <cell r="I1105">
            <v>5</v>
          </cell>
          <cell r="J1105">
            <v>5</v>
          </cell>
          <cell r="K1105">
            <v>5</v>
          </cell>
          <cell r="L1105">
            <v>4</v>
          </cell>
          <cell r="M1105">
            <v>2.5</v>
          </cell>
          <cell r="N1105">
            <v>2.5</v>
          </cell>
          <cell r="O1105">
            <v>2.5</v>
          </cell>
          <cell r="P1105">
            <v>4</v>
          </cell>
          <cell r="Q1105">
            <v>5</v>
          </cell>
          <cell r="R1105">
            <v>5</v>
          </cell>
          <cell r="S1105">
            <v>5</v>
          </cell>
          <cell r="T1105">
            <v>15</v>
          </cell>
          <cell r="U1105">
            <v>11.5</v>
          </cell>
          <cell r="V1105">
            <v>9</v>
          </cell>
          <cell r="W1105">
            <v>15</v>
          </cell>
          <cell r="X1105">
            <v>50.5</v>
          </cell>
        </row>
        <row r="1106">
          <cell r="B1106">
            <v>623</v>
          </cell>
          <cell r="C1106">
            <v>26</v>
          </cell>
          <cell r="D1106" t="str">
            <v>Непромышленные потребители НН</v>
          </cell>
          <cell r="E1106">
            <v>1007</v>
          </cell>
          <cell r="F1106">
            <v>0</v>
          </cell>
          <cell r="G1106">
            <v>0</v>
          </cell>
          <cell r="H1106">
            <v>5</v>
          </cell>
          <cell r="I1106">
            <v>5</v>
          </cell>
          <cell r="J1106">
            <v>5</v>
          </cell>
          <cell r="K1106">
            <v>5</v>
          </cell>
          <cell r="L1106">
            <v>4</v>
          </cell>
          <cell r="M1106">
            <v>2.5</v>
          </cell>
          <cell r="N1106">
            <v>2.5</v>
          </cell>
          <cell r="O1106">
            <v>2.5</v>
          </cell>
          <cell r="P1106">
            <v>4</v>
          </cell>
          <cell r="Q1106">
            <v>5</v>
          </cell>
          <cell r="R1106">
            <v>5</v>
          </cell>
          <cell r="S1106">
            <v>5</v>
          </cell>
          <cell r="T1106">
            <v>15</v>
          </cell>
          <cell r="U1106">
            <v>11.5</v>
          </cell>
          <cell r="V1106">
            <v>9</v>
          </cell>
          <cell r="W1106">
            <v>15</v>
          </cell>
          <cell r="X1106">
            <v>50.5</v>
          </cell>
        </row>
        <row r="1107">
          <cell r="B1107">
            <v>620</v>
          </cell>
          <cell r="C1107">
            <v>26</v>
          </cell>
          <cell r="D1107" t="str">
            <v>Непромышленные потребители НН</v>
          </cell>
          <cell r="E1107">
            <v>1007</v>
          </cell>
          <cell r="F1107">
            <v>0</v>
          </cell>
          <cell r="G1107">
            <v>0</v>
          </cell>
          <cell r="H1107">
            <v>5</v>
          </cell>
          <cell r="I1107">
            <v>5</v>
          </cell>
          <cell r="J1107">
            <v>5</v>
          </cell>
          <cell r="K1107">
            <v>5</v>
          </cell>
          <cell r="L1107">
            <v>4</v>
          </cell>
          <cell r="M1107">
            <v>2.5</v>
          </cell>
          <cell r="N1107">
            <v>2.5</v>
          </cell>
          <cell r="O1107">
            <v>2.5</v>
          </cell>
          <cell r="P1107">
            <v>4</v>
          </cell>
          <cell r="Q1107">
            <v>5</v>
          </cell>
          <cell r="R1107">
            <v>5</v>
          </cell>
          <cell r="S1107">
            <v>5</v>
          </cell>
          <cell r="T1107">
            <v>0</v>
          </cell>
          <cell r="U1107">
            <v>0</v>
          </cell>
          <cell r="V1107">
            <v>0</v>
          </cell>
          <cell r="W1107">
            <v>0</v>
          </cell>
          <cell r="X1107">
            <v>0</v>
          </cell>
        </row>
        <row r="1108">
          <cell r="B1108">
            <v>0</v>
          </cell>
          <cell r="C1108">
            <v>27</v>
          </cell>
          <cell r="D1108" t="str">
            <v>ИП Шахгулиев Т. К.о.</v>
          </cell>
          <cell r="E1108">
            <v>0</v>
          </cell>
          <cell r="F1108">
            <v>0</v>
          </cell>
          <cell r="G1108">
            <v>0</v>
          </cell>
          <cell r="H1108">
            <v>5</v>
          </cell>
          <cell r="I1108">
            <v>5</v>
          </cell>
          <cell r="J1108">
            <v>5</v>
          </cell>
          <cell r="K1108">
            <v>5</v>
          </cell>
          <cell r="L1108">
            <v>4</v>
          </cell>
          <cell r="M1108">
            <v>2.5</v>
          </cell>
          <cell r="N1108">
            <v>2.5</v>
          </cell>
          <cell r="O1108">
            <v>2.5</v>
          </cell>
          <cell r="P1108">
            <v>4</v>
          </cell>
          <cell r="Q1108">
            <v>5</v>
          </cell>
          <cell r="R1108">
            <v>5</v>
          </cell>
          <cell r="S1108">
            <v>5</v>
          </cell>
          <cell r="T1108">
            <v>15</v>
          </cell>
          <cell r="U1108">
            <v>11.5</v>
          </cell>
          <cell r="V1108">
            <v>9</v>
          </cell>
          <cell r="W1108">
            <v>15</v>
          </cell>
          <cell r="X1108">
            <v>50.5</v>
          </cell>
        </row>
        <row r="1109">
          <cell r="B1109">
            <v>624</v>
          </cell>
          <cell r="C1109">
            <v>26</v>
          </cell>
          <cell r="D1109" t="str">
            <v>Непромышленные потребители НН</v>
          </cell>
          <cell r="E1109">
            <v>1007</v>
          </cell>
          <cell r="F1109">
            <v>0</v>
          </cell>
          <cell r="G1109">
            <v>0</v>
          </cell>
          <cell r="H1109">
            <v>5</v>
          </cell>
          <cell r="I1109">
            <v>5</v>
          </cell>
          <cell r="J1109">
            <v>5</v>
          </cell>
          <cell r="K1109">
            <v>5</v>
          </cell>
          <cell r="L1109">
            <v>4</v>
          </cell>
          <cell r="M1109">
            <v>2.5</v>
          </cell>
          <cell r="N1109">
            <v>2.5</v>
          </cell>
          <cell r="O1109">
            <v>2.5</v>
          </cell>
          <cell r="P1109">
            <v>4</v>
          </cell>
          <cell r="Q1109">
            <v>5</v>
          </cell>
          <cell r="R1109">
            <v>5</v>
          </cell>
          <cell r="S1109">
            <v>5</v>
          </cell>
          <cell r="T1109">
            <v>15</v>
          </cell>
          <cell r="U1109">
            <v>11.5</v>
          </cell>
          <cell r="V1109">
            <v>9</v>
          </cell>
          <cell r="W1109">
            <v>15</v>
          </cell>
          <cell r="X1109">
            <v>50.5</v>
          </cell>
        </row>
        <row r="1110">
          <cell r="B1110">
            <v>621</v>
          </cell>
          <cell r="C1110">
            <v>26</v>
          </cell>
          <cell r="D1110" t="str">
            <v>Непромышленные потребители НН</v>
          </cell>
          <cell r="E1110">
            <v>1007</v>
          </cell>
          <cell r="F1110">
            <v>0</v>
          </cell>
          <cell r="G1110">
            <v>0</v>
          </cell>
          <cell r="H1110">
            <v>5</v>
          </cell>
          <cell r="I1110">
            <v>5</v>
          </cell>
          <cell r="J1110">
            <v>5</v>
          </cell>
          <cell r="K1110">
            <v>5</v>
          </cell>
          <cell r="L1110">
            <v>4</v>
          </cell>
          <cell r="M1110">
            <v>2.5</v>
          </cell>
          <cell r="N1110">
            <v>2.5</v>
          </cell>
          <cell r="O1110">
            <v>2.5</v>
          </cell>
          <cell r="P1110">
            <v>4</v>
          </cell>
          <cell r="Q1110">
            <v>5</v>
          </cell>
          <cell r="R1110">
            <v>5</v>
          </cell>
          <cell r="S1110">
            <v>5</v>
          </cell>
          <cell r="T1110">
            <v>0</v>
          </cell>
          <cell r="U1110">
            <v>0</v>
          </cell>
          <cell r="V1110">
            <v>0</v>
          </cell>
          <cell r="W1110">
            <v>0</v>
          </cell>
          <cell r="X1110">
            <v>0</v>
          </cell>
        </row>
        <row r="1111">
          <cell r="B1111">
            <v>0</v>
          </cell>
          <cell r="C1111">
            <v>12</v>
          </cell>
          <cell r="D1111" t="str">
            <v>Прохоров С М</v>
          </cell>
          <cell r="E1111">
            <v>0</v>
          </cell>
          <cell r="F1111">
            <v>0</v>
          </cell>
          <cell r="G1111">
            <v>0</v>
          </cell>
          <cell r="H1111">
            <v>1.2</v>
          </cell>
          <cell r="I1111">
            <v>1.2</v>
          </cell>
          <cell r="J1111">
            <v>1.3</v>
          </cell>
          <cell r="K1111">
            <v>1.3</v>
          </cell>
          <cell r="L1111">
            <v>1.3</v>
          </cell>
          <cell r="M1111">
            <v>1.3</v>
          </cell>
          <cell r="N1111">
            <v>1.3</v>
          </cell>
          <cell r="O1111">
            <v>1.3</v>
          </cell>
          <cell r="P1111">
            <v>1.3</v>
          </cell>
          <cell r="Q1111">
            <v>1.3</v>
          </cell>
          <cell r="R1111">
            <v>1.2</v>
          </cell>
          <cell r="S1111">
            <v>1.2</v>
          </cell>
          <cell r="T1111">
            <v>3.7</v>
          </cell>
          <cell r="U1111">
            <v>3.9000000000000004</v>
          </cell>
          <cell r="V1111">
            <v>3.9000000000000004</v>
          </cell>
          <cell r="W1111">
            <v>3.7</v>
          </cell>
          <cell r="X1111">
            <v>15.200000000000001</v>
          </cell>
        </row>
        <row r="1112">
          <cell r="B1112">
            <v>625</v>
          </cell>
          <cell r="C1112">
            <v>26</v>
          </cell>
          <cell r="D1112" t="str">
            <v>Непромышленные потребители НН</v>
          </cell>
          <cell r="E1112">
            <v>1004</v>
          </cell>
          <cell r="F1112">
            <v>1001</v>
          </cell>
          <cell r="G1112">
            <v>0</v>
          </cell>
          <cell r="H1112">
            <v>1.2</v>
          </cell>
          <cell r="I1112">
            <v>1.2</v>
          </cell>
          <cell r="J1112">
            <v>1.3</v>
          </cell>
          <cell r="K1112">
            <v>1.3</v>
          </cell>
          <cell r="L1112">
            <v>1.3</v>
          </cell>
          <cell r="M1112">
            <v>1.3</v>
          </cell>
          <cell r="N1112">
            <v>1.3</v>
          </cell>
          <cell r="O1112">
            <v>1.3</v>
          </cell>
          <cell r="P1112">
            <v>1.3</v>
          </cell>
          <cell r="Q1112">
            <v>1.3</v>
          </cell>
          <cell r="R1112">
            <v>1.2</v>
          </cell>
          <cell r="S1112">
            <v>1.2</v>
          </cell>
          <cell r="T1112">
            <v>3.7</v>
          </cell>
          <cell r="U1112">
            <v>3.9000000000000004</v>
          </cell>
          <cell r="V1112">
            <v>3.9000000000000004</v>
          </cell>
          <cell r="W1112">
            <v>3.7</v>
          </cell>
          <cell r="X1112">
            <v>15.200000000000001</v>
          </cell>
        </row>
        <row r="1113">
          <cell r="B1113">
            <v>622</v>
          </cell>
          <cell r="C1113">
            <v>26</v>
          </cell>
          <cell r="D1113" t="str">
            <v>Непромышленные потребители НН</v>
          </cell>
          <cell r="E1113">
            <v>1004</v>
          </cell>
          <cell r="F1113">
            <v>1001</v>
          </cell>
          <cell r="G1113">
            <v>0</v>
          </cell>
          <cell r="H1113">
            <v>1.2</v>
          </cell>
          <cell r="I1113">
            <v>1.2</v>
          </cell>
          <cell r="J1113">
            <v>1.3</v>
          </cell>
          <cell r="K1113">
            <v>1.3</v>
          </cell>
          <cell r="L1113">
            <v>1.3</v>
          </cell>
          <cell r="M1113">
            <v>1.3</v>
          </cell>
          <cell r="N1113">
            <v>1.3</v>
          </cell>
          <cell r="O1113">
            <v>1.3</v>
          </cell>
          <cell r="P1113">
            <v>1.3</v>
          </cell>
          <cell r="Q1113">
            <v>1.3</v>
          </cell>
          <cell r="R1113">
            <v>1.2</v>
          </cell>
          <cell r="S1113">
            <v>1.2</v>
          </cell>
          <cell r="T1113">
            <v>0</v>
          </cell>
          <cell r="U1113">
            <v>0</v>
          </cell>
          <cell r="V1113">
            <v>0</v>
          </cell>
          <cell r="W1113">
            <v>0</v>
          </cell>
          <cell r="X1113">
            <v>0</v>
          </cell>
        </row>
        <row r="1114">
          <cell r="B1114">
            <v>0</v>
          </cell>
          <cell r="C1114">
            <v>12</v>
          </cell>
          <cell r="D1114" t="str">
            <v>ИП Борунов А.Н.</v>
          </cell>
          <cell r="E1114">
            <v>0</v>
          </cell>
          <cell r="F1114">
            <v>0</v>
          </cell>
          <cell r="G1114">
            <v>0</v>
          </cell>
          <cell r="H1114">
            <v>8.5</v>
          </cell>
          <cell r="I1114">
            <v>8.5</v>
          </cell>
          <cell r="J1114">
            <v>8</v>
          </cell>
          <cell r="K1114">
            <v>8</v>
          </cell>
          <cell r="L1114">
            <v>8</v>
          </cell>
          <cell r="M1114">
            <v>9</v>
          </cell>
          <cell r="N1114">
            <v>11</v>
          </cell>
          <cell r="O1114">
            <v>11</v>
          </cell>
          <cell r="P1114">
            <v>10</v>
          </cell>
          <cell r="Q1114">
            <v>10.5</v>
          </cell>
          <cell r="R1114">
            <v>10.5</v>
          </cell>
          <cell r="S1114">
            <v>10.5</v>
          </cell>
          <cell r="T1114">
            <v>25</v>
          </cell>
          <cell r="U1114">
            <v>25</v>
          </cell>
          <cell r="V1114">
            <v>32</v>
          </cell>
          <cell r="W1114">
            <v>31.5</v>
          </cell>
          <cell r="X1114">
            <v>113.5</v>
          </cell>
        </row>
        <row r="1115">
          <cell r="B1115">
            <v>626</v>
          </cell>
          <cell r="C1115">
            <v>26</v>
          </cell>
          <cell r="D1115" t="str">
            <v>Непромышленные потребители НН</v>
          </cell>
          <cell r="E1115">
            <v>1004</v>
          </cell>
          <cell r="F1115">
            <v>0</v>
          </cell>
          <cell r="G1115">
            <v>0</v>
          </cell>
          <cell r="H1115">
            <v>2</v>
          </cell>
          <cell r="I1115">
            <v>2</v>
          </cell>
          <cell r="J1115">
            <v>2</v>
          </cell>
          <cell r="K1115">
            <v>2</v>
          </cell>
          <cell r="L1115">
            <v>2</v>
          </cell>
          <cell r="M1115">
            <v>2</v>
          </cell>
          <cell r="N1115">
            <v>3</v>
          </cell>
          <cell r="O1115">
            <v>3</v>
          </cell>
          <cell r="P1115">
            <v>2.5</v>
          </cell>
          <cell r="Q1115">
            <v>3</v>
          </cell>
          <cell r="R1115">
            <v>3</v>
          </cell>
          <cell r="S1115">
            <v>3</v>
          </cell>
          <cell r="T1115">
            <v>6</v>
          </cell>
          <cell r="U1115">
            <v>6</v>
          </cell>
          <cell r="V1115">
            <v>8.5</v>
          </cell>
          <cell r="W1115">
            <v>9</v>
          </cell>
          <cell r="X1115">
            <v>29.5</v>
          </cell>
        </row>
        <row r="1116">
          <cell r="B1116">
            <v>627</v>
          </cell>
          <cell r="C1116">
            <v>26</v>
          </cell>
          <cell r="D1116" t="str">
            <v>Непромышленные потребители НН</v>
          </cell>
          <cell r="E1116">
            <v>1004</v>
          </cell>
          <cell r="F1116">
            <v>0</v>
          </cell>
          <cell r="G1116">
            <v>0</v>
          </cell>
          <cell r="H1116">
            <v>2</v>
          </cell>
          <cell r="I1116">
            <v>2</v>
          </cell>
          <cell r="J1116">
            <v>2</v>
          </cell>
          <cell r="K1116">
            <v>2</v>
          </cell>
          <cell r="L1116">
            <v>2</v>
          </cell>
          <cell r="M1116">
            <v>2</v>
          </cell>
          <cell r="N1116">
            <v>3</v>
          </cell>
          <cell r="O1116">
            <v>3</v>
          </cell>
          <cell r="P1116">
            <v>2.5</v>
          </cell>
          <cell r="Q1116">
            <v>3</v>
          </cell>
          <cell r="R1116">
            <v>3</v>
          </cell>
          <cell r="S1116">
            <v>3</v>
          </cell>
          <cell r="T1116">
            <v>6</v>
          </cell>
          <cell r="U1116">
            <v>6</v>
          </cell>
          <cell r="V1116">
            <v>8.5</v>
          </cell>
          <cell r="W1116">
            <v>9</v>
          </cell>
          <cell r="X1116">
            <v>29.5</v>
          </cell>
        </row>
        <row r="1117">
          <cell r="B1117">
            <v>620</v>
          </cell>
          <cell r="C1117">
            <v>27</v>
          </cell>
          <cell r="D1117" t="str">
            <v>Непромышленные потребители НН</v>
          </cell>
          <cell r="E1117">
            <v>1004</v>
          </cell>
          <cell r="F1117">
            <v>0</v>
          </cell>
          <cell r="G1117">
            <v>0</v>
          </cell>
          <cell r="H1117">
            <v>4.5</v>
          </cell>
          <cell r="I1117">
            <v>4.5</v>
          </cell>
          <cell r="J1117">
            <v>4</v>
          </cell>
          <cell r="K1117">
            <v>4</v>
          </cell>
          <cell r="L1117">
            <v>4</v>
          </cell>
          <cell r="M1117">
            <v>5</v>
          </cell>
          <cell r="N1117">
            <v>5</v>
          </cell>
          <cell r="O1117">
            <v>5</v>
          </cell>
          <cell r="P1117">
            <v>4.5</v>
          </cell>
          <cell r="Q1117">
            <v>4.5</v>
          </cell>
          <cell r="R1117">
            <v>4.5</v>
          </cell>
          <cell r="S1117">
            <v>4.5</v>
          </cell>
          <cell r="T1117">
            <v>13</v>
          </cell>
          <cell r="U1117">
            <v>13</v>
          </cell>
          <cell r="V1117">
            <v>14.5</v>
          </cell>
          <cell r="W1117">
            <v>13.5</v>
          </cell>
          <cell r="X1117">
            <v>54</v>
          </cell>
        </row>
        <row r="1118">
          <cell r="B1118">
            <v>0</v>
          </cell>
          <cell r="C1118">
            <v>23</v>
          </cell>
          <cell r="D1118" t="str">
            <v>ИП Голуб В.Ю.</v>
          </cell>
          <cell r="E1118">
            <v>1004</v>
          </cell>
          <cell r="F1118">
            <v>0</v>
          </cell>
          <cell r="G1118">
            <v>0</v>
          </cell>
          <cell r="H1118">
            <v>0.4</v>
          </cell>
          <cell r="I1118">
            <v>0.4</v>
          </cell>
          <cell r="J1118">
            <v>0.4</v>
          </cell>
          <cell r="K1118">
            <v>0.4</v>
          </cell>
          <cell r="L1118">
            <v>0.4</v>
          </cell>
          <cell r="M1118">
            <v>0.4</v>
          </cell>
          <cell r="N1118">
            <v>0.4</v>
          </cell>
          <cell r="O1118">
            <v>0.4</v>
          </cell>
          <cell r="P1118">
            <v>0.4</v>
          </cell>
          <cell r="Q1118">
            <v>0.4</v>
          </cell>
          <cell r="R1118">
            <v>0.4</v>
          </cell>
          <cell r="S1118">
            <v>0.4</v>
          </cell>
          <cell r="T1118">
            <v>1.2000000000000002</v>
          </cell>
          <cell r="U1118">
            <v>1.2000000000000002</v>
          </cell>
          <cell r="V1118">
            <v>1.2000000000000002</v>
          </cell>
          <cell r="W1118">
            <v>1.2000000000000002</v>
          </cell>
          <cell r="X1118">
            <v>4.8</v>
          </cell>
        </row>
        <row r="1119">
          <cell r="B1119">
            <v>627</v>
          </cell>
          <cell r="C1119">
            <v>26</v>
          </cell>
          <cell r="D1119" t="str">
            <v>Непромышленные потребители НН</v>
          </cell>
          <cell r="E1119">
            <v>1007</v>
          </cell>
          <cell r="F1119">
            <v>1012</v>
          </cell>
          <cell r="G1119">
            <v>0</v>
          </cell>
          <cell r="H1119">
            <v>0.4</v>
          </cell>
          <cell r="I1119">
            <v>0.4</v>
          </cell>
          <cell r="J1119">
            <v>0.4</v>
          </cell>
          <cell r="K1119">
            <v>0.4</v>
          </cell>
          <cell r="L1119">
            <v>0.4</v>
          </cell>
          <cell r="M1119">
            <v>0.4</v>
          </cell>
          <cell r="N1119">
            <v>0.4</v>
          </cell>
          <cell r="O1119">
            <v>0.4</v>
          </cell>
          <cell r="P1119">
            <v>0.4</v>
          </cell>
          <cell r="Q1119">
            <v>0.4</v>
          </cell>
          <cell r="R1119">
            <v>0.4</v>
          </cell>
          <cell r="S1119">
            <v>0.4</v>
          </cell>
          <cell r="T1119">
            <v>1.2000000000000002</v>
          </cell>
          <cell r="U1119">
            <v>1.2000000000000002</v>
          </cell>
          <cell r="V1119">
            <v>1.2000000000000002</v>
          </cell>
          <cell r="W1119">
            <v>1.2000000000000002</v>
          </cell>
          <cell r="X1119">
            <v>4.8</v>
          </cell>
        </row>
        <row r="1120">
          <cell r="B1120">
            <v>621</v>
          </cell>
          <cell r="C1120">
            <v>26</v>
          </cell>
          <cell r="D1120" t="str">
            <v>Непромышленные потребители НН</v>
          </cell>
          <cell r="E1120">
            <v>1007</v>
          </cell>
          <cell r="F1120">
            <v>1012</v>
          </cell>
          <cell r="G1120">
            <v>0</v>
          </cell>
          <cell r="H1120">
            <v>0.4</v>
          </cell>
          <cell r="I1120">
            <v>0.4</v>
          </cell>
          <cell r="J1120">
            <v>0.4</v>
          </cell>
          <cell r="K1120">
            <v>0.4</v>
          </cell>
          <cell r="L1120">
            <v>0.4</v>
          </cell>
          <cell r="M1120">
            <v>0.4</v>
          </cell>
          <cell r="N1120">
            <v>0.4</v>
          </cell>
          <cell r="O1120">
            <v>0.4</v>
          </cell>
          <cell r="P1120">
            <v>0.4</v>
          </cell>
          <cell r="Q1120">
            <v>0.4</v>
          </cell>
          <cell r="R1120">
            <v>0.4</v>
          </cell>
          <cell r="S1120">
            <v>0.4</v>
          </cell>
          <cell r="T1120">
            <v>0</v>
          </cell>
          <cell r="U1120">
            <v>0</v>
          </cell>
          <cell r="V1120">
            <v>0</v>
          </cell>
          <cell r="W1120">
            <v>0</v>
          </cell>
          <cell r="X1120">
            <v>0</v>
          </cell>
        </row>
        <row r="1121">
          <cell r="B1121">
            <v>0</v>
          </cell>
          <cell r="C1121">
            <v>12</v>
          </cell>
          <cell r="D1121" t="str">
            <v>ИП Афанасенко В. М.</v>
          </cell>
          <cell r="E1121">
            <v>0</v>
          </cell>
          <cell r="F1121">
            <v>0</v>
          </cell>
          <cell r="G1121">
            <v>0</v>
          </cell>
          <cell r="H1121">
            <v>0.04</v>
          </cell>
          <cell r="I1121">
            <v>0.04</v>
          </cell>
          <cell r="J1121">
            <v>0.04</v>
          </cell>
          <cell r="K1121">
            <v>0.04</v>
          </cell>
          <cell r="L1121">
            <v>0.04</v>
          </cell>
          <cell r="M1121">
            <v>0.04</v>
          </cell>
          <cell r="N1121">
            <v>0.04</v>
          </cell>
          <cell r="O1121">
            <v>0.04</v>
          </cell>
          <cell r="P1121">
            <v>0.04</v>
          </cell>
          <cell r="Q1121">
            <v>0.04</v>
          </cell>
          <cell r="R1121">
            <v>0.04</v>
          </cell>
          <cell r="S1121">
            <v>0.04</v>
          </cell>
          <cell r="T1121">
            <v>0.12</v>
          </cell>
          <cell r="U1121">
            <v>0.12</v>
          </cell>
          <cell r="V1121">
            <v>0.12</v>
          </cell>
          <cell r="W1121">
            <v>0.12</v>
          </cell>
          <cell r="X1121">
            <v>0.47999999999999993</v>
          </cell>
        </row>
        <row r="1122">
          <cell r="B1122">
            <v>628</v>
          </cell>
          <cell r="C1122">
            <v>26</v>
          </cell>
          <cell r="D1122" t="str">
            <v>Непромышленные потребители НН</v>
          </cell>
          <cell r="E1122">
            <v>1007</v>
          </cell>
          <cell r="F1122">
            <v>1004</v>
          </cell>
          <cell r="G1122">
            <v>1001</v>
          </cell>
          <cell r="H1122">
            <v>0.04</v>
          </cell>
          <cell r="I1122">
            <v>0.04</v>
          </cell>
          <cell r="J1122">
            <v>0.04</v>
          </cell>
          <cell r="K1122">
            <v>0.04</v>
          </cell>
          <cell r="L1122">
            <v>0.04</v>
          </cell>
          <cell r="M1122">
            <v>0.04</v>
          </cell>
          <cell r="N1122">
            <v>0.04</v>
          </cell>
          <cell r="O1122">
            <v>0.04</v>
          </cell>
          <cell r="P1122">
            <v>0.04</v>
          </cell>
          <cell r="Q1122">
            <v>0.04</v>
          </cell>
          <cell r="R1122">
            <v>0.04</v>
          </cell>
          <cell r="S1122">
            <v>0.04</v>
          </cell>
          <cell r="T1122">
            <v>0.12</v>
          </cell>
          <cell r="U1122">
            <v>0.12</v>
          </cell>
          <cell r="V1122">
            <v>0.12</v>
          </cell>
          <cell r="W1122">
            <v>0.12</v>
          </cell>
          <cell r="X1122">
            <v>0.47999999999999993</v>
          </cell>
        </row>
        <row r="1123">
          <cell r="B1123">
            <v>622</v>
          </cell>
          <cell r="C1123">
            <v>26</v>
          </cell>
          <cell r="D1123" t="str">
            <v>Непромышленные потребители НН</v>
          </cell>
          <cell r="E1123">
            <v>1007</v>
          </cell>
          <cell r="F1123">
            <v>1004</v>
          </cell>
          <cell r="G1123">
            <v>1001</v>
          </cell>
          <cell r="H1123">
            <v>0.04</v>
          </cell>
          <cell r="I1123">
            <v>0.04</v>
          </cell>
          <cell r="J1123">
            <v>0.04</v>
          </cell>
          <cell r="K1123">
            <v>0.04</v>
          </cell>
          <cell r="L1123">
            <v>0.04</v>
          </cell>
          <cell r="M1123">
            <v>0.04</v>
          </cell>
          <cell r="N1123">
            <v>0.04</v>
          </cell>
          <cell r="O1123">
            <v>0.04</v>
          </cell>
          <cell r="P1123">
            <v>0.04</v>
          </cell>
          <cell r="Q1123">
            <v>0.04</v>
          </cell>
          <cell r="R1123">
            <v>0.04</v>
          </cell>
          <cell r="S1123">
            <v>0.04</v>
          </cell>
          <cell r="T1123">
            <v>0</v>
          </cell>
          <cell r="U1123">
            <v>0</v>
          </cell>
          <cell r="V1123">
            <v>0</v>
          </cell>
          <cell r="W1123">
            <v>0</v>
          </cell>
          <cell r="X1123">
            <v>0</v>
          </cell>
        </row>
        <row r="1124">
          <cell r="B1124">
            <v>0</v>
          </cell>
          <cell r="C1124">
            <v>12</v>
          </cell>
          <cell r="D1124" t="str">
            <v>ИП Шаблевский А. Г.</v>
          </cell>
          <cell r="E1124">
            <v>0</v>
          </cell>
          <cell r="F1124">
            <v>0</v>
          </cell>
          <cell r="G1124">
            <v>0</v>
          </cell>
          <cell r="H1124">
            <v>0.5</v>
          </cell>
          <cell r="I1124">
            <v>0.5</v>
          </cell>
          <cell r="J1124">
            <v>0.5</v>
          </cell>
          <cell r="K1124">
            <v>0.5</v>
          </cell>
          <cell r="L1124">
            <v>0.5</v>
          </cell>
          <cell r="M1124">
            <v>0.5</v>
          </cell>
          <cell r="N1124">
            <v>0.5</v>
          </cell>
          <cell r="O1124">
            <v>0.5</v>
          </cell>
          <cell r="P1124">
            <v>0.5</v>
          </cell>
          <cell r="Q1124">
            <v>0.5</v>
          </cell>
          <cell r="R1124">
            <v>0.5</v>
          </cell>
          <cell r="S1124">
            <v>0.5</v>
          </cell>
          <cell r="T1124">
            <v>1.5</v>
          </cell>
          <cell r="U1124">
            <v>1.5</v>
          </cell>
          <cell r="V1124">
            <v>1.5</v>
          </cell>
          <cell r="W1124">
            <v>1.5</v>
          </cell>
          <cell r="X1124">
            <v>6</v>
          </cell>
        </row>
        <row r="1125">
          <cell r="B1125">
            <v>629</v>
          </cell>
          <cell r="C1125">
            <v>26</v>
          </cell>
          <cell r="D1125" t="str">
            <v>Непромышленные потребители НН</v>
          </cell>
          <cell r="E1125">
            <v>1007</v>
          </cell>
          <cell r="F1125">
            <v>1012</v>
          </cell>
          <cell r="G1125">
            <v>0</v>
          </cell>
          <cell r="H1125">
            <v>0.5</v>
          </cell>
          <cell r="I1125">
            <v>0.5</v>
          </cell>
          <cell r="J1125">
            <v>0.5</v>
          </cell>
          <cell r="K1125">
            <v>0.5</v>
          </cell>
          <cell r="L1125">
            <v>0.5</v>
          </cell>
          <cell r="M1125">
            <v>0.5</v>
          </cell>
          <cell r="N1125">
            <v>0.5</v>
          </cell>
          <cell r="O1125">
            <v>0.5</v>
          </cell>
          <cell r="P1125">
            <v>0.5</v>
          </cell>
          <cell r="Q1125">
            <v>0.5</v>
          </cell>
          <cell r="R1125">
            <v>0.5</v>
          </cell>
          <cell r="S1125">
            <v>0.5</v>
          </cell>
          <cell r="T1125">
            <v>0.443</v>
          </cell>
          <cell r="U1125">
            <v>0.443</v>
          </cell>
          <cell r="V1125">
            <v>0.443</v>
          </cell>
          <cell r="W1125">
            <v>0.443</v>
          </cell>
          <cell r="X1125">
            <v>6</v>
          </cell>
        </row>
        <row r="1126">
          <cell r="B1126">
            <v>625</v>
          </cell>
          <cell r="C1126">
            <v>26</v>
          </cell>
          <cell r="D1126" t="str">
            <v>Непромышленные потребители НН</v>
          </cell>
          <cell r="E1126">
            <v>1007</v>
          </cell>
          <cell r="F1126">
            <v>1012</v>
          </cell>
          <cell r="G1126">
            <v>0</v>
          </cell>
          <cell r="H1126">
            <v>0.5</v>
          </cell>
          <cell r="I1126">
            <v>0.5</v>
          </cell>
          <cell r="J1126">
            <v>0.5</v>
          </cell>
          <cell r="K1126">
            <v>0.5</v>
          </cell>
          <cell r="L1126">
            <v>0.5</v>
          </cell>
          <cell r="M1126">
            <v>0.5</v>
          </cell>
          <cell r="N1126">
            <v>0.5</v>
          </cell>
          <cell r="O1126">
            <v>0.5</v>
          </cell>
          <cell r="P1126">
            <v>0.5</v>
          </cell>
          <cell r="Q1126">
            <v>0.5</v>
          </cell>
          <cell r="R1126">
            <v>0.5</v>
          </cell>
          <cell r="S1126">
            <v>0.5</v>
          </cell>
          <cell r="T1126">
            <v>0</v>
          </cell>
          <cell r="U1126">
            <v>0</v>
          </cell>
          <cell r="V1126">
            <v>0</v>
          </cell>
          <cell r="W1126">
            <v>0</v>
          </cell>
          <cell r="X1126">
            <v>0</v>
          </cell>
        </row>
        <row r="1127">
          <cell r="B1127">
            <v>0</v>
          </cell>
          <cell r="C1127">
            <v>12</v>
          </cell>
          <cell r="D1127" t="str">
            <v>Шинкаренко Е. Н.</v>
          </cell>
          <cell r="E1127">
            <v>0</v>
          </cell>
          <cell r="F1127">
            <v>0</v>
          </cell>
          <cell r="G1127">
            <v>0</v>
          </cell>
          <cell r="H1127">
            <v>0.2</v>
          </cell>
          <cell r="I1127">
            <v>0.2</v>
          </cell>
          <cell r="J1127">
            <v>0.2</v>
          </cell>
          <cell r="K1127">
            <v>0.15</v>
          </cell>
          <cell r="L1127">
            <v>0.16</v>
          </cell>
          <cell r="M1127">
            <v>0.15</v>
          </cell>
          <cell r="N1127">
            <v>0.2</v>
          </cell>
          <cell r="O1127">
            <v>0.2</v>
          </cell>
          <cell r="P1127">
            <v>0.2</v>
          </cell>
          <cell r="Q1127">
            <v>0.25</v>
          </cell>
          <cell r="R1127">
            <v>0.25</v>
          </cell>
          <cell r="S1127">
            <v>0.25</v>
          </cell>
          <cell r="T1127">
            <v>0.60000000000000009</v>
          </cell>
          <cell r="U1127">
            <v>0.45999999999999996</v>
          </cell>
          <cell r="V1127">
            <v>0.60000000000000009</v>
          </cell>
          <cell r="W1127">
            <v>0.75</v>
          </cell>
          <cell r="X1127">
            <v>2.41</v>
          </cell>
        </row>
        <row r="1128">
          <cell r="B1128">
            <v>630</v>
          </cell>
          <cell r="C1128">
            <v>11</v>
          </cell>
          <cell r="D1128" t="str">
            <v>Пром. до 750 кВА   ВН</v>
          </cell>
          <cell r="E1128">
            <v>0</v>
          </cell>
          <cell r="F1128">
            <v>0</v>
          </cell>
          <cell r="G1128">
            <v>0</v>
          </cell>
          <cell r="H1128">
            <v>0.2</v>
          </cell>
          <cell r="I1128">
            <v>0.2</v>
          </cell>
          <cell r="J1128">
            <v>0.2</v>
          </cell>
          <cell r="K1128">
            <v>0.15</v>
          </cell>
          <cell r="L1128">
            <v>0.16</v>
          </cell>
          <cell r="M1128">
            <v>0.15</v>
          </cell>
          <cell r="N1128">
            <v>0.2</v>
          </cell>
          <cell r="O1128">
            <v>0.2</v>
          </cell>
          <cell r="P1128">
            <v>0.2</v>
          </cell>
          <cell r="Q1128">
            <v>0.25</v>
          </cell>
          <cell r="R1128">
            <v>0.25</v>
          </cell>
          <cell r="S1128">
            <v>0.25</v>
          </cell>
          <cell r="T1128">
            <v>0</v>
          </cell>
          <cell r="U1128">
            <v>0</v>
          </cell>
          <cell r="V1128">
            <v>0</v>
          </cell>
          <cell r="W1128">
            <v>0</v>
          </cell>
          <cell r="X1128">
            <v>0</v>
          </cell>
        </row>
        <row r="1129">
          <cell r="B1129">
            <v>623</v>
          </cell>
          <cell r="C1129">
            <v>11</v>
          </cell>
          <cell r="D1129" t="str">
            <v>Пром. до 750 кВА   ВН</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cell r="T1129">
            <v>0</v>
          </cell>
          <cell r="U1129">
            <v>0</v>
          </cell>
          <cell r="V1129">
            <v>0</v>
          </cell>
          <cell r="W1129">
            <v>0</v>
          </cell>
          <cell r="X1129">
            <v>0</v>
          </cell>
        </row>
        <row r="1130">
          <cell r="B1130">
            <v>0</v>
          </cell>
          <cell r="C1130">
            <v>26</v>
          </cell>
          <cell r="D1130" t="str">
            <v>ИП Кудрявцев Э. Д.</v>
          </cell>
          <cell r="E1130">
            <v>1007</v>
          </cell>
          <cell r="F1130">
            <v>1012</v>
          </cell>
          <cell r="G1130">
            <v>0</v>
          </cell>
          <cell r="H1130">
            <v>1</v>
          </cell>
          <cell r="I1130">
            <v>1</v>
          </cell>
          <cell r="J1130">
            <v>1</v>
          </cell>
          <cell r="K1130">
            <v>1</v>
          </cell>
          <cell r="L1130">
            <v>1</v>
          </cell>
          <cell r="M1130">
            <v>0.8</v>
          </cell>
          <cell r="N1130">
            <v>0.6</v>
          </cell>
          <cell r="O1130">
            <v>0.8</v>
          </cell>
          <cell r="P1130">
            <v>1</v>
          </cell>
          <cell r="Q1130">
            <v>1</v>
          </cell>
          <cell r="R1130">
            <v>1</v>
          </cell>
          <cell r="S1130">
            <v>1</v>
          </cell>
          <cell r="T1130">
            <v>3</v>
          </cell>
          <cell r="U1130">
            <v>2.8</v>
          </cell>
          <cell r="V1130">
            <v>2.4</v>
          </cell>
          <cell r="W1130">
            <v>3</v>
          </cell>
          <cell r="X1130">
            <v>11.2</v>
          </cell>
        </row>
        <row r="1131">
          <cell r="B1131">
            <v>631</v>
          </cell>
          <cell r="C1131">
            <v>26</v>
          </cell>
          <cell r="D1131" t="str">
            <v>Непромышленные потребители НН</v>
          </cell>
          <cell r="E1131">
            <v>0</v>
          </cell>
          <cell r="F1131">
            <v>0</v>
          </cell>
          <cell r="G1131">
            <v>0</v>
          </cell>
          <cell r="H1131">
            <v>1</v>
          </cell>
          <cell r="I1131">
            <v>1</v>
          </cell>
          <cell r="J1131">
            <v>1</v>
          </cell>
          <cell r="K1131">
            <v>1</v>
          </cell>
          <cell r="L1131">
            <v>1</v>
          </cell>
          <cell r="M1131">
            <v>0.8</v>
          </cell>
          <cell r="N1131">
            <v>0.6</v>
          </cell>
          <cell r="O1131">
            <v>0.8</v>
          </cell>
          <cell r="P1131">
            <v>1</v>
          </cell>
          <cell r="Q1131">
            <v>1</v>
          </cell>
          <cell r="R1131">
            <v>1</v>
          </cell>
          <cell r="S1131">
            <v>1</v>
          </cell>
          <cell r="T1131">
            <v>0</v>
          </cell>
          <cell r="U1131">
            <v>0</v>
          </cell>
          <cell r="V1131">
            <v>0</v>
          </cell>
          <cell r="W1131">
            <v>0</v>
          </cell>
          <cell r="X1131">
            <v>0</v>
          </cell>
        </row>
        <row r="1132">
          <cell r="B1132">
            <v>624</v>
          </cell>
          <cell r="C1132">
            <v>26</v>
          </cell>
          <cell r="D1132" t="str">
            <v>Непромышленные потребители НН</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0</v>
          </cell>
          <cell r="X1132">
            <v>0</v>
          </cell>
        </row>
        <row r="1133">
          <cell r="B1133">
            <v>0</v>
          </cell>
          <cell r="C1133">
            <v>27</v>
          </cell>
          <cell r="D1133" t="str">
            <v>ИП Смирнова Н. А.</v>
          </cell>
          <cell r="E1133">
            <v>1004</v>
          </cell>
          <cell r="F1133">
            <v>1012</v>
          </cell>
          <cell r="G1133">
            <v>0</v>
          </cell>
          <cell r="H1133">
            <v>3.6</v>
          </cell>
          <cell r="I1133">
            <v>3.6</v>
          </cell>
          <cell r="J1133">
            <v>3.6</v>
          </cell>
          <cell r="K1133">
            <v>3.6</v>
          </cell>
          <cell r="L1133">
            <v>3.6</v>
          </cell>
          <cell r="M1133">
            <v>3.6</v>
          </cell>
          <cell r="N1133">
            <v>3.6</v>
          </cell>
          <cell r="O1133">
            <v>3.6</v>
          </cell>
          <cell r="P1133">
            <v>3.6</v>
          </cell>
          <cell r="Q1133">
            <v>3.6</v>
          </cell>
          <cell r="R1133">
            <v>3.6</v>
          </cell>
          <cell r="S1133">
            <v>3.6</v>
          </cell>
          <cell r="T1133">
            <v>10.8</v>
          </cell>
          <cell r="U1133">
            <v>10.8</v>
          </cell>
          <cell r="V1133">
            <v>10.8</v>
          </cell>
          <cell r="W1133">
            <v>10.8</v>
          </cell>
          <cell r="X1133">
            <v>43.20000000000001</v>
          </cell>
        </row>
        <row r="1134">
          <cell r="B1134">
            <v>632</v>
          </cell>
          <cell r="C1134">
            <v>11</v>
          </cell>
          <cell r="D1134" t="str">
            <v>Пром. до 750 кВА   ВН</v>
          </cell>
          <cell r="E1134">
            <v>0</v>
          </cell>
          <cell r="F1134">
            <v>0</v>
          </cell>
          <cell r="G1134">
            <v>0</v>
          </cell>
          <cell r="H1134">
            <v>3.6</v>
          </cell>
          <cell r="I1134">
            <v>3.6</v>
          </cell>
          <cell r="J1134">
            <v>3.6</v>
          </cell>
          <cell r="K1134">
            <v>3.6</v>
          </cell>
          <cell r="L1134">
            <v>3.6</v>
          </cell>
          <cell r="M1134">
            <v>3.6</v>
          </cell>
          <cell r="N1134">
            <v>3.6</v>
          </cell>
          <cell r="O1134">
            <v>3.6</v>
          </cell>
          <cell r="P1134">
            <v>3.6</v>
          </cell>
          <cell r="Q1134">
            <v>3.6</v>
          </cell>
          <cell r="R1134">
            <v>3.6</v>
          </cell>
          <cell r="S1134">
            <v>3.6</v>
          </cell>
          <cell r="T1134">
            <v>0</v>
          </cell>
          <cell r="U1134">
            <v>0</v>
          </cell>
          <cell r="V1134">
            <v>0</v>
          </cell>
          <cell r="W1134">
            <v>0</v>
          </cell>
          <cell r="X1134">
            <v>0</v>
          </cell>
        </row>
        <row r="1135">
          <cell r="B1135">
            <v>625</v>
          </cell>
          <cell r="C1135">
            <v>11</v>
          </cell>
          <cell r="D1135" t="str">
            <v>Пром. до 750 кВА   ВН</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0</v>
          </cell>
          <cell r="X1135">
            <v>0</v>
          </cell>
        </row>
        <row r="1136">
          <cell r="B1136">
            <v>0</v>
          </cell>
          <cell r="C1136">
            <v>26</v>
          </cell>
          <cell r="D1136" t="str">
            <v>ИП Кулиев Э. И. о.</v>
          </cell>
          <cell r="E1136">
            <v>1007</v>
          </cell>
          <cell r="F1136">
            <v>1012</v>
          </cell>
          <cell r="G1136">
            <v>0</v>
          </cell>
          <cell r="H1136">
            <v>2.2000000000000002</v>
          </cell>
          <cell r="I1136">
            <v>2.1</v>
          </cell>
          <cell r="J1136">
            <v>2.1</v>
          </cell>
          <cell r="K1136">
            <v>2</v>
          </cell>
          <cell r="L1136">
            <v>1.9</v>
          </cell>
          <cell r="M1136">
            <v>1.9</v>
          </cell>
          <cell r="N1136">
            <v>1.9</v>
          </cell>
          <cell r="O1136">
            <v>1.9</v>
          </cell>
          <cell r="P1136">
            <v>1.9</v>
          </cell>
          <cell r="Q1136">
            <v>2</v>
          </cell>
          <cell r="R1136">
            <v>2.1</v>
          </cell>
          <cell r="S1136">
            <v>2.2000000000000002</v>
          </cell>
          <cell r="T1136">
            <v>6.4</v>
          </cell>
          <cell r="U1136">
            <v>5.8</v>
          </cell>
          <cell r="V1136">
            <v>5.6999999999999993</v>
          </cell>
          <cell r="W1136">
            <v>6.3</v>
          </cell>
          <cell r="X1136">
            <v>24.2</v>
          </cell>
        </row>
        <row r="1137">
          <cell r="B1137">
            <v>633</v>
          </cell>
          <cell r="C1137">
            <v>26</v>
          </cell>
          <cell r="D1137" t="str">
            <v>Непромышленные потребители НН</v>
          </cell>
          <cell r="E1137">
            <v>1007</v>
          </cell>
          <cell r="F1137">
            <v>1012</v>
          </cell>
          <cell r="G1137">
            <v>0</v>
          </cell>
          <cell r="H1137">
            <v>2.2000000000000002</v>
          </cell>
          <cell r="I1137">
            <v>2.1</v>
          </cell>
          <cell r="J1137">
            <v>2.1</v>
          </cell>
          <cell r="K1137">
            <v>2</v>
          </cell>
          <cell r="L1137">
            <v>1.9</v>
          </cell>
          <cell r="M1137">
            <v>1.9</v>
          </cell>
          <cell r="N1137">
            <v>1.9</v>
          </cell>
          <cell r="O1137">
            <v>1.9</v>
          </cell>
          <cell r="P1137">
            <v>1.9</v>
          </cell>
          <cell r="Q1137">
            <v>2</v>
          </cell>
          <cell r="R1137">
            <v>2.1</v>
          </cell>
          <cell r="S1137">
            <v>2.2000000000000002</v>
          </cell>
          <cell r="T1137">
            <v>6.4</v>
          </cell>
          <cell r="U1137">
            <v>5.8</v>
          </cell>
          <cell r="V1137">
            <v>5.6999999999999993</v>
          </cell>
          <cell r="W1137">
            <v>6.3</v>
          </cell>
          <cell r="X1137">
            <v>24.2</v>
          </cell>
        </row>
        <row r="1138">
          <cell r="B1138">
            <v>626</v>
          </cell>
          <cell r="C1138">
            <v>26</v>
          </cell>
          <cell r="D1138" t="str">
            <v>Непромышленные потребители НН</v>
          </cell>
          <cell r="E1138">
            <v>1007</v>
          </cell>
          <cell r="F1138">
            <v>1012</v>
          </cell>
          <cell r="G1138">
            <v>0</v>
          </cell>
          <cell r="H1138">
            <v>2.2000000000000002</v>
          </cell>
          <cell r="I1138">
            <v>2.1</v>
          </cell>
          <cell r="J1138">
            <v>2.1</v>
          </cell>
          <cell r="K1138">
            <v>2</v>
          </cell>
          <cell r="L1138">
            <v>1.9</v>
          </cell>
          <cell r="M1138">
            <v>1.9</v>
          </cell>
          <cell r="N1138">
            <v>1.9</v>
          </cell>
          <cell r="O1138">
            <v>1.9</v>
          </cell>
          <cell r="P1138">
            <v>1.9</v>
          </cell>
          <cell r="Q1138">
            <v>2</v>
          </cell>
          <cell r="R1138">
            <v>2.1</v>
          </cell>
          <cell r="S1138">
            <v>2.2000000000000002</v>
          </cell>
          <cell r="T1138">
            <v>0</v>
          </cell>
          <cell r="U1138">
            <v>0</v>
          </cell>
          <cell r="V1138">
            <v>0</v>
          </cell>
          <cell r="W1138">
            <v>0</v>
          </cell>
          <cell r="X1138">
            <v>0</v>
          </cell>
        </row>
        <row r="1139">
          <cell r="B1139">
            <v>0</v>
          </cell>
          <cell r="C1139">
            <v>12</v>
          </cell>
          <cell r="D1139" t="str">
            <v>ИП Копцев С.В.</v>
          </cell>
          <cell r="E1139">
            <v>0</v>
          </cell>
          <cell r="F1139">
            <v>0</v>
          </cell>
          <cell r="G1139">
            <v>0</v>
          </cell>
          <cell r="H1139">
            <v>3.8</v>
          </cell>
          <cell r="I1139">
            <v>3.8</v>
          </cell>
          <cell r="J1139">
            <v>3.8</v>
          </cell>
          <cell r="K1139">
            <v>3.8</v>
          </cell>
          <cell r="L1139">
            <v>3.8</v>
          </cell>
          <cell r="M1139">
            <v>3.8</v>
          </cell>
          <cell r="N1139">
            <v>3.8</v>
          </cell>
          <cell r="O1139">
            <v>3.8</v>
          </cell>
          <cell r="P1139">
            <v>3.8</v>
          </cell>
          <cell r="Q1139">
            <v>3.8</v>
          </cell>
          <cell r="R1139">
            <v>3.8</v>
          </cell>
          <cell r="S1139">
            <v>3.8</v>
          </cell>
          <cell r="T1139">
            <v>11.399999999999999</v>
          </cell>
          <cell r="U1139">
            <v>11.399999999999999</v>
          </cell>
          <cell r="V1139">
            <v>11.399999999999999</v>
          </cell>
          <cell r="W1139">
            <v>11.399999999999999</v>
          </cell>
          <cell r="X1139">
            <v>45.599999999999994</v>
          </cell>
        </row>
        <row r="1140">
          <cell r="B1140">
            <v>634</v>
          </cell>
          <cell r="C1140">
            <v>23</v>
          </cell>
          <cell r="D1140" t="str">
            <v>Непромышленные потребители СН2</v>
          </cell>
          <cell r="E1140">
            <v>1007</v>
          </cell>
          <cell r="F1140">
            <v>1005</v>
          </cell>
          <cell r="G1140">
            <v>0</v>
          </cell>
          <cell r="H1140">
            <v>3.8</v>
          </cell>
          <cell r="I1140">
            <v>3.8</v>
          </cell>
          <cell r="J1140">
            <v>3.8</v>
          </cell>
          <cell r="K1140">
            <v>3.8</v>
          </cell>
          <cell r="L1140">
            <v>3.8</v>
          </cell>
          <cell r="M1140">
            <v>3.8</v>
          </cell>
          <cell r="N1140">
            <v>3.8</v>
          </cell>
          <cell r="O1140">
            <v>3.8</v>
          </cell>
          <cell r="P1140">
            <v>3.8</v>
          </cell>
          <cell r="Q1140">
            <v>3.8</v>
          </cell>
          <cell r="R1140">
            <v>3.8</v>
          </cell>
          <cell r="S1140">
            <v>3.8</v>
          </cell>
          <cell r="T1140">
            <v>11.399999999999999</v>
          </cell>
          <cell r="U1140">
            <v>11.399999999999999</v>
          </cell>
          <cell r="V1140">
            <v>11.399999999999999</v>
          </cell>
          <cell r="W1140">
            <v>11.399999999999999</v>
          </cell>
          <cell r="X1140">
            <v>45.599999999999994</v>
          </cell>
        </row>
        <row r="1141">
          <cell r="B1141">
            <v>630</v>
          </cell>
          <cell r="C1141">
            <v>23</v>
          </cell>
          <cell r="D1141" t="str">
            <v>Непромышленные потребители СН2</v>
          </cell>
          <cell r="E1141">
            <v>1007</v>
          </cell>
          <cell r="F1141">
            <v>1005</v>
          </cell>
          <cell r="G1141">
            <v>0</v>
          </cell>
          <cell r="H1141">
            <v>3.8</v>
          </cell>
          <cell r="I1141">
            <v>3.8</v>
          </cell>
          <cell r="J1141">
            <v>3.8</v>
          </cell>
          <cell r="K1141">
            <v>3.8</v>
          </cell>
          <cell r="L1141">
            <v>3.8</v>
          </cell>
          <cell r="M1141">
            <v>3.8</v>
          </cell>
          <cell r="N1141">
            <v>3.8</v>
          </cell>
          <cell r="O1141">
            <v>3.8</v>
          </cell>
          <cell r="P1141">
            <v>3.8</v>
          </cell>
          <cell r="Q1141">
            <v>3.8</v>
          </cell>
          <cell r="R1141">
            <v>3.8</v>
          </cell>
          <cell r="S1141">
            <v>3.8</v>
          </cell>
          <cell r="T1141">
            <v>0</v>
          </cell>
          <cell r="U1141">
            <v>0</v>
          </cell>
          <cell r="V1141">
            <v>0</v>
          </cell>
          <cell r="W1141">
            <v>0</v>
          </cell>
          <cell r="X1141">
            <v>0</v>
          </cell>
        </row>
        <row r="1142">
          <cell r="B1142">
            <v>0</v>
          </cell>
          <cell r="C1142">
            <v>12</v>
          </cell>
          <cell r="D1142" t="str">
            <v>ИП Турок О.И.</v>
          </cell>
          <cell r="E1142">
            <v>0</v>
          </cell>
          <cell r="F1142">
            <v>0</v>
          </cell>
          <cell r="G1142">
            <v>0</v>
          </cell>
          <cell r="H1142">
            <v>7.01</v>
          </cell>
          <cell r="I1142">
            <v>7.01</v>
          </cell>
          <cell r="J1142">
            <v>7.01</v>
          </cell>
          <cell r="K1142">
            <v>7.01</v>
          </cell>
          <cell r="L1142">
            <v>6.51</v>
          </cell>
          <cell r="M1142">
            <v>6.51</v>
          </cell>
          <cell r="N1142">
            <v>6.51</v>
          </cell>
          <cell r="O1142">
            <v>6.51</v>
          </cell>
          <cell r="P1142">
            <v>7.01</v>
          </cell>
          <cell r="Q1142">
            <v>7.01</v>
          </cell>
          <cell r="R1142">
            <v>7.01</v>
          </cell>
          <cell r="S1142">
            <v>7.01</v>
          </cell>
          <cell r="T1142">
            <v>21.03</v>
          </cell>
          <cell r="U1142">
            <v>20.03</v>
          </cell>
          <cell r="V1142">
            <v>20.03</v>
          </cell>
          <cell r="W1142">
            <v>21.03</v>
          </cell>
          <cell r="X1142">
            <v>82.12</v>
          </cell>
        </row>
        <row r="1143">
          <cell r="B1143">
            <v>635</v>
          </cell>
          <cell r="C1143">
            <v>15</v>
          </cell>
          <cell r="D1143" t="str">
            <v>Пром. до 750 кВА   НН</v>
          </cell>
          <cell r="E1143">
            <v>1007</v>
          </cell>
          <cell r="F1143">
            <v>1012</v>
          </cell>
          <cell r="G1143">
            <v>0</v>
          </cell>
          <cell r="H1143">
            <v>0.01</v>
          </cell>
          <cell r="I1143">
            <v>0.01</v>
          </cell>
          <cell r="J1143">
            <v>0.01</v>
          </cell>
          <cell r="K1143">
            <v>0.01</v>
          </cell>
          <cell r="L1143">
            <v>0.01</v>
          </cell>
          <cell r="M1143">
            <v>0.01</v>
          </cell>
          <cell r="N1143">
            <v>0.01</v>
          </cell>
          <cell r="O1143">
            <v>0.01</v>
          </cell>
          <cell r="P1143">
            <v>0.01</v>
          </cell>
          <cell r="Q1143">
            <v>0.01</v>
          </cell>
          <cell r="R1143">
            <v>0.01</v>
          </cell>
          <cell r="S1143">
            <v>0.01</v>
          </cell>
          <cell r="T1143">
            <v>0.03</v>
          </cell>
          <cell r="U1143">
            <v>0.03</v>
          </cell>
          <cell r="V1143">
            <v>0.03</v>
          </cell>
          <cell r="W1143">
            <v>0.03</v>
          </cell>
          <cell r="X1143">
            <v>0.11999999999999998</v>
          </cell>
        </row>
        <row r="1144">
          <cell r="B1144">
            <v>631</v>
          </cell>
          <cell r="C1144">
            <v>15</v>
          </cell>
          <cell r="D1144" t="str">
            <v>Пром. до 750 кВА   НН</v>
          </cell>
          <cell r="E1144">
            <v>1007</v>
          </cell>
          <cell r="F1144">
            <v>1012</v>
          </cell>
          <cell r="G1144">
            <v>0</v>
          </cell>
          <cell r="H1144">
            <v>0.01</v>
          </cell>
          <cell r="I1144">
            <v>0.01</v>
          </cell>
          <cell r="J1144">
            <v>0.01</v>
          </cell>
          <cell r="K1144">
            <v>0.01</v>
          </cell>
          <cell r="L1144">
            <v>0.01</v>
          </cell>
          <cell r="M1144">
            <v>0.01</v>
          </cell>
          <cell r="N1144">
            <v>0.01</v>
          </cell>
          <cell r="O1144">
            <v>0.01</v>
          </cell>
          <cell r="P1144">
            <v>0.01</v>
          </cell>
          <cell r="Q1144">
            <v>0.01</v>
          </cell>
          <cell r="R1144">
            <v>0.01</v>
          </cell>
          <cell r="S1144">
            <v>0.01</v>
          </cell>
          <cell r="T1144">
            <v>0.03</v>
          </cell>
          <cell r="U1144">
            <v>0.03</v>
          </cell>
          <cell r="V1144">
            <v>0.03</v>
          </cell>
          <cell r="W1144">
            <v>0.03</v>
          </cell>
          <cell r="X1144">
            <v>0.11999999999999998</v>
          </cell>
        </row>
        <row r="1145">
          <cell r="B1145">
            <v>0</v>
          </cell>
          <cell r="C1145">
            <v>16</v>
          </cell>
          <cell r="D1145" t="str">
            <v>ИП Лень В. В.</v>
          </cell>
          <cell r="E1145">
            <v>1007</v>
          </cell>
          <cell r="F1145">
            <v>0</v>
          </cell>
          <cell r="G1145">
            <v>0</v>
          </cell>
          <cell r="H1145">
            <v>0.4</v>
          </cell>
          <cell r="I1145">
            <v>0.4</v>
          </cell>
          <cell r="J1145">
            <v>0.4</v>
          </cell>
          <cell r="K1145">
            <v>0.4</v>
          </cell>
          <cell r="L1145">
            <v>0.4</v>
          </cell>
          <cell r="M1145">
            <v>0.4</v>
          </cell>
          <cell r="N1145">
            <v>0.4</v>
          </cell>
          <cell r="O1145">
            <v>0.4</v>
          </cell>
          <cell r="P1145">
            <v>0.4</v>
          </cell>
          <cell r="Q1145">
            <v>0.4</v>
          </cell>
          <cell r="R1145">
            <v>0.4</v>
          </cell>
          <cell r="S1145">
            <v>0.4</v>
          </cell>
          <cell r="T1145">
            <v>1.2000000000000002</v>
          </cell>
          <cell r="U1145">
            <v>1.2000000000000002</v>
          </cell>
          <cell r="V1145">
            <v>1.2000000000000002</v>
          </cell>
          <cell r="W1145">
            <v>1.2000000000000002</v>
          </cell>
          <cell r="X1145">
            <v>4.8</v>
          </cell>
        </row>
        <row r="1146">
          <cell r="B1146">
            <v>636</v>
          </cell>
          <cell r="C1146">
            <v>26</v>
          </cell>
          <cell r="D1146" t="str">
            <v>Непромышленные потребители НН</v>
          </cell>
          <cell r="E1146">
            <v>1007</v>
          </cell>
          <cell r="F1146">
            <v>1012</v>
          </cell>
          <cell r="G1146">
            <v>0</v>
          </cell>
          <cell r="H1146">
            <v>0.4</v>
          </cell>
          <cell r="I1146">
            <v>0.4</v>
          </cell>
          <cell r="J1146">
            <v>0.4</v>
          </cell>
          <cell r="K1146">
            <v>0.4</v>
          </cell>
          <cell r="L1146">
            <v>0.4</v>
          </cell>
          <cell r="M1146">
            <v>0.4</v>
          </cell>
          <cell r="N1146">
            <v>0.4</v>
          </cell>
          <cell r="O1146">
            <v>0.4</v>
          </cell>
          <cell r="P1146">
            <v>0.4</v>
          </cell>
          <cell r="Q1146">
            <v>0.4</v>
          </cell>
          <cell r="R1146">
            <v>0.4</v>
          </cell>
          <cell r="S1146">
            <v>0.4</v>
          </cell>
          <cell r="T1146">
            <v>1.2000000000000002</v>
          </cell>
          <cell r="U1146">
            <v>1.2000000000000002</v>
          </cell>
          <cell r="V1146">
            <v>1.2000000000000002</v>
          </cell>
          <cell r="W1146">
            <v>1.2000000000000002</v>
          </cell>
          <cell r="X1146">
            <v>4.8</v>
          </cell>
        </row>
        <row r="1147">
          <cell r="B1147">
            <v>632</v>
          </cell>
          <cell r="C1147">
            <v>26</v>
          </cell>
          <cell r="D1147" t="str">
            <v>Непромышленные потребители НН</v>
          </cell>
          <cell r="E1147">
            <v>1007</v>
          </cell>
          <cell r="F1147">
            <v>1012</v>
          </cell>
          <cell r="G1147">
            <v>0</v>
          </cell>
          <cell r="H1147">
            <v>0.4</v>
          </cell>
          <cell r="I1147">
            <v>0.4</v>
          </cell>
          <cell r="J1147">
            <v>0.4</v>
          </cell>
          <cell r="K1147">
            <v>0.4</v>
          </cell>
          <cell r="L1147">
            <v>0.4</v>
          </cell>
          <cell r="M1147">
            <v>0.4</v>
          </cell>
          <cell r="N1147">
            <v>0.4</v>
          </cell>
          <cell r="O1147">
            <v>0.4</v>
          </cell>
          <cell r="P1147">
            <v>0.4</v>
          </cell>
          <cell r="Q1147">
            <v>0.4</v>
          </cell>
          <cell r="R1147">
            <v>0.4</v>
          </cell>
          <cell r="S1147">
            <v>0.4</v>
          </cell>
          <cell r="T1147">
            <v>0</v>
          </cell>
          <cell r="U1147">
            <v>0</v>
          </cell>
          <cell r="V1147">
            <v>0</v>
          </cell>
          <cell r="W1147">
            <v>0</v>
          </cell>
          <cell r="X1147">
            <v>0</v>
          </cell>
        </row>
        <row r="1148">
          <cell r="B1148">
            <v>0</v>
          </cell>
          <cell r="C1148">
            <v>12</v>
          </cell>
          <cell r="D1148" t="str">
            <v>Новый Абонент</v>
          </cell>
          <cell r="E1148">
            <v>0</v>
          </cell>
          <cell r="F1148">
            <v>0</v>
          </cell>
          <cell r="G1148">
            <v>0</v>
          </cell>
          <cell r="H1148">
            <v>0</v>
          </cell>
          <cell r="I1148">
            <v>0</v>
          </cell>
          <cell r="J1148">
            <v>0</v>
          </cell>
          <cell r="K1148">
            <v>0</v>
          </cell>
          <cell r="L1148">
            <v>0</v>
          </cell>
          <cell r="M1148">
            <v>0</v>
          </cell>
          <cell r="N1148">
            <v>0</v>
          </cell>
          <cell r="O1148">
            <v>0</v>
          </cell>
          <cell r="P1148">
            <v>0</v>
          </cell>
          <cell r="Q1148">
            <v>0</v>
          </cell>
          <cell r="R1148">
            <v>0</v>
          </cell>
          <cell r="S1148">
            <v>0</v>
          </cell>
          <cell r="T1148">
            <v>0</v>
          </cell>
          <cell r="U1148">
            <v>0</v>
          </cell>
          <cell r="V1148">
            <v>0</v>
          </cell>
          <cell r="W1148">
            <v>0</v>
          </cell>
          <cell r="X1148">
            <v>0</v>
          </cell>
        </row>
        <row r="1149">
          <cell r="B1149">
            <v>637</v>
          </cell>
          <cell r="C1149">
            <v>11</v>
          </cell>
          <cell r="D1149" t="str">
            <v>Пром. до 750 кВА   ВН</v>
          </cell>
          <cell r="E1149">
            <v>0</v>
          </cell>
          <cell r="F1149">
            <v>0</v>
          </cell>
          <cell r="G1149">
            <v>0</v>
          </cell>
          <cell r="H1149">
            <v>0</v>
          </cell>
          <cell r="I1149">
            <v>0</v>
          </cell>
          <cell r="J1149">
            <v>0</v>
          </cell>
          <cell r="K1149">
            <v>0</v>
          </cell>
          <cell r="L1149">
            <v>0</v>
          </cell>
          <cell r="M1149">
            <v>0</v>
          </cell>
          <cell r="N1149">
            <v>0</v>
          </cell>
          <cell r="O1149">
            <v>0</v>
          </cell>
          <cell r="P1149">
            <v>0</v>
          </cell>
          <cell r="Q1149">
            <v>0</v>
          </cell>
          <cell r="R1149">
            <v>0</v>
          </cell>
          <cell r="S1149">
            <v>0</v>
          </cell>
          <cell r="T1149">
            <v>0</v>
          </cell>
          <cell r="U1149">
            <v>0</v>
          </cell>
          <cell r="V1149">
            <v>0</v>
          </cell>
          <cell r="W1149">
            <v>0</v>
          </cell>
          <cell r="X1149">
            <v>0</v>
          </cell>
        </row>
        <row r="1150">
          <cell r="B1150">
            <v>633</v>
          </cell>
          <cell r="C1150">
            <v>11</v>
          </cell>
          <cell r="D1150" t="str">
            <v>Пром. до 750 кВА   ВН</v>
          </cell>
          <cell r="E1150">
            <v>0</v>
          </cell>
          <cell r="F1150">
            <v>0</v>
          </cell>
          <cell r="G1150">
            <v>0</v>
          </cell>
          <cell r="H1150">
            <v>0</v>
          </cell>
          <cell r="I1150">
            <v>0</v>
          </cell>
          <cell r="J1150">
            <v>0</v>
          </cell>
          <cell r="K1150">
            <v>0</v>
          </cell>
          <cell r="L1150">
            <v>0</v>
          </cell>
          <cell r="M1150">
            <v>0</v>
          </cell>
          <cell r="N1150">
            <v>0</v>
          </cell>
          <cell r="O1150">
            <v>0</v>
          </cell>
          <cell r="P1150">
            <v>0</v>
          </cell>
          <cell r="Q1150">
            <v>0</v>
          </cell>
          <cell r="R1150">
            <v>0</v>
          </cell>
          <cell r="S1150">
            <v>0</v>
          </cell>
          <cell r="T1150">
            <v>0</v>
          </cell>
          <cell r="U1150">
            <v>0</v>
          </cell>
          <cell r="V1150">
            <v>0</v>
          </cell>
          <cell r="W1150">
            <v>0</v>
          </cell>
          <cell r="X1150">
            <v>0</v>
          </cell>
        </row>
        <row r="1151">
          <cell r="B1151">
            <v>0</v>
          </cell>
          <cell r="C1151">
            <v>12</v>
          </cell>
          <cell r="D1151" t="str">
            <v>Новый Абонент</v>
          </cell>
          <cell r="E1151">
            <v>0</v>
          </cell>
          <cell r="F1151">
            <v>0</v>
          </cell>
          <cell r="G1151">
            <v>0</v>
          </cell>
          <cell r="H1151">
            <v>0</v>
          </cell>
          <cell r="I1151">
            <v>0</v>
          </cell>
          <cell r="J1151">
            <v>0</v>
          </cell>
          <cell r="K1151">
            <v>0</v>
          </cell>
          <cell r="L1151">
            <v>0</v>
          </cell>
          <cell r="M1151">
            <v>0</v>
          </cell>
          <cell r="N1151">
            <v>0</v>
          </cell>
          <cell r="O1151">
            <v>0</v>
          </cell>
          <cell r="P1151">
            <v>0</v>
          </cell>
          <cell r="Q1151">
            <v>0</v>
          </cell>
          <cell r="R1151">
            <v>0</v>
          </cell>
          <cell r="S1151">
            <v>0</v>
          </cell>
          <cell r="T1151">
            <v>0</v>
          </cell>
          <cell r="U1151">
            <v>0</v>
          </cell>
          <cell r="V1151">
            <v>0</v>
          </cell>
          <cell r="W1151">
            <v>0</v>
          </cell>
          <cell r="X1151">
            <v>0</v>
          </cell>
        </row>
        <row r="1152">
          <cell r="B1152">
            <v>638</v>
          </cell>
          <cell r="C1152">
            <v>26</v>
          </cell>
          <cell r="D1152" t="str">
            <v>Непромышленные потребители НН</v>
          </cell>
          <cell r="E1152">
            <v>0</v>
          </cell>
          <cell r="F1152">
            <v>0</v>
          </cell>
          <cell r="G1152">
            <v>0</v>
          </cell>
          <cell r="H1152">
            <v>0</v>
          </cell>
          <cell r="I1152">
            <v>0</v>
          </cell>
          <cell r="J1152">
            <v>0</v>
          </cell>
          <cell r="K1152">
            <v>0</v>
          </cell>
          <cell r="L1152">
            <v>0</v>
          </cell>
          <cell r="M1152">
            <v>0</v>
          </cell>
          <cell r="N1152">
            <v>0</v>
          </cell>
          <cell r="O1152">
            <v>0</v>
          </cell>
          <cell r="P1152">
            <v>0</v>
          </cell>
          <cell r="Q1152">
            <v>0</v>
          </cell>
          <cell r="R1152">
            <v>0</v>
          </cell>
          <cell r="S1152">
            <v>0</v>
          </cell>
          <cell r="T1152">
            <v>0</v>
          </cell>
          <cell r="U1152">
            <v>0</v>
          </cell>
          <cell r="V1152">
            <v>0</v>
          </cell>
          <cell r="W1152">
            <v>0</v>
          </cell>
          <cell r="X1152">
            <v>0</v>
          </cell>
        </row>
        <row r="1153">
          <cell r="B1153">
            <v>634</v>
          </cell>
          <cell r="C1153">
            <v>26</v>
          </cell>
          <cell r="D1153" t="str">
            <v>Непромышленные потребители НН</v>
          </cell>
          <cell r="E1153">
            <v>0</v>
          </cell>
          <cell r="F1153">
            <v>0</v>
          </cell>
          <cell r="G1153">
            <v>0</v>
          </cell>
          <cell r="H1153">
            <v>0.2</v>
          </cell>
          <cell r="I1153">
            <v>0.2</v>
          </cell>
          <cell r="J1153">
            <v>0.2</v>
          </cell>
          <cell r="K1153">
            <v>0.15</v>
          </cell>
          <cell r="L1153">
            <v>0.16</v>
          </cell>
          <cell r="M1153">
            <v>0.15</v>
          </cell>
          <cell r="N1153">
            <v>0.2</v>
          </cell>
          <cell r="O1153">
            <v>0.2</v>
          </cell>
          <cell r="P1153">
            <v>0.2</v>
          </cell>
          <cell r="Q1153">
            <v>0.25</v>
          </cell>
          <cell r="R1153">
            <v>0.25</v>
          </cell>
          <cell r="S1153">
            <v>0.25</v>
          </cell>
          <cell r="T1153">
            <v>0</v>
          </cell>
          <cell r="U1153">
            <v>0</v>
          </cell>
          <cell r="V1153">
            <v>0</v>
          </cell>
          <cell r="W1153">
            <v>0</v>
          </cell>
          <cell r="X1153">
            <v>0</v>
          </cell>
        </row>
        <row r="1154">
          <cell r="B1154">
            <v>0</v>
          </cell>
          <cell r="C1154">
            <v>12</v>
          </cell>
          <cell r="D1154" t="str">
            <v>ИП Кривошей</v>
          </cell>
          <cell r="E1154">
            <v>0</v>
          </cell>
          <cell r="F1154">
            <v>0</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0</v>
          </cell>
          <cell r="X1154">
            <v>0</v>
          </cell>
        </row>
        <row r="1155">
          <cell r="B1155">
            <v>639</v>
          </cell>
          <cell r="C1155">
            <v>11</v>
          </cell>
          <cell r="D1155" t="str">
            <v>Пром. до 750 кВА   ВН</v>
          </cell>
          <cell r="E1155">
            <v>0</v>
          </cell>
          <cell r="F1155">
            <v>0</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0</v>
          </cell>
          <cell r="X1155">
            <v>0</v>
          </cell>
        </row>
        <row r="1156">
          <cell r="B1156">
            <v>635</v>
          </cell>
          <cell r="C1156">
            <v>11</v>
          </cell>
          <cell r="D1156" t="str">
            <v>Пром. до 750 кВА   ВН</v>
          </cell>
          <cell r="E1156">
            <v>0</v>
          </cell>
          <cell r="F1156">
            <v>0</v>
          </cell>
          <cell r="G1156">
            <v>0</v>
          </cell>
          <cell r="H1156">
            <v>1</v>
          </cell>
          <cell r="I1156">
            <v>1</v>
          </cell>
          <cell r="J1156">
            <v>1</v>
          </cell>
          <cell r="K1156">
            <v>1</v>
          </cell>
          <cell r="L1156">
            <v>1</v>
          </cell>
          <cell r="M1156">
            <v>0.8</v>
          </cell>
          <cell r="N1156">
            <v>0.6</v>
          </cell>
          <cell r="O1156">
            <v>0.8</v>
          </cell>
          <cell r="P1156">
            <v>1</v>
          </cell>
          <cell r="Q1156">
            <v>1</v>
          </cell>
          <cell r="R1156">
            <v>1</v>
          </cell>
          <cell r="S1156">
            <v>1</v>
          </cell>
          <cell r="T1156">
            <v>0</v>
          </cell>
          <cell r="U1156">
            <v>0</v>
          </cell>
          <cell r="V1156">
            <v>0</v>
          </cell>
          <cell r="W1156">
            <v>0</v>
          </cell>
          <cell r="X1156">
            <v>0</v>
          </cell>
        </row>
        <row r="1157">
          <cell r="B1157">
            <v>0</v>
          </cell>
          <cell r="C1157">
            <v>12</v>
          </cell>
          <cell r="D1157" t="str">
            <v>Новый Абонент</v>
          </cell>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0</v>
          </cell>
          <cell r="X1157">
            <v>0</v>
          </cell>
        </row>
        <row r="1158">
          <cell r="B1158">
            <v>640</v>
          </cell>
          <cell r="C1158">
            <v>11</v>
          </cell>
          <cell r="D1158" t="str">
            <v>Пром. до 750 кВА   ВН</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row>
        <row r="1159">
          <cell r="B1159">
            <v>636</v>
          </cell>
          <cell r="C1159">
            <v>11</v>
          </cell>
          <cell r="D1159" t="str">
            <v>Пром. до 750 кВА   ВН</v>
          </cell>
          <cell r="E1159">
            <v>0</v>
          </cell>
          <cell r="F1159">
            <v>0</v>
          </cell>
          <cell r="G1159">
            <v>0</v>
          </cell>
          <cell r="H1159">
            <v>3</v>
          </cell>
          <cell r="I1159">
            <v>3</v>
          </cell>
          <cell r="J1159">
            <v>3</v>
          </cell>
          <cell r="K1159">
            <v>2.6</v>
          </cell>
          <cell r="L1159">
            <v>2.6</v>
          </cell>
          <cell r="M1159">
            <v>2</v>
          </cell>
          <cell r="N1159">
            <v>2</v>
          </cell>
          <cell r="O1159">
            <v>2</v>
          </cell>
          <cell r="P1159">
            <v>2.6</v>
          </cell>
          <cell r="Q1159">
            <v>2.6</v>
          </cell>
          <cell r="R1159">
            <v>3</v>
          </cell>
          <cell r="S1159">
            <v>3</v>
          </cell>
          <cell r="T1159">
            <v>0</v>
          </cell>
          <cell r="U1159">
            <v>0</v>
          </cell>
          <cell r="V1159">
            <v>0</v>
          </cell>
          <cell r="W1159">
            <v>0</v>
          </cell>
          <cell r="X1159">
            <v>0</v>
          </cell>
        </row>
        <row r="1160">
          <cell r="B1160">
            <v>0</v>
          </cell>
          <cell r="C1160">
            <v>12</v>
          </cell>
          <cell r="D1160" t="str">
            <v>ГСК "Экипаж"</v>
          </cell>
          <cell r="E1160">
            <v>0</v>
          </cell>
          <cell r="F1160">
            <v>0</v>
          </cell>
          <cell r="G1160">
            <v>0</v>
          </cell>
          <cell r="H1160">
            <v>3</v>
          </cell>
          <cell r="I1160">
            <v>3</v>
          </cell>
          <cell r="J1160">
            <v>3</v>
          </cell>
          <cell r="K1160">
            <v>2.6</v>
          </cell>
          <cell r="L1160">
            <v>2.6</v>
          </cell>
          <cell r="M1160">
            <v>2</v>
          </cell>
          <cell r="N1160">
            <v>2</v>
          </cell>
          <cell r="O1160">
            <v>2</v>
          </cell>
          <cell r="P1160">
            <v>2.6</v>
          </cell>
          <cell r="Q1160">
            <v>2.6</v>
          </cell>
          <cell r="R1160">
            <v>3</v>
          </cell>
          <cell r="S1160">
            <v>3</v>
          </cell>
          <cell r="T1160">
            <v>9</v>
          </cell>
          <cell r="U1160">
            <v>7.2</v>
          </cell>
          <cell r="V1160">
            <v>6.6</v>
          </cell>
          <cell r="W1160">
            <v>8.6</v>
          </cell>
          <cell r="X1160">
            <v>31.400000000000002</v>
          </cell>
        </row>
        <row r="1161">
          <cell r="B1161">
            <v>641</v>
          </cell>
          <cell r="C1161">
            <v>135</v>
          </cell>
          <cell r="D1161" t="str">
            <v>Потреб. прирав. к населению (скидка 12% согл. решения РЭК № 200) СН2</v>
          </cell>
          <cell r="E1161">
            <v>1007</v>
          </cell>
          <cell r="F1161">
            <v>0</v>
          </cell>
          <cell r="G1161">
            <v>0</v>
          </cell>
          <cell r="H1161">
            <v>3</v>
          </cell>
          <cell r="I1161">
            <v>3</v>
          </cell>
          <cell r="J1161">
            <v>3</v>
          </cell>
          <cell r="K1161">
            <v>2.6</v>
          </cell>
          <cell r="L1161">
            <v>2.6</v>
          </cell>
          <cell r="M1161">
            <v>2</v>
          </cell>
          <cell r="N1161">
            <v>2</v>
          </cell>
          <cell r="O1161">
            <v>2</v>
          </cell>
          <cell r="P1161">
            <v>2.6</v>
          </cell>
          <cell r="Q1161">
            <v>2.6</v>
          </cell>
          <cell r="R1161">
            <v>3</v>
          </cell>
          <cell r="S1161">
            <v>3</v>
          </cell>
          <cell r="T1161">
            <v>9</v>
          </cell>
          <cell r="U1161">
            <v>7.2</v>
          </cell>
          <cell r="V1161">
            <v>6.6</v>
          </cell>
          <cell r="W1161">
            <v>8.6</v>
          </cell>
          <cell r="X1161">
            <v>31.400000000000002</v>
          </cell>
        </row>
        <row r="1162">
          <cell r="B1162">
            <v>637</v>
          </cell>
          <cell r="C1162">
            <v>135</v>
          </cell>
          <cell r="D1162" t="str">
            <v>Потреб. прирав. к населению (скидка 12% согл. решения РЭК № 200) СН2</v>
          </cell>
          <cell r="E1162">
            <v>1007</v>
          </cell>
          <cell r="F1162">
            <v>0</v>
          </cell>
          <cell r="G1162">
            <v>0</v>
          </cell>
          <cell r="H1162">
            <v>3</v>
          </cell>
          <cell r="I1162">
            <v>3</v>
          </cell>
          <cell r="J1162">
            <v>3</v>
          </cell>
          <cell r="K1162">
            <v>2.6</v>
          </cell>
          <cell r="L1162">
            <v>2.6</v>
          </cell>
          <cell r="M1162">
            <v>2</v>
          </cell>
          <cell r="N1162">
            <v>2</v>
          </cell>
          <cell r="O1162">
            <v>2</v>
          </cell>
          <cell r="P1162">
            <v>2.6</v>
          </cell>
          <cell r="Q1162">
            <v>2.6</v>
          </cell>
          <cell r="R1162">
            <v>3</v>
          </cell>
          <cell r="S1162">
            <v>3</v>
          </cell>
          <cell r="T1162">
            <v>0</v>
          </cell>
          <cell r="U1162">
            <v>0</v>
          </cell>
          <cell r="V1162">
            <v>0</v>
          </cell>
          <cell r="W1162">
            <v>0</v>
          </cell>
          <cell r="X1162">
            <v>0</v>
          </cell>
        </row>
        <row r="1163">
          <cell r="B1163">
            <v>0</v>
          </cell>
          <cell r="C1163">
            <v>12</v>
          </cell>
          <cell r="D1163" t="str">
            <v>Новый Абонент</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cell r="T1163">
            <v>0</v>
          </cell>
          <cell r="U1163">
            <v>0</v>
          </cell>
          <cell r="V1163">
            <v>0</v>
          </cell>
          <cell r="W1163">
            <v>0</v>
          </cell>
          <cell r="X1163">
            <v>0</v>
          </cell>
        </row>
        <row r="1164">
          <cell r="B1164">
            <v>642</v>
          </cell>
          <cell r="C1164">
            <v>11</v>
          </cell>
          <cell r="D1164" t="str">
            <v>Пром. до 750 кВА   ВН</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0</v>
          </cell>
          <cell r="V1164">
            <v>0</v>
          </cell>
          <cell r="W1164">
            <v>0</v>
          </cell>
          <cell r="X1164">
            <v>0</v>
          </cell>
        </row>
        <row r="1165">
          <cell r="B1165">
            <v>638</v>
          </cell>
          <cell r="C1165">
            <v>11</v>
          </cell>
          <cell r="D1165" t="str">
            <v>Пром. до 750 кВА   ВН</v>
          </cell>
          <cell r="E1165">
            <v>0</v>
          </cell>
          <cell r="F1165">
            <v>0</v>
          </cell>
          <cell r="G1165">
            <v>0</v>
          </cell>
          <cell r="H1165">
            <v>3</v>
          </cell>
          <cell r="I1165">
            <v>2</v>
          </cell>
          <cell r="J1165">
            <v>1.5</v>
          </cell>
          <cell r="K1165">
            <v>1.5</v>
          </cell>
          <cell r="L1165">
            <v>0.5</v>
          </cell>
          <cell r="M1165">
            <v>0.5</v>
          </cell>
          <cell r="N1165">
            <v>0.5</v>
          </cell>
          <cell r="O1165">
            <v>0.5</v>
          </cell>
          <cell r="P1165">
            <v>1.5</v>
          </cell>
          <cell r="Q1165">
            <v>2</v>
          </cell>
          <cell r="R1165">
            <v>3</v>
          </cell>
          <cell r="S1165">
            <v>3</v>
          </cell>
          <cell r="T1165">
            <v>0</v>
          </cell>
          <cell r="U1165">
            <v>0</v>
          </cell>
          <cell r="V1165">
            <v>0</v>
          </cell>
          <cell r="W1165">
            <v>0</v>
          </cell>
          <cell r="X1165">
            <v>0</v>
          </cell>
        </row>
        <row r="1166">
          <cell r="B1166">
            <v>0</v>
          </cell>
          <cell r="C1166">
            <v>12</v>
          </cell>
          <cell r="D1166" t="str">
            <v>ИП Панченко З. Н.</v>
          </cell>
          <cell r="E1166">
            <v>0</v>
          </cell>
          <cell r="F1166">
            <v>0</v>
          </cell>
          <cell r="G1166">
            <v>0</v>
          </cell>
          <cell r="H1166">
            <v>3</v>
          </cell>
          <cell r="I1166">
            <v>2</v>
          </cell>
          <cell r="J1166">
            <v>1.5</v>
          </cell>
          <cell r="K1166">
            <v>1.5</v>
          </cell>
          <cell r="L1166">
            <v>0.5</v>
          </cell>
          <cell r="M1166">
            <v>0.5</v>
          </cell>
          <cell r="N1166">
            <v>0.5</v>
          </cell>
          <cell r="O1166">
            <v>0.5</v>
          </cell>
          <cell r="P1166">
            <v>1.5</v>
          </cell>
          <cell r="Q1166">
            <v>2</v>
          </cell>
          <cell r="R1166">
            <v>3</v>
          </cell>
          <cell r="S1166">
            <v>3</v>
          </cell>
          <cell r="T1166">
            <v>6.5</v>
          </cell>
          <cell r="U1166">
            <v>2.5</v>
          </cell>
          <cell r="V1166">
            <v>2.5</v>
          </cell>
          <cell r="W1166">
            <v>8</v>
          </cell>
          <cell r="X1166">
            <v>19.5</v>
          </cell>
        </row>
        <row r="1167">
          <cell r="B1167">
            <v>643</v>
          </cell>
          <cell r="C1167">
            <v>26</v>
          </cell>
          <cell r="D1167" t="str">
            <v>Непромышленные потребители НН</v>
          </cell>
          <cell r="E1167">
            <v>1007</v>
          </cell>
          <cell r="F1167">
            <v>0</v>
          </cell>
          <cell r="G1167">
            <v>0</v>
          </cell>
          <cell r="H1167">
            <v>3</v>
          </cell>
          <cell r="I1167">
            <v>2</v>
          </cell>
          <cell r="J1167">
            <v>1.5</v>
          </cell>
          <cell r="K1167">
            <v>1.5</v>
          </cell>
          <cell r="L1167">
            <v>0.5</v>
          </cell>
          <cell r="M1167">
            <v>0.5</v>
          </cell>
          <cell r="N1167">
            <v>0.5</v>
          </cell>
          <cell r="O1167">
            <v>0.5</v>
          </cell>
          <cell r="P1167">
            <v>1.5</v>
          </cell>
          <cell r="Q1167">
            <v>2</v>
          </cell>
          <cell r="R1167">
            <v>3</v>
          </cell>
          <cell r="S1167">
            <v>3</v>
          </cell>
          <cell r="T1167">
            <v>6.5</v>
          </cell>
          <cell r="U1167">
            <v>2.5</v>
          </cell>
          <cell r="V1167">
            <v>2.5</v>
          </cell>
          <cell r="W1167">
            <v>8</v>
          </cell>
          <cell r="X1167">
            <v>19.5</v>
          </cell>
        </row>
        <row r="1168">
          <cell r="B1168">
            <v>639</v>
          </cell>
          <cell r="C1168">
            <v>26</v>
          </cell>
          <cell r="D1168" t="str">
            <v>Непромышленные потребители НН</v>
          </cell>
          <cell r="E1168">
            <v>1007</v>
          </cell>
          <cell r="F1168">
            <v>0</v>
          </cell>
          <cell r="G1168">
            <v>0</v>
          </cell>
          <cell r="H1168">
            <v>3</v>
          </cell>
          <cell r="I1168">
            <v>2</v>
          </cell>
          <cell r="J1168">
            <v>1.5</v>
          </cell>
          <cell r="K1168">
            <v>1.5</v>
          </cell>
          <cell r="L1168">
            <v>0.5</v>
          </cell>
          <cell r="M1168">
            <v>0.5</v>
          </cell>
          <cell r="N1168">
            <v>0.5</v>
          </cell>
          <cell r="O1168">
            <v>0.5</v>
          </cell>
          <cell r="P1168">
            <v>1.5</v>
          </cell>
          <cell r="Q1168">
            <v>2</v>
          </cell>
          <cell r="R1168">
            <v>3</v>
          </cell>
          <cell r="S1168">
            <v>3</v>
          </cell>
          <cell r="T1168">
            <v>0</v>
          </cell>
          <cell r="U1168">
            <v>0</v>
          </cell>
          <cell r="V1168">
            <v>0</v>
          </cell>
          <cell r="W1168">
            <v>0</v>
          </cell>
          <cell r="X1168">
            <v>0</v>
          </cell>
        </row>
        <row r="1169">
          <cell r="B1169">
            <v>0</v>
          </cell>
          <cell r="C1169">
            <v>12</v>
          </cell>
          <cell r="D1169" t="str">
            <v>ИП Кураев С.А.</v>
          </cell>
          <cell r="E1169">
            <v>0</v>
          </cell>
          <cell r="F1169">
            <v>0</v>
          </cell>
          <cell r="G1169">
            <v>0</v>
          </cell>
          <cell r="H1169">
            <v>0.54900000000000004</v>
          </cell>
          <cell r="I1169">
            <v>0.54900000000000004</v>
          </cell>
          <cell r="J1169">
            <v>0.54900000000000004</v>
          </cell>
          <cell r="K1169">
            <v>0.54900000000000004</v>
          </cell>
          <cell r="L1169">
            <v>0.54900000000000004</v>
          </cell>
          <cell r="M1169">
            <v>0.54900000000000004</v>
          </cell>
          <cell r="N1169">
            <v>0.54900000000000004</v>
          </cell>
          <cell r="O1169">
            <v>0.54900000000000004</v>
          </cell>
          <cell r="P1169">
            <v>0.54900000000000004</v>
          </cell>
          <cell r="Q1169">
            <v>0.54900000000000004</v>
          </cell>
          <cell r="R1169">
            <v>0.54900000000000004</v>
          </cell>
          <cell r="S1169">
            <v>0.54900000000000004</v>
          </cell>
          <cell r="T1169">
            <v>1.6470000000000002</v>
          </cell>
          <cell r="U1169">
            <v>1.6470000000000002</v>
          </cell>
          <cell r="V1169">
            <v>1.6470000000000002</v>
          </cell>
          <cell r="W1169">
            <v>1.6470000000000002</v>
          </cell>
          <cell r="X1169">
            <v>6.5880000000000019</v>
          </cell>
        </row>
        <row r="1170">
          <cell r="B1170">
            <v>644</v>
          </cell>
          <cell r="C1170">
            <v>11</v>
          </cell>
          <cell r="D1170" t="str">
            <v>Пром. до 750 кВА   ВН</v>
          </cell>
          <cell r="E1170">
            <v>0</v>
          </cell>
          <cell r="F1170">
            <v>0</v>
          </cell>
          <cell r="G1170">
            <v>0</v>
          </cell>
          <cell r="H1170">
            <v>0.54900000000000004</v>
          </cell>
          <cell r="I1170">
            <v>0.54900000000000004</v>
          </cell>
          <cell r="J1170">
            <v>0.54900000000000004</v>
          </cell>
          <cell r="K1170">
            <v>0.54900000000000004</v>
          </cell>
          <cell r="L1170">
            <v>0.54900000000000004</v>
          </cell>
          <cell r="M1170">
            <v>0.54900000000000004</v>
          </cell>
          <cell r="N1170">
            <v>0.54900000000000004</v>
          </cell>
          <cell r="O1170">
            <v>0.54900000000000004</v>
          </cell>
          <cell r="P1170">
            <v>0.54900000000000004</v>
          </cell>
          <cell r="Q1170">
            <v>0.54900000000000004</v>
          </cell>
          <cell r="R1170">
            <v>0.54900000000000004</v>
          </cell>
          <cell r="S1170">
            <v>0.54900000000000004</v>
          </cell>
          <cell r="T1170">
            <v>0</v>
          </cell>
          <cell r="U1170">
            <v>0</v>
          </cell>
          <cell r="V1170">
            <v>0</v>
          </cell>
          <cell r="W1170">
            <v>0</v>
          </cell>
          <cell r="X1170">
            <v>0</v>
          </cell>
        </row>
        <row r="1171">
          <cell r="B1171">
            <v>640</v>
          </cell>
          <cell r="C1171">
            <v>11</v>
          </cell>
          <cell r="D1171" t="str">
            <v>Пром. до 750 кВА   ВН</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0</v>
          </cell>
          <cell r="X1171">
            <v>0</v>
          </cell>
        </row>
        <row r="1172">
          <cell r="B1172">
            <v>0</v>
          </cell>
          <cell r="C1172">
            <v>26</v>
          </cell>
          <cell r="D1172" t="str">
            <v>Новый Абонент</v>
          </cell>
          <cell r="E1172">
            <v>1007</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cell r="T1172">
            <v>0</v>
          </cell>
          <cell r="U1172">
            <v>0</v>
          </cell>
          <cell r="V1172">
            <v>0</v>
          </cell>
          <cell r="W1172">
            <v>0</v>
          </cell>
          <cell r="X1172">
            <v>0</v>
          </cell>
        </row>
        <row r="1173">
          <cell r="B1173">
            <v>645</v>
          </cell>
          <cell r="C1173">
            <v>11</v>
          </cell>
          <cell r="D1173" t="str">
            <v>Пром. до 750 кВА   ВН</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row>
        <row r="1174">
          <cell r="B1174">
            <v>641</v>
          </cell>
          <cell r="C1174">
            <v>11</v>
          </cell>
          <cell r="D1174" t="str">
            <v>Пром. до 750 кВА   ВН</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0</v>
          </cell>
          <cell r="X1174">
            <v>0</v>
          </cell>
        </row>
        <row r="1175">
          <cell r="B1175">
            <v>0</v>
          </cell>
          <cell r="C1175">
            <v>12</v>
          </cell>
          <cell r="D1175" t="str">
            <v>Новый Абонент</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row>
        <row r="1176">
          <cell r="B1176">
            <v>646</v>
          </cell>
          <cell r="C1176">
            <v>11</v>
          </cell>
          <cell r="D1176" t="str">
            <v>Пром. до 750 кВА   ВН</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0</v>
          </cell>
          <cell r="X1176">
            <v>0</v>
          </cell>
        </row>
        <row r="1177">
          <cell r="B1177">
            <v>642</v>
          </cell>
          <cell r="C1177">
            <v>11</v>
          </cell>
          <cell r="D1177" t="str">
            <v>Пром. до 750 кВА   ВН</v>
          </cell>
          <cell r="E1177">
            <v>0</v>
          </cell>
          <cell r="F1177">
            <v>0</v>
          </cell>
          <cell r="G1177">
            <v>0</v>
          </cell>
          <cell r="H1177">
            <v>0.8</v>
          </cell>
          <cell r="I1177">
            <v>0.8</v>
          </cell>
          <cell r="J1177">
            <v>0.8</v>
          </cell>
          <cell r="K1177">
            <v>0.8</v>
          </cell>
          <cell r="L1177">
            <v>0.8</v>
          </cell>
          <cell r="M1177">
            <v>0.8</v>
          </cell>
          <cell r="N1177">
            <v>0.8</v>
          </cell>
          <cell r="O1177">
            <v>0.8</v>
          </cell>
          <cell r="P1177">
            <v>0.8</v>
          </cell>
          <cell r="Q1177">
            <v>0.8</v>
          </cell>
          <cell r="R1177">
            <v>0.8</v>
          </cell>
          <cell r="S1177">
            <v>0.8</v>
          </cell>
          <cell r="T1177">
            <v>0</v>
          </cell>
          <cell r="U1177">
            <v>0</v>
          </cell>
          <cell r="V1177">
            <v>0</v>
          </cell>
          <cell r="W1177">
            <v>0</v>
          </cell>
          <cell r="X1177">
            <v>0</v>
          </cell>
        </row>
        <row r="1178">
          <cell r="B1178">
            <v>0</v>
          </cell>
          <cell r="C1178">
            <v>12</v>
          </cell>
          <cell r="D1178" t="str">
            <v>ИП Мансуров Т.М.</v>
          </cell>
          <cell r="E1178">
            <v>0</v>
          </cell>
          <cell r="F1178">
            <v>0</v>
          </cell>
          <cell r="G1178">
            <v>0</v>
          </cell>
          <cell r="H1178">
            <v>1.4</v>
          </cell>
          <cell r="I1178">
            <v>1.4</v>
          </cell>
          <cell r="J1178">
            <v>1.4</v>
          </cell>
          <cell r="K1178">
            <v>1.4</v>
          </cell>
          <cell r="L1178">
            <v>1.4</v>
          </cell>
          <cell r="M1178">
            <v>1.4</v>
          </cell>
          <cell r="N1178">
            <v>1.4</v>
          </cell>
          <cell r="O1178">
            <v>1.4</v>
          </cell>
          <cell r="P1178">
            <v>1.4</v>
          </cell>
          <cell r="Q1178">
            <v>1.4</v>
          </cell>
          <cell r="R1178">
            <v>1.4</v>
          </cell>
          <cell r="S1178">
            <v>1.4</v>
          </cell>
          <cell r="T1178">
            <v>4.1999999999999993</v>
          </cell>
          <cell r="U1178">
            <v>4.1999999999999993</v>
          </cell>
          <cell r="V1178">
            <v>4.1999999999999993</v>
          </cell>
          <cell r="W1178">
            <v>4.1999999999999993</v>
          </cell>
          <cell r="X1178">
            <v>16.8</v>
          </cell>
        </row>
        <row r="1179">
          <cell r="B1179">
            <v>647</v>
          </cell>
          <cell r="C1179">
            <v>26</v>
          </cell>
          <cell r="D1179" t="str">
            <v>Непромышленные потребители НН</v>
          </cell>
          <cell r="E1179">
            <v>1007</v>
          </cell>
          <cell r="F1179">
            <v>1012</v>
          </cell>
          <cell r="G1179">
            <v>0</v>
          </cell>
          <cell r="H1179">
            <v>0.8</v>
          </cell>
          <cell r="I1179">
            <v>0.8</v>
          </cell>
          <cell r="J1179">
            <v>0.8</v>
          </cell>
          <cell r="K1179">
            <v>0.8</v>
          </cell>
          <cell r="L1179">
            <v>0.8</v>
          </cell>
          <cell r="M1179">
            <v>0.8</v>
          </cell>
          <cell r="N1179">
            <v>0.8</v>
          </cell>
          <cell r="O1179">
            <v>0.8</v>
          </cell>
          <cell r="P1179">
            <v>0.8</v>
          </cell>
          <cell r="Q1179">
            <v>0.8</v>
          </cell>
          <cell r="R1179">
            <v>0.8</v>
          </cell>
          <cell r="S1179">
            <v>0.8</v>
          </cell>
          <cell r="T1179">
            <v>2.4000000000000004</v>
          </cell>
          <cell r="U1179">
            <v>2.4000000000000004</v>
          </cell>
          <cell r="V1179">
            <v>2.4000000000000004</v>
          </cell>
          <cell r="W1179">
            <v>2.4000000000000004</v>
          </cell>
          <cell r="X1179">
            <v>9.6</v>
          </cell>
        </row>
        <row r="1180">
          <cell r="B1180">
            <v>648</v>
          </cell>
          <cell r="C1180">
            <v>26</v>
          </cell>
          <cell r="D1180" t="str">
            <v>Непромышленные потребители НН</v>
          </cell>
          <cell r="E1180">
            <v>1007</v>
          </cell>
          <cell r="F1180">
            <v>1012</v>
          </cell>
          <cell r="G1180">
            <v>0</v>
          </cell>
          <cell r="H1180">
            <v>0.8</v>
          </cell>
          <cell r="I1180">
            <v>0.8</v>
          </cell>
          <cell r="J1180">
            <v>0.8</v>
          </cell>
          <cell r="K1180">
            <v>0.8</v>
          </cell>
          <cell r="L1180">
            <v>0.8</v>
          </cell>
          <cell r="M1180">
            <v>0.8</v>
          </cell>
          <cell r="N1180">
            <v>0.8</v>
          </cell>
          <cell r="O1180">
            <v>0.8</v>
          </cell>
          <cell r="P1180">
            <v>0.8</v>
          </cell>
          <cell r="Q1180">
            <v>0.8</v>
          </cell>
          <cell r="R1180">
            <v>0.8</v>
          </cell>
          <cell r="S1180">
            <v>0.8</v>
          </cell>
          <cell r="T1180">
            <v>2.4000000000000004</v>
          </cell>
          <cell r="U1180">
            <v>2.4000000000000004</v>
          </cell>
          <cell r="V1180">
            <v>2.4000000000000004</v>
          </cell>
          <cell r="W1180">
            <v>2.4000000000000004</v>
          </cell>
          <cell r="X1180">
            <v>9.6</v>
          </cell>
        </row>
        <row r="1181">
          <cell r="B1181">
            <v>640</v>
          </cell>
          <cell r="C1181">
            <v>27</v>
          </cell>
          <cell r="D1181" t="str">
            <v>Непромышленные потребители НН</v>
          </cell>
          <cell r="E1181">
            <v>1004</v>
          </cell>
          <cell r="F1181">
            <v>1012</v>
          </cell>
          <cell r="G1181">
            <v>0</v>
          </cell>
          <cell r="H1181">
            <v>0.6</v>
          </cell>
          <cell r="I1181">
            <v>0.6</v>
          </cell>
          <cell r="J1181">
            <v>0.6</v>
          </cell>
          <cell r="K1181">
            <v>0.6</v>
          </cell>
          <cell r="L1181">
            <v>0.6</v>
          </cell>
          <cell r="M1181">
            <v>0.6</v>
          </cell>
          <cell r="N1181">
            <v>0.6</v>
          </cell>
          <cell r="O1181">
            <v>0.6</v>
          </cell>
          <cell r="P1181">
            <v>0.6</v>
          </cell>
          <cell r="Q1181">
            <v>0.6</v>
          </cell>
          <cell r="R1181">
            <v>0.6</v>
          </cell>
          <cell r="S1181">
            <v>0.6</v>
          </cell>
          <cell r="T1181">
            <v>7</v>
          </cell>
          <cell r="U1181">
            <v>7</v>
          </cell>
          <cell r="V1181">
            <v>7</v>
          </cell>
          <cell r="W1181">
            <v>7</v>
          </cell>
          <cell r="X1181">
            <v>0</v>
          </cell>
        </row>
        <row r="1182">
          <cell r="B1182">
            <v>0</v>
          </cell>
          <cell r="C1182">
            <v>28</v>
          </cell>
          <cell r="D1182" t="str">
            <v>Новый Абонент</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cell r="U1182">
            <v>0</v>
          </cell>
          <cell r="V1182">
            <v>0</v>
          </cell>
          <cell r="W1182">
            <v>0</v>
          </cell>
          <cell r="X1182">
            <v>0</v>
          </cell>
        </row>
        <row r="1183">
          <cell r="B1183">
            <v>648</v>
          </cell>
          <cell r="C1183">
            <v>11</v>
          </cell>
          <cell r="D1183" t="str">
            <v>Пром. до 750 кВА   ВН</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cell r="U1183">
            <v>0</v>
          </cell>
          <cell r="V1183">
            <v>0</v>
          </cell>
          <cell r="W1183">
            <v>0</v>
          </cell>
          <cell r="X1183">
            <v>0</v>
          </cell>
        </row>
        <row r="1184">
          <cell r="B1184">
            <v>641</v>
          </cell>
          <cell r="C1184">
            <v>11</v>
          </cell>
          <cell r="D1184" t="str">
            <v>Пром. до 750 кВА   ВН</v>
          </cell>
          <cell r="E1184">
            <v>0</v>
          </cell>
          <cell r="F1184">
            <v>0</v>
          </cell>
          <cell r="G1184">
            <v>0</v>
          </cell>
          <cell r="H1184">
            <v>3</v>
          </cell>
          <cell r="I1184">
            <v>3</v>
          </cell>
          <cell r="J1184">
            <v>3</v>
          </cell>
          <cell r="K1184">
            <v>2.6</v>
          </cell>
          <cell r="L1184">
            <v>2.6</v>
          </cell>
          <cell r="M1184">
            <v>2</v>
          </cell>
          <cell r="N1184">
            <v>2</v>
          </cell>
          <cell r="O1184">
            <v>2</v>
          </cell>
          <cell r="P1184">
            <v>2.6</v>
          </cell>
          <cell r="Q1184">
            <v>2.6</v>
          </cell>
          <cell r="R1184">
            <v>3</v>
          </cell>
          <cell r="S1184">
            <v>3</v>
          </cell>
          <cell r="T1184">
            <v>0</v>
          </cell>
          <cell r="U1184">
            <v>0</v>
          </cell>
          <cell r="V1184">
            <v>0</v>
          </cell>
          <cell r="W1184">
            <v>0</v>
          </cell>
          <cell r="X1184">
            <v>0</v>
          </cell>
        </row>
        <row r="1185">
          <cell r="B1185">
            <v>0</v>
          </cell>
          <cell r="C1185">
            <v>12</v>
          </cell>
          <cell r="D1185" t="str">
            <v>гр. Ломако П. С.</v>
          </cell>
          <cell r="E1185">
            <v>0</v>
          </cell>
          <cell r="F1185">
            <v>0</v>
          </cell>
          <cell r="G1185">
            <v>0</v>
          </cell>
          <cell r="H1185">
            <v>7.0000000000000007E-2</v>
          </cell>
          <cell r="I1185">
            <v>7.0000000000000007E-2</v>
          </cell>
          <cell r="J1185">
            <v>0.06</v>
          </cell>
          <cell r="K1185">
            <v>0.06</v>
          </cell>
          <cell r="L1185">
            <v>0.06</v>
          </cell>
          <cell r="M1185">
            <v>0.05</v>
          </cell>
          <cell r="N1185">
            <v>0.05</v>
          </cell>
          <cell r="O1185">
            <v>0.05</v>
          </cell>
          <cell r="P1185">
            <v>0.06</v>
          </cell>
          <cell r="Q1185">
            <v>0.06</v>
          </cell>
          <cell r="R1185">
            <v>7.0000000000000007E-2</v>
          </cell>
          <cell r="S1185">
            <v>7.0000000000000007E-2</v>
          </cell>
          <cell r="T1185">
            <v>0.2</v>
          </cell>
          <cell r="U1185">
            <v>0.16999999999999998</v>
          </cell>
          <cell r="V1185">
            <v>0.16</v>
          </cell>
          <cell r="W1185">
            <v>0.2</v>
          </cell>
          <cell r="X1185">
            <v>0.7300000000000002</v>
          </cell>
        </row>
        <row r="1186">
          <cell r="B1186">
            <v>649</v>
          </cell>
          <cell r="C1186">
            <v>11</v>
          </cell>
          <cell r="D1186" t="str">
            <v>Пром. до 750 кВА   ВН</v>
          </cell>
          <cell r="E1186">
            <v>0</v>
          </cell>
          <cell r="F1186">
            <v>0</v>
          </cell>
          <cell r="G1186">
            <v>0</v>
          </cell>
          <cell r="H1186">
            <v>7.0000000000000007E-2</v>
          </cell>
          <cell r="I1186">
            <v>7.0000000000000007E-2</v>
          </cell>
          <cell r="J1186">
            <v>0.06</v>
          </cell>
          <cell r="K1186">
            <v>0.06</v>
          </cell>
          <cell r="L1186">
            <v>0.06</v>
          </cell>
          <cell r="M1186">
            <v>0.05</v>
          </cell>
          <cell r="N1186">
            <v>0.05</v>
          </cell>
          <cell r="O1186">
            <v>0.05</v>
          </cell>
          <cell r="P1186">
            <v>0.06</v>
          </cell>
          <cell r="Q1186">
            <v>0.06</v>
          </cell>
          <cell r="R1186">
            <v>7.0000000000000007E-2</v>
          </cell>
          <cell r="S1186">
            <v>7.0000000000000007E-2</v>
          </cell>
          <cell r="T1186">
            <v>0</v>
          </cell>
          <cell r="U1186">
            <v>0</v>
          </cell>
          <cell r="V1186">
            <v>0</v>
          </cell>
          <cell r="W1186">
            <v>0</v>
          </cell>
          <cell r="X1186">
            <v>0</v>
          </cell>
        </row>
        <row r="1187">
          <cell r="B1187">
            <v>642</v>
          </cell>
          <cell r="C1187">
            <v>11</v>
          </cell>
          <cell r="D1187" t="str">
            <v>Пром. до 750 кВА   ВН</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0</v>
          </cell>
          <cell r="X1187">
            <v>0</v>
          </cell>
        </row>
        <row r="1188">
          <cell r="B1188">
            <v>0</v>
          </cell>
          <cell r="C1188">
            <v>124</v>
          </cell>
          <cell r="D1188" t="str">
            <v>Новый Абонент</v>
          </cell>
          <cell r="E1188">
            <v>1004</v>
          </cell>
          <cell r="F1188">
            <v>1012</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0</v>
          </cell>
          <cell r="X1188">
            <v>0</v>
          </cell>
        </row>
        <row r="1189">
          <cell r="B1189">
            <v>650</v>
          </cell>
          <cell r="C1189">
            <v>11</v>
          </cell>
          <cell r="D1189" t="str">
            <v>Пром. до 750 кВА   ВН</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row>
        <row r="1190">
          <cell r="B1190">
            <v>643</v>
          </cell>
          <cell r="C1190">
            <v>11</v>
          </cell>
          <cell r="D1190" t="str">
            <v>Пром. до 750 кВА   ВН</v>
          </cell>
          <cell r="E1190">
            <v>0</v>
          </cell>
          <cell r="F1190">
            <v>0</v>
          </cell>
          <cell r="G1190">
            <v>0</v>
          </cell>
          <cell r="H1190">
            <v>0.3</v>
          </cell>
          <cell r="I1190">
            <v>0.2</v>
          </cell>
          <cell r="J1190">
            <v>0.2</v>
          </cell>
          <cell r="K1190">
            <v>0.2</v>
          </cell>
          <cell r="L1190">
            <v>0.2</v>
          </cell>
          <cell r="M1190">
            <v>0.15</v>
          </cell>
          <cell r="N1190">
            <v>0.15</v>
          </cell>
          <cell r="O1190">
            <v>0.2</v>
          </cell>
          <cell r="P1190">
            <v>0.2</v>
          </cell>
          <cell r="Q1190">
            <v>0.2</v>
          </cell>
          <cell r="R1190">
            <v>0.2</v>
          </cell>
          <cell r="S1190">
            <v>0.3</v>
          </cell>
          <cell r="T1190">
            <v>0</v>
          </cell>
          <cell r="U1190">
            <v>0</v>
          </cell>
          <cell r="V1190">
            <v>0</v>
          </cell>
          <cell r="W1190">
            <v>0</v>
          </cell>
          <cell r="X1190">
            <v>0</v>
          </cell>
        </row>
        <row r="1191">
          <cell r="B1191">
            <v>0</v>
          </cell>
          <cell r="C1191">
            <v>12</v>
          </cell>
          <cell r="D1191" t="str">
            <v>ИП Тулюпа</v>
          </cell>
          <cell r="E1191">
            <v>0</v>
          </cell>
          <cell r="F1191">
            <v>0</v>
          </cell>
          <cell r="G1191">
            <v>0</v>
          </cell>
          <cell r="H1191">
            <v>0.3</v>
          </cell>
          <cell r="I1191">
            <v>0.2</v>
          </cell>
          <cell r="J1191">
            <v>0.2</v>
          </cell>
          <cell r="K1191">
            <v>0.2</v>
          </cell>
          <cell r="L1191">
            <v>0.2</v>
          </cell>
          <cell r="M1191">
            <v>0.15</v>
          </cell>
          <cell r="N1191">
            <v>0.15</v>
          </cell>
          <cell r="O1191">
            <v>0.2</v>
          </cell>
          <cell r="P1191">
            <v>0.2</v>
          </cell>
          <cell r="Q1191">
            <v>0.2</v>
          </cell>
          <cell r="R1191">
            <v>0.2</v>
          </cell>
          <cell r="S1191">
            <v>0.3</v>
          </cell>
          <cell r="T1191">
            <v>0.7</v>
          </cell>
          <cell r="U1191">
            <v>0.55000000000000004</v>
          </cell>
          <cell r="V1191">
            <v>0.55000000000000004</v>
          </cell>
          <cell r="W1191">
            <v>0.7</v>
          </cell>
          <cell r="X1191">
            <v>2.4999999999999996</v>
          </cell>
        </row>
        <row r="1192">
          <cell r="B1192">
            <v>651</v>
          </cell>
          <cell r="C1192">
            <v>26</v>
          </cell>
          <cell r="D1192" t="str">
            <v>Непромышленные потребители НН</v>
          </cell>
          <cell r="E1192">
            <v>1004</v>
          </cell>
          <cell r="F1192">
            <v>1012</v>
          </cell>
          <cell r="G1192">
            <v>0</v>
          </cell>
          <cell r="H1192">
            <v>0.3</v>
          </cell>
          <cell r="I1192">
            <v>0.2</v>
          </cell>
          <cell r="J1192">
            <v>0.2</v>
          </cell>
          <cell r="K1192">
            <v>0.2</v>
          </cell>
          <cell r="L1192">
            <v>0.2</v>
          </cell>
          <cell r="M1192">
            <v>0.15</v>
          </cell>
          <cell r="N1192">
            <v>0.15</v>
          </cell>
          <cell r="O1192">
            <v>0.2</v>
          </cell>
          <cell r="P1192">
            <v>0.2</v>
          </cell>
          <cell r="Q1192">
            <v>0.2</v>
          </cell>
          <cell r="R1192">
            <v>0.2</v>
          </cell>
          <cell r="S1192">
            <v>0.3</v>
          </cell>
          <cell r="T1192">
            <v>0.7</v>
          </cell>
          <cell r="U1192">
            <v>0.55000000000000004</v>
          </cell>
          <cell r="V1192">
            <v>0.55000000000000004</v>
          </cell>
          <cell r="W1192">
            <v>0.7</v>
          </cell>
          <cell r="X1192">
            <v>2.4999999999999996</v>
          </cell>
        </row>
        <row r="1193">
          <cell r="B1193">
            <v>644</v>
          </cell>
          <cell r="C1193">
            <v>26</v>
          </cell>
          <cell r="D1193" t="str">
            <v>Непромышленные потребители НН</v>
          </cell>
          <cell r="E1193">
            <v>1004</v>
          </cell>
          <cell r="F1193">
            <v>1012</v>
          </cell>
          <cell r="G1193">
            <v>0</v>
          </cell>
          <cell r="H1193">
            <v>0.3</v>
          </cell>
          <cell r="I1193">
            <v>0.2</v>
          </cell>
          <cell r="J1193">
            <v>0.2</v>
          </cell>
          <cell r="K1193">
            <v>0.2</v>
          </cell>
          <cell r="L1193">
            <v>0.2</v>
          </cell>
          <cell r="M1193">
            <v>0.15</v>
          </cell>
          <cell r="N1193">
            <v>0.15</v>
          </cell>
          <cell r="O1193">
            <v>0.2</v>
          </cell>
          <cell r="P1193">
            <v>0.2</v>
          </cell>
          <cell r="Q1193">
            <v>0.2</v>
          </cell>
          <cell r="R1193">
            <v>0.2</v>
          </cell>
          <cell r="S1193">
            <v>0.3</v>
          </cell>
          <cell r="T1193">
            <v>0</v>
          </cell>
          <cell r="U1193">
            <v>0</v>
          </cell>
          <cell r="V1193">
            <v>0</v>
          </cell>
          <cell r="W1193">
            <v>0</v>
          </cell>
          <cell r="X1193">
            <v>0</v>
          </cell>
        </row>
        <row r="1194">
          <cell r="B1194">
            <v>0</v>
          </cell>
          <cell r="C1194">
            <v>12</v>
          </cell>
          <cell r="D1194" t="str">
            <v>Новый Абонент</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cell r="T1194">
            <v>0</v>
          </cell>
          <cell r="U1194">
            <v>0</v>
          </cell>
          <cell r="V1194">
            <v>0</v>
          </cell>
          <cell r="W1194">
            <v>0</v>
          </cell>
          <cell r="X1194">
            <v>0</v>
          </cell>
        </row>
        <row r="1195">
          <cell r="B1195">
            <v>652</v>
          </cell>
          <cell r="C1195">
            <v>11</v>
          </cell>
          <cell r="D1195" t="str">
            <v>Пром. до 750 кВА   ВН</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cell r="T1195">
            <v>0</v>
          </cell>
          <cell r="U1195">
            <v>0</v>
          </cell>
          <cell r="V1195">
            <v>0</v>
          </cell>
          <cell r="W1195">
            <v>0</v>
          </cell>
          <cell r="X1195">
            <v>0</v>
          </cell>
        </row>
        <row r="1196">
          <cell r="B1196">
            <v>645</v>
          </cell>
          <cell r="C1196">
            <v>11</v>
          </cell>
          <cell r="D1196" t="str">
            <v>Пром. до 750 кВА   ВН</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0</v>
          </cell>
          <cell r="X1196">
            <v>0</v>
          </cell>
        </row>
        <row r="1197">
          <cell r="B1197">
            <v>0</v>
          </cell>
          <cell r="C1197">
            <v>12</v>
          </cell>
          <cell r="D1197" t="str">
            <v>ИП Симоненко</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cell r="U1197">
            <v>0</v>
          </cell>
          <cell r="V1197">
            <v>0</v>
          </cell>
          <cell r="W1197">
            <v>0</v>
          </cell>
          <cell r="X1197">
            <v>0</v>
          </cell>
        </row>
        <row r="1198">
          <cell r="B1198">
            <v>653</v>
          </cell>
          <cell r="C1198">
            <v>11</v>
          </cell>
          <cell r="D1198" t="str">
            <v>Пром. до 750 кВА   ВН</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cell r="T1198">
            <v>0</v>
          </cell>
          <cell r="U1198">
            <v>0</v>
          </cell>
          <cell r="V1198">
            <v>0</v>
          </cell>
          <cell r="W1198">
            <v>0</v>
          </cell>
          <cell r="X1198">
            <v>0</v>
          </cell>
        </row>
        <row r="1199">
          <cell r="B1199">
            <v>646</v>
          </cell>
          <cell r="C1199">
            <v>11</v>
          </cell>
          <cell r="D1199" t="str">
            <v>Пром. до 750 кВА   ВН</v>
          </cell>
          <cell r="E1199">
            <v>0</v>
          </cell>
          <cell r="F1199">
            <v>0</v>
          </cell>
          <cell r="G1199">
            <v>0</v>
          </cell>
          <cell r="H1199">
            <v>0.4</v>
          </cell>
          <cell r="I1199">
            <v>0.4</v>
          </cell>
          <cell r="J1199">
            <v>0.4</v>
          </cell>
          <cell r="K1199">
            <v>0.4</v>
          </cell>
          <cell r="L1199">
            <v>0.3</v>
          </cell>
          <cell r="M1199">
            <v>0.2</v>
          </cell>
          <cell r="N1199">
            <v>0.2</v>
          </cell>
          <cell r="O1199">
            <v>0.3</v>
          </cell>
          <cell r="P1199">
            <v>0.3</v>
          </cell>
          <cell r="Q1199">
            <v>0.4</v>
          </cell>
          <cell r="R1199">
            <v>0.4</v>
          </cell>
          <cell r="S1199">
            <v>0.4</v>
          </cell>
          <cell r="T1199">
            <v>0</v>
          </cell>
          <cell r="U1199">
            <v>0</v>
          </cell>
          <cell r="V1199">
            <v>0</v>
          </cell>
          <cell r="W1199">
            <v>0</v>
          </cell>
          <cell r="X1199">
            <v>0</v>
          </cell>
        </row>
        <row r="1200">
          <cell r="B1200">
            <v>0</v>
          </cell>
          <cell r="C1200">
            <v>12</v>
          </cell>
          <cell r="D1200" t="str">
            <v>ИП Вялова С. А.</v>
          </cell>
          <cell r="E1200">
            <v>0</v>
          </cell>
          <cell r="F1200">
            <v>0</v>
          </cell>
          <cell r="G1200">
            <v>0</v>
          </cell>
          <cell r="H1200">
            <v>0.4</v>
          </cell>
          <cell r="I1200">
            <v>0.4</v>
          </cell>
          <cell r="J1200">
            <v>0.4</v>
          </cell>
          <cell r="K1200">
            <v>0.4</v>
          </cell>
          <cell r="L1200">
            <v>0.4</v>
          </cell>
          <cell r="M1200">
            <v>0.4</v>
          </cell>
          <cell r="N1200">
            <v>0.4</v>
          </cell>
          <cell r="O1200">
            <v>0.4</v>
          </cell>
          <cell r="P1200">
            <v>0.4</v>
          </cell>
          <cell r="Q1200">
            <v>0.4</v>
          </cell>
          <cell r="R1200">
            <v>0.4</v>
          </cell>
          <cell r="S1200">
            <v>0.4</v>
          </cell>
          <cell r="T1200">
            <v>1.2000000000000002</v>
          </cell>
          <cell r="U1200">
            <v>1.2000000000000002</v>
          </cell>
          <cell r="V1200">
            <v>1.2000000000000002</v>
          </cell>
          <cell r="W1200">
            <v>1.2000000000000002</v>
          </cell>
          <cell r="X1200">
            <v>4.8</v>
          </cell>
        </row>
        <row r="1201">
          <cell r="B1201">
            <v>654</v>
          </cell>
          <cell r="C1201">
            <v>26</v>
          </cell>
          <cell r="D1201" t="str">
            <v>Непромышленные потребители НН</v>
          </cell>
          <cell r="E1201">
            <v>1007</v>
          </cell>
          <cell r="F1201">
            <v>1012</v>
          </cell>
          <cell r="G1201">
            <v>0</v>
          </cell>
          <cell r="H1201">
            <v>0.4</v>
          </cell>
          <cell r="I1201">
            <v>0.4</v>
          </cell>
          <cell r="J1201">
            <v>0.4</v>
          </cell>
          <cell r="K1201">
            <v>0.4</v>
          </cell>
          <cell r="L1201">
            <v>0.4</v>
          </cell>
          <cell r="M1201">
            <v>0.4</v>
          </cell>
          <cell r="N1201">
            <v>0.4</v>
          </cell>
          <cell r="O1201">
            <v>0.4</v>
          </cell>
          <cell r="P1201">
            <v>0.4</v>
          </cell>
          <cell r="Q1201">
            <v>0.4</v>
          </cell>
          <cell r="R1201">
            <v>0.4</v>
          </cell>
          <cell r="S1201">
            <v>0.4</v>
          </cell>
          <cell r="T1201">
            <v>1.2000000000000002</v>
          </cell>
          <cell r="U1201">
            <v>1.2000000000000002</v>
          </cell>
          <cell r="V1201">
            <v>1.2000000000000002</v>
          </cell>
          <cell r="W1201">
            <v>1.2000000000000002</v>
          </cell>
          <cell r="X1201">
            <v>4.8</v>
          </cell>
        </row>
        <row r="1202">
          <cell r="B1202">
            <v>647</v>
          </cell>
          <cell r="C1202">
            <v>26</v>
          </cell>
          <cell r="D1202" t="str">
            <v>Непромышленные потребители НН</v>
          </cell>
          <cell r="E1202">
            <v>1007</v>
          </cell>
          <cell r="F1202">
            <v>1012</v>
          </cell>
          <cell r="G1202">
            <v>0</v>
          </cell>
          <cell r="H1202">
            <v>0.4</v>
          </cell>
          <cell r="I1202">
            <v>0.4</v>
          </cell>
          <cell r="J1202">
            <v>0.4</v>
          </cell>
          <cell r="K1202">
            <v>0.4</v>
          </cell>
          <cell r="L1202">
            <v>0.3</v>
          </cell>
          <cell r="M1202">
            <v>0.2</v>
          </cell>
          <cell r="N1202">
            <v>0.2</v>
          </cell>
          <cell r="O1202">
            <v>0.3</v>
          </cell>
          <cell r="P1202">
            <v>0.3</v>
          </cell>
          <cell r="Q1202">
            <v>0.4</v>
          </cell>
          <cell r="R1202">
            <v>0.4</v>
          </cell>
          <cell r="S1202">
            <v>0.4</v>
          </cell>
          <cell r="T1202">
            <v>0</v>
          </cell>
          <cell r="U1202">
            <v>0</v>
          </cell>
          <cell r="V1202">
            <v>0</v>
          </cell>
          <cell r="W1202">
            <v>0</v>
          </cell>
          <cell r="X1202">
            <v>0</v>
          </cell>
        </row>
        <row r="1203">
          <cell r="B1203">
            <v>0</v>
          </cell>
          <cell r="C1203">
            <v>12</v>
          </cell>
          <cell r="D1203" t="str">
            <v>ИП Талюра И.Л.</v>
          </cell>
          <cell r="E1203">
            <v>0</v>
          </cell>
          <cell r="F1203">
            <v>0</v>
          </cell>
          <cell r="G1203">
            <v>0</v>
          </cell>
          <cell r="H1203">
            <v>0.5</v>
          </cell>
          <cell r="I1203">
            <v>0.5</v>
          </cell>
          <cell r="J1203">
            <v>0.5</v>
          </cell>
          <cell r="K1203">
            <v>0.5</v>
          </cell>
          <cell r="L1203">
            <v>0.5</v>
          </cell>
          <cell r="M1203">
            <v>0.5</v>
          </cell>
          <cell r="N1203">
            <v>0.5</v>
          </cell>
          <cell r="O1203">
            <v>0.5</v>
          </cell>
          <cell r="P1203">
            <v>0.5</v>
          </cell>
          <cell r="Q1203">
            <v>0.5</v>
          </cell>
          <cell r="R1203">
            <v>0.5</v>
          </cell>
          <cell r="S1203">
            <v>0.5</v>
          </cell>
          <cell r="T1203">
            <v>1.5</v>
          </cell>
          <cell r="U1203">
            <v>1.5</v>
          </cell>
          <cell r="V1203">
            <v>1.5</v>
          </cell>
          <cell r="W1203">
            <v>1.5</v>
          </cell>
          <cell r="X1203">
            <v>6</v>
          </cell>
        </row>
        <row r="1204">
          <cell r="B1204">
            <v>655</v>
          </cell>
          <cell r="C1204">
            <v>24</v>
          </cell>
          <cell r="D1204" t="str">
            <v>Непромышленные потребители СН2</v>
          </cell>
          <cell r="E1204">
            <v>1007</v>
          </cell>
          <cell r="F1204">
            <v>0</v>
          </cell>
          <cell r="G1204">
            <v>0</v>
          </cell>
          <cell r="H1204">
            <v>0.5</v>
          </cell>
          <cell r="I1204">
            <v>0.5</v>
          </cell>
          <cell r="J1204">
            <v>0.5</v>
          </cell>
          <cell r="K1204">
            <v>0.5</v>
          </cell>
          <cell r="L1204">
            <v>0.5</v>
          </cell>
          <cell r="M1204">
            <v>0.5</v>
          </cell>
          <cell r="N1204">
            <v>0.5</v>
          </cell>
          <cell r="O1204">
            <v>0.5</v>
          </cell>
          <cell r="P1204">
            <v>0.5</v>
          </cell>
          <cell r="Q1204">
            <v>0.5</v>
          </cell>
          <cell r="R1204">
            <v>0.5</v>
          </cell>
          <cell r="S1204">
            <v>0.5</v>
          </cell>
          <cell r="T1204">
            <v>1.5</v>
          </cell>
          <cell r="U1204">
            <v>1.5</v>
          </cell>
          <cell r="V1204">
            <v>1.5</v>
          </cell>
          <cell r="W1204">
            <v>1.5</v>
          </cell>
          <cell r="X1204">
            <v>6</v>
          </cell>
        </row>
        <row r="1205">
          <cell r="B1205">
            <v>651</v>
          </cell>
          <cell r="C1205">
            <v>24</v>
          </cell>
          <cell r="D1205" t="str">
            <v>Непромышленные потребители СН2</v>
          </cell>
          <cell r="E1205">
            <v>1007</v>
          </cell>
          <cell r="F1205">
            <v>0</v>
          </cell>
          <cell r="G1205">
            <v>0</v>
          </cell>
          <cell r="H1205">
            <v>0.5</v>
          </cell>
          <cell r="I1205">
            <v>0.5</v>
          </cell>
          <cell r="J1205">
            <v>0.5</v>
          </cell>
          <cell r="K1205">
            <v>0.5</v>
          </cell>
          <cell r="L1205">
            <v>0.5</v>
          </cell>
          <cell r="M1205">
            <v>0.5</v>
          </cell>
          <cell r="N1205">
            <v>0.5</v>
          </cell>
          <cell r="O1205">
            <v>0.5</v>
          </cell>
          <cell r="P1205">
            <v>0.5</v>
          </cell>
          <cell r="Q1205">
            <v>0.5</v>
          </cell>
          <cell r="R1205">
            <v>0.5</v>
          </cell>
          <cell r="S1205">
            <v>0.5</v>
          </cell>
          <cell r="T1205">
            <v>0</v>
          </cell>
          <cell r="U1205">
            <v>0</v>
          </cell>
          <cell r="V1205">
            <v>0</v>
          </cell>
          <cell r="W1205">
            <v>0</v>
          </cell>
          <cell r="X1205">
            <v>0</v>
          </cell>
        </row>
        <row r="1206">
          <cell r="B1206">
            <v>0</v>
          </cell>
          <cell r="C1206">
            <v>12</v>
          </cell>
          <cell r="D1206" t="str">
            <v>гр. Саблукова Л. Г.</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cell r="U1206">
            <v>0</v>
          </cell>
          <cell r="V1206">
            <v>0</v>
          </cell>
          <cell r="W1206">
            <v>0</v>
          </cell>
          <cell r="X1206">
            <v>0</v>
          </cell>
        </row>
        <row r="1207">
          <cell r="B1207">
            <v>656</v>
          </cell>
          <cell r="C1207">
            <v>125</v>
          </cell>
          <cell r="D1207" t="str">
            <v>Население с газ. плитами НН</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cell r="U1207">
            <v>0</v>
          </cell>
          <cell r="V1207">
            <v>0</v>
          </cell>
          <cell r="W1207">
            <v>0</v>
          </cell>
          <cell r="X1207">
            <v>0</v>
          </cell>
        </row>
        <row r="1208">
          <cell r="B1208">
            <v>652</v>
          </cell>
          <cell r="C1208">
            <v>125</v>
          </cell>
          <cell r="D1208" t="str">
            <v>Население с газ. плитами НН</v>
          </cell>
          <cell r="E1208">
            <v>0</v>
          </cell>
          <cell r="F1208">
            <v>0</v>
          </cell>
          <cell r="G1208">
            <v>0</v>
          </cell>
          <cell r="H1208">
            <v>0.115</v>
          </cell>
          <cell r="I1208">
            <v>0.115</v>
          </cell>
          <cell r="J1208">
            <v>0.115</v>
          </cell>
          <cell r="K1208">
            <v>0.115</v>
          </cell>
          <cell r="L1208">
            <v>0.115</v>
          </cell>
          <cell r="M1208">
            <v>0.115</v>
          </cell>
          <cell r="N1208">
            <v>0.115</v>
          </cell>
          <cell r="O1208">
            <v>0.115</v>
          </cell>
          <cell r="P1208">
            <v>0.115</v>
          </cell>
          <cell r="Q1208">
            <v>0.115</v>
          </cell>
          <cell r="R1208">
            <v>0.115</v>
          </cell>
          <cell r="S1208">
            <v>0.115</v>
          </cell>
          <cell r="T1208">
            <v>0</v>
          </cell>
          <cell r="U1208">
            <v>0</v>
          </cell>
          <cell r="V1208">
            <v>0</v>
          </cell>
          <cell r="W1208">
            <v>0</v>
          </cell>
          <cell r="X1208">
            <v>0</v>
          </cell>
        </row>
        <row r="1209">
          <cell r="B1209">
            <v>0</v>
          </cell>
          <cell r="C1209">
            <v>12</v>
          </cell>
          <cell r="D1209" t="str">
            <v>гр. Покровский В. О.</v>
          </cell>
          <cell r="E1209">
            <v>0</v>
          </cell>
          <cell r="F1209">
            <v>0</v>
          </cell>
          <cell r="G1209">
            <v>0</v>
          </cell>
          <cell r="H1209">
            <v>0.115</v>
          </cell>
          <cell r="I1209">
            <v>0.115</v>
          </cell>
          <cell r="J1209">
            <v>0.115</v>
          </cell>
          <cell r="K1209">
            <v>0.115</v>
          </cell>
          <cell r="L1209">
            <v>0.115</v>
          </cell>
          <cell r="M1209">
            <v>0.115</v>
          </cell>
          <cell r="N1209">
            <v>0.115</v>
          </cell>
          <cell r="O1209">
            <v>0.115</v>
          </cell>
          <cell r="P1209">
            <v>0.115</v>
          </cell>
          <cell r="Q1209">
            <v>0.115</v>
          </cell>
          <cell r="R1209">
            <v>0.115</v>
          </cell>
          <cell r="S1209">
            <v>0.115</v>
          </cell>
          <cell r="T1209">
            <v>0.34500000000000003</v>
          </cell>
          <cell r="U1209">
            <v>0.34500000000000003</v>
          </cell>
          <cell r="V1209">
            <v>0.34500000000000003</v>
          </cell>
          <cell r="W1209">
            <v>0.34500000000000003</v>
          </cell>
          <cell r="X1209">
            <v>1.3800000000000001</v>
          </cell>
        </row>
        <row r="1210">
          <cell r="B1210">
            <v>657</v>
          </cell>
          <cell r="C1210">
            <v>125</v>
          </cell>
          <cell r="D1210" t="str">
            <v>Население с газ. плитами НН</v>
          </cell>
          <cell r="E1210">
            <v>1004</v>
          </cell>
          <cell r="F1210">
            <v>1012</v>
          </cell>
          <cell r="G1210">
            <v>0</v>
          </cell>
          <cell r="H1210">
            <v>0.115</v>
          </cell>
          <cell r="I1210">
            <v>0.115</v>
          </cell>
          <cell r="J1210">
            <v>0.115</v>
          </cell>
          <cell r="K1210">
            <v>0.115</v>
          </cell>
          <cell r="L1210">
            <v>0.115</v>
          </cell>
          <cell r="M1210">
            <v>0.115</v>
          </cell>
          <cell r="N1210">
            <v>0.115</v>
          </cell>
          <cell r="O1210">
            <v>0.115</v>
          </cell>
          <cell r="P1210">
            <v>0.115</v>
          </cell>
          <cell r="Q1210">
            <v>0.115</v>
          </cell>
          <cell r="R1210">
            <v>0.115</v>
          </cell>
          <cell r="S1210">
            <v>0.115</v>
          </cell>
          <cell r="T1210">
            <v>0.02</v>
          </cell>
          <cell r="U1210">
            <v>0.02</v>
          </cell>
          <cell r="V1210">
            <v>0.02</v>
          </cell>
          <cell r="W1210">
            <v>0.02</v>
          </cell>
          <cell r="X1210">
            <v>1.3800000000000001</v>
          </cell>
        </row>
        <row r="1211">
          <cell r="B1211">
            <v>653</v>
          </cell>
          <cell r="C1211">
            <v>125</v>
          </cell>
          <cell r="D1211" t="str">
            <v>Население с газ. плитами НН</v>
          </cell>
          <cell r="E1211">
            <v>1004</v>
          </cell>
          <cell r="F1211">
            <v>1012</v>
          </cell>
          <cell r="G1211">
            <v>0</v>
          </cell>
          <cell r="H1211">
            <v>0.115</v>
          </cell>
          <cell r="I1211">
            <v>0.115</v>
          </cell>
          <cell r="J1211">
            <v>0.115</v>
          </cell>
          <cell r="K1211">
            <v>0.115</v>
          </cell>
          <cell r="L1211">
            <v>0.115</v>
          </cell>
          <cell r="M1211">
            <v>0.115</v>
          </cell>
          <cell r="N1211">
            <v>0.115</v>
          </cell>
          <cell r="O1211">
            <v>0.115</v>
          </cell>
          <cell r="P1211">
            <v>0.115</v>
          </cell>
          <cell r="Q1211">
            <v>0.115</v>
          </cell>
          <cell r="R1211">
            <v>0.115</v>
          </cell>
          <cell r="S1211">
            <v>0.115</v>
          </cell>
          <cell r="T1211">
            <v>0</v>
          </cell>
          <cell r="U1211">
            <v>0</v>
          </cell>
          <cell r="V1211">
            <v>0</v>
          </cell>
          <cell r="W1211">
            <v>0</v>
          </cell>
          <cell r="X1211">
            <v>0</v>
          </cell>
        </row>
        <row r="1212">
          <cell r="B1212">
            <v>0</v>
          </cell>
          <cell r="C1212">
            <v>12</v>
          </cell>
          <cell r="D1212" t="str">
            <v>гр. Куликова Н. Ю.</v>
          </cell>
          <cell r="E1212">
            <v>0</v>
          </cell>
          <cell r="F1212">
            <v>0</v>
          </cell>
          <cell r="G1212">
            <v>0</v>
          </cell>
          <cell r="H1212">
            <v>0.02</v>
          </cell>
          <cell r="I1212">
            <v>0.02</v>
          </cell>
          <cell r="J1212">
            <v>0.02</v>
          </cell>
          <cell r="K1212">
            <v>0.02</v>
          </cell>
          <cell r="L1212">
            <v>0.02</v>
          </cell>
          <cell r="M1212">
            <v>0.02</v>
          </cell>
          <cell r="N1212">
            <v>0.02</v>
          </cell>
          <cell r="O1212">
            <v>0.02</v>
          </cell>
          <cell r="P1212">
            <v>0.02</v>
          </cell>
          <cell r="Q1212">
            <v>0.02</v>
          </cell>
          <cell r="R1212">
            <v>0.02</v>
          </cell>
          <cell r="S1212">
            <v>0.02</v>
          </cell>
          <cell r="T1212">
            <v>0.06</v>
          </cell>
          <cell r="U1212">
            <v>0.06</v>
          </cell>
          <cell r="V1212">
            <v>0.06</v>
          </cell>
          <cell r="W1212">
            <v>0.06</v>
          </cell>
          <cell r="X1212">
            <v>0.23999999999999996</v>
          </cell>
        </row>
        <row r="1213">
          <cell r="B1213">
            <v>658</v>
          </cell>
          <cell r="C1213">
            <v>11</v>
          </cell>
          <cell r="D1213" t="str">
            <v>Пром. до 750 кВА   ВН</v>
          </cell>
          <cell r="E1213">
            <v>0</v>
          </cell>
          <cell r="F1213">
            <v>0</v>
          </cell>
          <cell r="G1213">
            <v>0</v>
          </cell>
          <cell r="H1213">
            <v>0.02</v>
          </cell>
          <cell r="I1213">
            <v>0.02</v>
          </cell>
          <cell r="J1213">
            <v>0.02</v>
          </cell>
          <cell r="K1213">
            <v>0.02</v>
          </cell>
          <cell r="L1213">
            <v>0.02</v>
          </cell>
          <cell r="M1213">
            <v>0.02</v>
          </cell>
          <cell r="N1213">
            <v>0.02</v>
          </cell>
          <cell r="O1213">
            <v>0.02</v>
          </cell>
          <cell r="P1213">
            <v>0.02</v>
          </cell>
          <cell r="Q1213">
            <v>0.02</v>
          </cell>
          <cell r="R1213">
            <v>0.02</v>
          </cell>
          <cell r="S1213">
            <v>0.02</v>
          </cell>
          <cell r="T1213">
            <v>0</v>
          </cell>
          <cell r="U1213">
            <v>0</v>
          </cell>
          <cell r="V1213">
            <v>0</v>
          </cell>
          <cell r="W1213">
            <v>0</v>
          </cell>
          <cell r="X1213">
            <v>0</v>
          </cell>
        </row>
        <row r="1214">
          <cell r="B1214">
            <v>654</v>
          </cell>
          <cell r="C1214">
            <v>11</v>
          </cell>
          <cell r="D1214" t="str">
            <v>Пром. до 750 кВА   ВН</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cell r="T1214">
            <v>0</v>
          </cell>
          <cell r="U1214">
            <v>0</v>
          </cell>
          <cell r="V1214">
            <v>0</v>
          </cell>
          <cell r="W1214">
            <v>0</v>
          </cell>
          <cell r="X1214">
            <v>0</v>
          </cell>
        </row>
        <row r="1215">
          <cell r="B1215">
            <v>0</v>
          </cell>
          <cell r="C1215">
            <v>125</v>
          </cell>
          <cell r="D1215" t="str">
            <v>гр. Дашкаев А. В.</v>
          </cell>
          <cell r="E1215">
            <v>1004</v>
          </cell>
          <cell r="F1215">
            <v>1012</v>
          </cell>
          <cell r="G1215">
            <v>0</v>
          </cell>
          <cell r="H1215">
            <v>0.1</v>
          </cell>
          <cell r="I1215">
            <v>0.1</v>
          </cell>
          <cell r="J1215">
            <v>0.1</v>
          </cell>
          <cell r="K1215">
            <v>0.1</v>
          </cell>
          <cell r="L1215">
            <v>0.1</v>
          </cell>
          <cell r="M1215">
            <v>0.1</v>
          </cell>
          <cell r="N1215">
            <v>0.1</v>
          </cell>
          <cell r="O1215">
            <v>0.1</v>
          </cell>
          <cell r="P1215">
            <v>0.1</v>
          </cell>
          <cell r="Q1215">
            <v>0.1</v>
          </cell>
          <cell r="R1215">
            <v>0.1</v>
          </cell>
          <cell r="S1215">
            <v>0.1</v>
          </cell>
          <cell r="T1215">
            <v>0.30000000000000004</v>
          </cell>
          <cell r="U1215">
            <v>0.30000000000000004</v>
          </cell>
          <cell r="V1215">
            <v>0.30000000000000004</v>
          </cell>
          <cell r="W1215">
            <v>0.30000000000000004</v>
          </cell>
          <cell r="X1215">
            <v>1.2</v>
          </cell>
        </row>
        <row r="1216">
          <cell r="B1216">
            <v>659</v>
          </cell>
          <cell r="C1216">
            <v>125</v>
          </cell>
          <cell r="D1216" t="str">
            <v>Население с газ. плитами НН</v>
          </cell>
          <cell r="E1216">
            <v>1004</v>
          </cell>
          <cell r="F1216">
            <v>1012</v>
          </cell>
          <cell r="G1216">
            <v>0</v>
          </cell>
          <cell r="H1216">
            <v>0.1</v>
          </cell>
          <cell r="I1216">
            <v>0.1</v>
          </cell>
          <cell r="J1216">
            <v>0.1</v>
          </cell>
          <cell r="K1216">
            <v>0.1</v>
          </cell>
          <cell r="L1216">
            <v>0.1</v>
          </cell>
          <cell r="M1216">
            <v>0.1</v>
          </cell>
          <cell r="N1216">
            <v>0.1</v>
          </cell>
          <cell r="O1216">
            <v>0.1</v>
          </cell>
          <cell r="P1216">
            <v>0.1</v>
          </cell>
          <cell r="Q1216">
            <v>0.1</v>
          </cell>
          <cell r="R1216">
            <v>0.1</v>
          </cell>
          <cell r="S1216">
            <v>0.1</v>
          </cell>
          <cell r="T1216">
            <v>0.30000000000000004</v>
          </cell>
          <cell r="U1216">
            <v>0.30000000000000004</v>
          </cell>
          <cell r="V1216">
            <v>0.30000000000000004</v>
          </cell>
          <cell r="W1216">
            <v>0.30000000000000004</v>
          </cell>
          <cell r="X1216">
            <v>1.2</v>
          </cell>
        </row>
        <row r="1217">
          <cell r="B1217">
            <v>655</v>
          </cell>
          <cell r="C1217">
            <v>125</v>
          </cell>
          <cell r="D1217" t="str">
            <v>Население с газ. плитами НН</v>
          </cell>
          <cell r="E1217">
            <v>1004</v>
          </cell>
          <cell r="F1217">
            <v>1012</v>
          </cell>
          <cell r="G1217">
            <v>0</v>
          </cell>
          <cell r="H1217">
            <v>0.1</v>
          </cell>
          <cell r="I1217">
            <v>0.1</v>
          </cell>
          <cell r="J1217">
            <v>0.1</v>
          </cell>
          <cell r="K1217">
            <v>0.1</v>
          </cell>
          <cell r="L1217">
            <v>0.1</v>
          </cell>
          <cell r="M1217">
            <v>0.1</v>
          </cell>
          <cell r="N1217">
            <v>0.1</v>
          </cell>
          <cell r="O1217">
            <v>0.1</v>
          </cell>
          <cell r="P1217">
            <v>0.1</v>
          </cell>
          <cell r="Q1217">
            <v>0.1</v>
          </cell>
          <cell r="R1217">
            <v>0.1</v>
          </cell>
          <cell r="S1217">
            <v>0.1</v>
          </cell>
          <cell r="T1217">
            <v>0</v>
          </cell>
          <cell r="U1217">
            <v>0</v>
          </cell>
          <cell r="V1217">
            <v>0</v>
          </cell>
          <cell r="W1217">
            <v>0</v>
          </cell>
          <cell r="X1217">
            <v>0</v>
          </cell>
        </row>
        <row r="1218">
          <cell r="B1218">
            <v>0</v>
          </cell>
          <cell r="C1218">
            <v>12</v>
          </cell>
          <cell r="D1218" t="str">
            <v>ИП Джафарова Ш. З. к.</v>
          </cell>
          <cell r="E1218">
            <v>0</v>
          </cell>
          <cell r="F1218">
            <v>0</v>
          </cell>
          <cell r="G1218">
            <v>0</v>
          </cell>
          <cell r="H1218">
            <v>0.02</v>
          </cell>
          <cell r="I1218">
            <v>0.02</v>
          </cell>
          <cell r="J1218">
            <v>0.02</v>
          </cell>
          <cell r="K1218">
            <v>0.02</v>
          </cell>
          <cell r="L1218">
            <v>0.02</v>
          </cell>
          <cell r="M1218">
            <v>0.02</v>
          </cell>
          <cell r="N1218">
            <v>0.02</v>
          </cell>
          <cell r="O1218">
            <v>0.02</v>
          </cell>
          <cell r="P1218">
            <v>0.02</v>
          </cell>
          <cell r="Q1218">
            <v>0.02</v>
          </cell>
          <cell r="R1218">
            <v>0.02</v>
          </cell>
          <cell r="S1218">
            <v>0.02</v>
          </cell>
          <cell r="T1218">
            <v>0.06</v>
          </cell>
          <cell r="U1218">
            <v>0.06</v>
          </cell>
          <cell r="V1218">
            <v>0.06</v>
          </cell>
          <cell r="W1218">
            <v>0.06</v>
          </cell>
          <cell r="X1218">
            <v>0.23999999999999996</v>
          </cell>
        </row>
        <row r="1219">
          <cell r="B1219">
            <v>660</v>
          </cell>
          <cell r="C1219">
            <v>26</v>
          </cell>
          <cell r="D1219" t="str">
            <v>Непромышленные потребители НН</v>
          </cell>
          <cell r="E1219">
            <v>1007</v>
          </cell>
          <cell r="F1219">
            <v>1012</v>
          </cell>
          <cell r="G1219">
            <v>0</v>
          </cell>
          <cell r="H1219">
            <v>0.02</v>
          </cell>
          <cell r="I1219">
            <v>0.02</v>
          </cell>
          <cell r="J1219">
            <v>0.02</v>
          </cell>
          <cell r="K1219">
            <v>0.02</v>
          </cell>
          <cell r="L1219">
            <v>0.02</v>
          </cell>
          <cell r="M1219">
            <v>0.02</v>
          </cell>
          <cell r="N1219">
            <v>0.02</v>
          </cell>
          <cell r="O1219">
            <v>0.02</v>
          </cell>
          <cell r="P1219">
            <v>0.02</v>
          </cell>
          <cell r="Q1219">
            <v>0.02</v>
          </cell>
          <cell r="R1219">
            <v>0.02</v>
          </cell>
          <cell r="S1219">
            <v>0.02</v>
          </cell>
          <cell r="T1219">
            <v>0.06</v>
          </cell>
          <cell r="U1219">
            <v>0.06</v>
          </cell>
          <cell r="V1219">
            <v>0.06</v>
          </cell>
          <cell r="W1219">
            <v>0.06</v>
          </cell>
          <cell r="X1219">
            <v>0.23999999999999996</v>
          </cell>
        </row>
        <row r="1220">
          <cell r="B1220">
            <v>656</v>
          </cell>
          <cell r="C1220">
            <v>26</v>
          </cell>
          <cell r="D1220" t="str">
            <v>Непромышленные потребители НН</v>
          </cell>
          <cell r="E1220">
            <v>1007</v>
          </cell>
          <cell r="F1220">
            <v>1012</v>
          </cell>
          <cell r="G1220">
            <v>0</v>
          </cell>
          <cell r="H1220">
            <v>0.02</v>
          </cell>
          <cell r="I1220">
            <v>0.02</v>
          </cell>
          <cell r="J1220">
            <v>0.02</v>
          </cell>
          <cell r="K1220">
            <v>0.02</v>
          </cell>
          <cell r="L1220">
            <v>0.02</v>
          </cell>
          <cell r="M1220">
            <v>0.02</v>
          </cell>
          <cell r="N1220">
            <v>0.02</v>
          </cell>
          <cell r="O1220">
            <v>0.02</v>
          </cell>
          <cell r="P1220">
            <v>0.02</v>
          </cell>
          <cell r="Q1220">
            <v>0.02</v>
          </cell>
          <cell r="R1220">
            <v>0.02</v>
          </cell>
          <cell r="S1220">
            <v>0.02</v>
          </cell>
          <cell r="T1220">
            <v>0</v>
          </cell>
          <cell r="U1220">
            <v>0</v>
          </cell>
          <cell r="V1220">
            <v>0</v>
          </cell>
          <cell r="W1220">
            <v>0</v>
          </cell>
          <cell r="X1220">
            <v>0</v>
          </cell>
        </row>
        <row r="1221">
          <cell r="B1221">
            <v>0</v>
          </cell>
          <cell r="C1221">
            <v>12</v>
          </cell>
          <cell r="D1221" t="str">
            <v>ГСК Харлей</v>
          </cell>
          <cell r="E1221">
            <v>0</v>
          </cell>
          <cell r="F1221">
            <v>0</v>
          </cell>
          <cell r="G1221">
            <v>0</v>
          </cell>
          <cell r="H1221">
            <v>3</v>
          </cell>
          <cell r="I1221">
            <v>3</v>
          </cell>
          <cell r="J1221">
            <v>2.5</v>
          </cell>
          <cell r="K1221">
            <v>2.5</v>
          </cell>
          <cell r="L1221">
            <v>0.6</v>
          </cell>
          <cell r="M1221">
            <v>0.3</v>
          </cell>
          <cell r="N1221">
            <v>0.3</v>
          </cell>
          <cell r="O1221">
            <v>0.2</v>
          </cell>
          <cell r="P1221">
            <v>2.5</v>
          </cell>
          <cell r="Q1221">
            <v>2.5</v>
          </cell>
          <cell r="R1221">
            <v>3</v>
          </cell>
          <cell r="S1221">
            <v>3</v>
          </cell>
          <cell r="T1221">
            <v>8.5</v>
          </cell>
          <cell r="U1221">
            <v>3.4</v>
          </cell>
          <cell r="V1221">
            <v>3</v>
          </cell>
          <cell r="W1221">
            <v>8.5</v>
          </cell>
          <cell r="X1221">
            <v>23.4</v>
          </cell>
        </row>
        <row r="1222">
          <cell r="B1222">
            <v>661</v>
          </cell>
          <cell r="C1222">
            <v>138</v>
          </cell>
          <cell r="D1222" t="str">
            <v>Потреб. прирав. к населению (скидка 12% согл. решения РЭК № 200) НН</v>
          </cell>
          <cell r="E1222">
            <v>1007</v>
          </cell>
          <cell r="F1222">
            <v>0</v>
          </cell>
          <cell r="G1222">
            <v>0</v>
          </cell>
          <cell r="H1222">
            <v>3</v>
          </cell>
          <cell r="I1222">
            <v>3</v>
          </cell>
          <cell r="J1222">
            <v>2.5</v>
          </cell>
          <cell r="K1222">
            <v>2.5</v>
          </cell>
          <cell r="L1222">
            <v>0.6</v>
          </cell>
          <cell r="M1222">
            <v>0.3</v>
          </cell>
          <cell r="N1222">
            <v>0.3</v>
          </cell>
          <cell r="O1222">
            <v>0.2</v>
          </cell>
          <cell r="P1222">
            <v>2.5</v>
          </cell>
          <cell r="Q1222">
            <v>2.5</v>
          </cell>
          <cell r="R1222">
            <v>3</v>
          </cell>
          <cell r="S1222">
            <v>3</v>
          </cell>
          <cell r="T1222">
            <v>8.5</v>
          </cell>
          <cell r="U1222">
            <v>3.4</v>
          </cell>
          <cell r="V1222">
            <v>3</v>
          </cell>
          <cell r="W1222">
            <v>8.5</v>
          </cell>
          <cell r="X1222">
            <v>23.4</v>
          </cell>
        </row>
        <row r="1223">
          <cell r="B1223">
            <v>657</v>
          </cell>
          <cell r="C1223">
            <v>138</v>
          </cell>
          <cell r="D1223" t="str">
            <v>Потреб. прирав. к населению (скидка 12% согл. решения РЭК № 200) НН</v>
          </cell>
          <cell r="E1223">
            <v>1007</v>
          </cell>
          <cell r="F1223">
            <v>0</v>
          </cell>
          <cell r="G1223">
            <v>0</v>
          </cell>
          <cell r="H1223">
            <v>3</v>
          </cell>
          <cell r="I1223">
            <v>3</v>
          </cell>
          <cell r="J1223">
            <v>2.5</v>
          </cell>
          <cell r="K1223">
            <v>2.5</v>
          </cell>
          <cell r="L1223">
            <v>0.6</v>
          </cell>
          <cell r="M1223">
            <v>0.3</v>
          </cell>
          <cell r="N1223">
            <v>0.3</v>
          </cell>
          <cell r="O1223">
            <v>0.2</v>
          </cell>
          <cell r="P1223">
            <v>2.5</v>
          </cell>
          <cell r="Q1223">
            <v>2.5</v>
          </cell>
          <cell r="R1223">
            <v>3</v>
          </cell>
          <cell r="S1223">
            <v>3</v>
          </cell>
          <cell r="T1223">
            <v>0</v>
          </cell>
          <cell r="U1223">
            <v>0</v>
          </cell>
          <cell r="V1223">
            <v>0</v>
          </cell>
          <cell r="W1223">
            <v>0</v>
          </cell>
          <cell r="X1223">
            <v>0</v>
          </cell>
        </row>
        <row r="1224">
          <cell r="B1224">
            <v>0</v>
          </cell>
          <cell r="C1224">
            <v>12</v>
          </cell>
          <cell r="D1224" t="str">
            <v>ИП Кириченко К.И.</v>
          </cell>
          <cell r="E1224">
            <v>0</v>
          </cell>
          <cell r="F1224">
            <v>0</v>
          </cell>
          <cell r="G1224">
            <v>0</v>
          </cell>
          <cell r="H1224">
            <v>2</v>
          </cell>
          <cell r="I1224">
            <v>2</v>
          </cell>
          <cell r="J1224">
            <v>2</v>
          </cell>
          <cell r="K1224">
            <v>2</v>
          </cell>
          <cell r="L1224">
            <v>2</v>
          </cell>
          <cell r="M1224">
            <v>2</v>
          </cell>
          <cell r="N1224">
            <v>2</v>
          </cell>
          <cell r="O1224">
            <v>2</v>
          </cell>
          <cell r="P1224">
            <v>2</v>
          </cell>
          <cell r="Q1224">
            <v>2</v>
          </cell>
          <cell r="R1224">
            <v>2</v>
          </cell>
          <cell r="S1224">
            <v>2</v>
          </cell>
          <cell r="T1224">
            <v>6</v>
          </cell>
          <cell r="U1224">
            <v>6</v>
          </cell>
          <cell r="V1224">
            <v>6</v>
          </cell>
          <cell r="W1224">
            <v>6</v>
          </cell>
          <cell r="X1224">
            <v>24</v>
          </cell>
        </row>
        <row r="1225">
          <cell r="B1225">
            <v>662</v>
          </cell>
          <cell r="C1225">
            <v>26</v>
          </cell>
          <cell r="D1225" t="str">
            <v>Непромышленные потребители НН</v>
          </cell>
          <cell r="E1225">
            <v>1007</v>
          </cell>
          <cell r="F1225">
            <v>1004</v>
          </cell>
          <cell r="G1225">
            <v>0</v>
          </cell>
          <cell r="H1225">
            <v>2</v>
          </cell>
          <cell r="I1225">
            <v>2</v>
          </cell>
          <cell r="J1225">
            <v>2</v>
          </cell>
          <cell r="K1225">
            <v>2</v>
          </cell>
          <cell r="L1225">
            <v>2</v>
          </cell>
          <cell r="M1225">
            <v>2</v>
          </cell>
          <cell r="N1225">
            <v>2</v>
          </cell>
          <cell r="O1225">
            <v>2</v>
          </cell>
          <cell r="P1225">
            <v>2</v>
          </cell>
          <cell r="Q1225">
            <v>2</v>
          </cell>
          <cell r="R1225">
            <v>2</v>
          </cell>
          <cell r="S1225">
            <v>2</v>
          </cell>
          <cell r="T1225">
            <v>6</v>
          </cell>
          <cell r="U1225">
            <v>6</v>
          </cell>
          <cell r="V1225">
            <v>6</v>
          </cell>
          <cell r="W1225">
            <v>6</v>
          </cell>
          <cell r="X1225">
            <v>24</v>
          </cell>
        </row>
        <row r="1226">
          <cell r="B1226">
            <v>658</v>
          </cell>
          <cell r="C1226">
            <v>26</v>
          </cell>
          <cell r="D1226" t="str">
            <v>Непромышленные потребители НН</v>
          </cell>
          <cell r="E1226">
            <v>1007</v>
          </cell>
          <cell r="F1226">
            <v>1004</v>
          </cell>
          <cell r="G1226">
            <v>0</v>
          </cell>
          <cell r="H1226">
            <v>2</v>
          </cell>
          <cell r="I1226">
            <v>2</v>
          </cell>
          <cell r="J1226">
            <v>2</v>
          </cell>
          <cell r="K1226">
            <v>2</v>
          </cell>
          <cell r="L1226">
            <v>2</v>
          </cell>
          <cell r="M1226">
            <v>2</v>
          </cell>
          <cell r="N1226">
            <v>2</v>
          </cell>
          <cell r="O1226">
            <v>2</v>
          </cell>
          <cell r="P1226">
            <v>2</v>
          </cell>
          <cell r="Q1226">
            <v>2</v>
          </cell>
          <cell r="R1226">
            <v>2</v>
          </cell>
          <cell r="S1226">
            <v>2</v>
          </cell>
          <cell r="T1226">
            <v>0</v>
          </cell>
          <cell r="U1226">
            <v>0</v>
          </cell>
          <cell r="V1226">
            <v>0</v>
          </cell>
          <cell r="W1226">
            <v>0</v>
          </cell>
          <cell r="X1226">
            <v>0</v>
          </cell>
        </row>
        <row r="1227">
          <cell r="B1227">
            <v>0</v>
          </cell>
          <cell r="C1227">
            <v>12</v>
          </cell>
          <cell r="D1227" t="str">
            <v>ИП Паксина Л. Й</v>
          </cell>
          <cell r="E1227">
            <v>0</v>
          </cell>
          <cell r="F1227">
            <v>0</v>
          </cell>
          <cell r="G1227">
            <v>0</v>
          </cell>
          <cell r="H1227">
            <v>1.4</v>
          </cell>
          <cell r="I1227">
            <v>1.4</v>
          </cell>
          <cell r="J1227">
            <v>1.4</v>
          </cell>
          <cell r="K1227">
            <v>1.4</v>
          </cell>
          <cell r="L1227">
            <v>1.2</v>
          </cell>
          <cell r="M1227">
            <v>1.6</v>
          </cell>
          <cell r="N1227">
            <v>1.3</v>
          </cell>
          <cell r="O1227">
            <v>1.5</v>
          </cell>
          <cell r="P1227">
            <v>1.2</v>
          </cell>
          <cell r="Q1227">
            <v>1.3</v>
          </cell>
          <cell r="R1227">
            <v>1.4</v>
          </cell>
          <cell r="S1227">
            <v>1.4</v>
          </cell>
          <cell r="T1227">
            <v>4.1999999999999993</v>
          </cell>
          <cell r="U1227">
            <v>4.1999999999999993</v>
          </cell>
          <cell r="V1227">
            <v>4</v>
          </cell>
          <cell r="W1227">
            <v>4.0999999999999996</v>
          </cell>
          <cell r="X1227">
            <v>16.5</v>
          </cell>
        </row>
        <row r="1228">
          <cell r="B1228">
            <v>663</v>
          </cell>
          <cell r="C1228">
            <v>26</v>
          </cell>
          <cell r="D1228" t="str">
            <v>Непромышленные потребители НН</v>
          </cell>
          <cell r="E1228">
            <v>1007</v>
          </cell>
          <cell r="F1228">
            <v>0</v>
          </cell>
          <cell r="G1228">
            <v>0</v>
          </cell>
          <cell r="H1228">
            <v>1.4</v>
          </cell>
          <cell r="I1228">
            <v>1.4</v>
          </cell>
          <cell r="J1228">
            <v>1.4</v>
          </cell>
          <cell r="K1228">
            <v>1.4</v>
          </cell>
          <cell r="L1228">
            <v>1.2</v>
          </cell>
          <cell r="M1228">
            <v>1.6</v>
          </cell>
          <cell r="N1228">
            <v>1.3</v>
          </cell>
          <cell r="O1228">
            <v>1.5</v>
          </cell>
          <cell r="P1228">
            <v>1.2</v>
          </cell>
          <cell r="Q1228">
            <v>1.3</v>
          </cell>
          <cell r="R1228">
            <v>1.4</v>
          </cell>
          <cell r="S1228">
            <v>1.4</v>
          </cell>
          <cell r="T1228">
            <v>4.1999999999999993</v>
          </cell>
          <cell r="U1228">
            <v>4.1999999999999993</v>
          </cell>
          <cell r="V1228">
            <v>4</v>
          </cell>
          <cell r="W1228">
            <v>4.0999999999999996</v>
          </cell>
          <cell r="X1228">
            <v>16.5</v>
          </cell>
        </row>
        <row r="1229">
          <cell r="B1229">
            <v>659</v>
          </cell>
          <cell r="C1229">
            <v>26</v>
          </cell>
          <cell r="D1229" t="str">
            <v>Непромышленные потребители НН</v>
          </cell>
          <cell r="E1229">
            <v>1007</v>
          </cell>
          <cell r="F1229">
            <v>0</v>
          </cell>
          <cell r="G1229">
            <v>0</v>
          </cell>
          <cell r="H1229">
            <v>1.4</v>
          </cell>
          <cell r="I1229">
            <v>1.4</v>
          </cell>
          <cell r="J1229">
            <v>1.4</v>
          </cell>
          <cell r="K1229">
            <v>1.4</v>
          </cell>
          <cell r="L1229">
            <v>1.2</v>
          </cell>
          <cell r="M1229">
            <v>1.6</v>
          </cell>
          <cell r="N1229">
            <v>1.3</v>
          </cell>
          <cell r="O1229">
            <v>1.5</v>
          </cell>
          <cell r="P1229">
            <v>1.2</v>
          </cell>
          <cell r="Q1229">
            <v>1.3</v>
          </cell>
          <cell r="R1229">
            <v>1.4</v>
          </cell>
          <cell r="S1229">
            <v>1.4</v>
          </cell>
          <cell r="T1229">
            <v>0</v>
          </cell>
          <cell r="U1229">
            <v>0</v>
          </cell>
          <cell r="V1229">
            <v>0</v>
          </cell>
          <cell r="W1229">
            <v>0</v>
          </cell>
          <cell r="X1229">
            <v>0</v>
          </cell>
        </row>
        <row r="1230">
          <cell r="B1230">
            <v>0</v>
          </cell>
          <cell r="C1230">
            <v>12</v>
          </cell>
          <cell r="D1230" t="str">
            <v>ИП Бекларов Д.В.</v>
          </cell>
          <cell r="E1230">
            <v>0</v>
          </cell>
          <cell r="F1230">
            <v>0</v>
          </cell>
          <cell r="G1230">
            <v>0</v>
          </cell>
          <cell r="H1230">
            <v>0.1</v>
          </cell>
          <cell r="I1230">
            <v>0.1</v>
          </cell>
          <cell r="J1230">
            <v>0.1</v>
          </cell>
          <cell r="K1230">
            <v>0.1</v>
          </cell>
          <cell r="L1230">
            <v>0.1</v>
          </cell>
          <cell r="M1230">
            <v>0.1</v>
          </cell>
          <cell r="N1230">
            <v>0.1</v>
          </cell>
          <cell r="O1230">
            <v>0.1</v>
          </cell>
          <cell r="P1230">
            <v>0.1</v>
          </cell>
          <cell r="Q1230">
            <v>0.1</v>
          </cell>
          <cell r="R1230">
            <v>0.1</v>
          </cell>
          <cell r="S1230">
            <v>0.1</v>
          </cell>
          <cell r="T1230">
            <v>0.30000000000000004</v>
          </cell>
          <cell r="U1230">
            <v>0.30000000000000004</v>
          </cell>
          <cell r="V1230">
            <v>0.30000000000000004</v>
          </cell>
          <cell r="W1230">
            <v>0.30000000000000004</v>
          </cell>
          <cell r="X1230">
            <v>1.2</v>
          </cell>
        </row>
        <row r="1231">
          <cell r="B1231">
            <v>664</v>
          </cell>
          <cell r="C1231">
            <v>26</v>
          </cell>
          <cell r="D1231" t="str">
            <v>Непромышленные потребители НН</v>
          </cell>
          <cell r="E1231">
            <v>1004</v>
          </cell>
          <cell r="F1231">
            <v>1012</v>
          </cell>
          <cell r="G1231">
            <v>0</v>
          </cell>
          <cell r="H1231">
            <v>0.1</v>
          </cell>
          <cell r="I1231">
            <v>0.1</v>
          </cell>
          <cell r="J1231">
            <v>0.1</v>
          </cell>
          <cell r="K1231">
            <v>0.1</v>
          </cell>
          <cell r="L1231">
            <v>0.1</v>
          </cell>
          <cell r="M1231">
            <v>0.1</v>
          </cell>
          <cell r="N1231">
            <v>0.1</v>
          </cell>
          <cell r="O1231">
            <v>0.1</v>
          </cell>
          <cell r="P1231">
            <v>0.1</v>
          </cell>
          <cell r="Q1231">
            <v>0.1</v>
          </cell>
          <cell r="R1231">
            <v>0.1</v>
          </cell>
          <cell r="S1231">
            <v>0.1</v>
          </cell>
          <cell r="T1231">
            <v>0.01</v>
          </cell>
          <cell r="U1231">
            <v>0.01</v>
          </cell>
          <cell r="V1231">
            <v>0.01</v>
          </cell>
          <cell r="W1231">
            <v>0.01</v>
          </cell>
          <cell r="X1231">
            <v>1.2</v>
          </cell>
        </row>
        <row r="1232">
          <cell r="B1232">
            <v>660</v>
          </cell>
          <cell r="C1232">
            <v>26</v>
          </cell>
          <cell r="D1232" t="str">
            <v>Непромышленные потребители НН</v>
          </cell>
          <cell r="E1232">
            <v>1004</v>
          </cell>
          <cell r="F1232">
            <v>1012</v>
          </cell>
          <cell r="G1232">
            <v>0</v>
          </cell>
          <cell r="H1232">
            <v>0.1</v>
          </cell>
          <cell r="I1232">
            <v>0.1</v>
          </cell>
          <cell r="J1232">
            <v>0.1</v>
          </cell>
          <cell r="K1232">
            <v>0.1</v>
          </cell>
          <cell r="L1232">
            <v>0.1</v>
          </cell>
          <cell r="M1232">
            <v>0.1</v>
          </cell>
          <cell r="N1232">
            <v>0.1</v>
          </cell>
          <cell r="O1232">
            <v>0.1</v>
          </cell>
          <cell r="P1232">
            <v>0.1</v>
          </cell>
          <cell r="Q1232">
            <v>0.1</v>
          </cell>
          <cell r="R1232">
            <v>0.1</v>
          </cell>
          <cell r="S1232">
            <v>0.1</v>
          </cell>
          <cell r="T1232">
            <v>0</v>
          </cell>
          <cell r="U1232">
            <v>0</v>
          </cell>
          <cell r="V1232">
            <v>0</v>
          </cell>
          <cell r="W1232">
            <v>0</v>
          </cell>
          <cell r="X1232">
            <v>0</v>
          </cell>
        </row>
        <row r="1233">
          <cell r="B1233">
            <v>0</v>
          </cell>
          <cell r="C1233">
            <v>12</v>
          </cell>
          <cell r="D1233" t="str">
            <v>Нотариус  Костикова Л. С.</v>
          </cell>
          <cell r="E1233">
            <v>0</v>
          </cell>
          <cell r="F1233">
            <v>0</v>
          </cell>
          <cell r="G1233">
            <v>0</v>
          </cell>
          <cell r="H1233">
            <v>0.25</v>
          </cell>
          <cell r="I1233">
            <v>0.25</v>
          </cell>
          <cell r="J1233">
            <v>0.25</v>
          </cell>
          <cell r="K1233">
            <v>0.25</v>
          </cell>
          <cell r="L1233">
            <v>0.25</v>
          </cell>
          <cell r="M1233">
            <v>0.25</v>
          </cell>
          <cell r="N1233">
            <v>0.25</v>
          </cell>
          <cell r="O1233">
            <v>0.25</v>
          </cell>
          <cell r="P1233">
            <v>0.25</v>
          </cell>
          <cell r="Q1233">
            <v>0.25</v>
          </cell>
          <cell r="R1233">
            <v>0.25</v>
          </cell>
          <cell r="S1233">
            <v>0.25</v>
          </cell>
          <cell r="T1233">
            <v>0.75</v>
          </cell>
          <cell r="U1233">
            <v>0.75</v>
          </cell>
          <cell r="V1233">
            <v>0.75</v>
          </cell>
          <cell r="W1233">
            <v>0.75</v>
          </cell>
          <cell r="X1233">
            <v>3</v>
          </cell>
        </row>
        <row r="1234">
          <cell r="B1234">
            <v>665</v>
          </cell>
          <cell r="C1234">
            <v>26</v>
          </cell>
          <cell r="D1234" t="str">
            <v>Непромышленные потребители НН</v>
          </cell>
          <cell r="E1234">
            <v>1007</v>
          </cell>
          <cell r="F1234">
            <v>0</v>
          </cell>
          <cell r="G1234">
            <v>0</v>
          </cell>
          <cell r="H1234">
            <v>0.25</v>
          </cell>
          <cell r="I1234">
            <v>0.25</v>
          </cell>
          <cell r="J1234">
            <v>0.25</v>
          </cell>
          <cell r="K1234">
            <v>0.25</v>
          </cell>
          <cell r="L1234">
            <v>0.25</v>
          </cell>
          <cell r="M1234">
            <v>0.25</v>
          </cell>
          <cell r="N1234">
            <v>0.25</v>
          </cell>
          <cell r="O1234">
            <v>0.25</v>
          </cell>
          <cell r="P1234">
            <v>0.25</v>
          </cell>
          <cell r="Q1234">
            <v>0.25</v>
          </cell>
          <cell r="R1234">
            <v>0.25</v>
          </cell>
          <cell r="S1234">
            <v>0.25</v>
          </cell>
          <cell r="T1234">
            <v>0.75</v>
          </cell>
          <cell r="U1234">
            <v>0.75</v>
          </cell>
          <cell r="V1234">
            <v>0.75</v>
          </cell>
          <cell r="W1234">
            <v>0.75</v>
          </cell>
          <cell r="X1234">
            <v>3</v>
          </cell>
        </row>
        <row r="1235">
          <cell r="B1235">
            <v>661</v>
          </cell>
          <cell r="C1235">
            <v>26</v>
          </cell>
          <cell r="D1235" t="str">
            <v>Непромышленные потребители НН</v>
          </cell>
          <cell r="E1235">
            <v>1007</v>
          </cell>
          <cell r="F1235">
            <v>0</v>
          </cell>
          <cell r="G1235">
            <v>0</v>
          </cell>
          <cell r="H1235">
            <v>0.25</v>
          </cell>
          <cell r="I1235">
            <v>0.25</v>
          </cell>
          <cell r="J1235">
            <v>0.25</v>
          </cell>
          <cell r="K1235">
            <v>0.25</v>
          </cell>
          <cell r="L1235">
            <v>0.25</v>
          </cell>
          <cell r="M1235">
            <v>0.25</v>
          </cell>
          <cell r="N1235">
            <v>0.25</v>
          </cell>
          <cell r="O1235">
            <v>0.25</v>
          </cell>
          <cell r="P1235">
            <v>0.25</v>
          </cell>
          <cell r="Q1235">
            <v>0.25</v>
          </cell>
          <cell r="R1235">
            <v>0.25</v>
          </cell>
          <cell r="S1235">
            <v>0.25</v>
          </cell>
          <cell r="T1235">
            <v>0</v>
          </cell>
          <cell r="U1235">
            <v>0</v>
          </cell>
          <cell r="V1235">
            <v>0</v>
          </cell>
          <cell r="W1235">
            <v>0</v>
          </cell>
          <cell r="X1235">
            <v>0</v>
          </cell>
        </row>
        <row r="1236">
          <cell r="B1236">
            <v>0</v>
          </cell>
          <cell r="C1236">
            <v>12</v>
          </cell>
          <cell r="D1236" t="str">
            <v>ГСК "Престиж"</v>
          </cell>
          <cell r="E1236">
            <v>0</v>
          </cell>
          <cell r="F1236">
            <v>0</v>
          </cell>
          <cell r="G1236">
            <v>0</v>
          </cell>
          <cell r="H1236">
            <v>5</v>
          </cell>
          <cell r="I1236">
            <v>5</v>
          </cell>
          <cell r="J1236">
            <v>5</v>
          </cell>
          <cell r="K1236">
            <v>5</v>
          </cell>
          <cell r="L1236">
            <v>5</v>
          </cell>
          <cell r="M1236">
            <v>5</v>
          </cell>
          <cell r="N1236">
            <v>5</v>
          </cell>
          <cell r="O1236">
            <v>5</v>
          </cell>
          <cell r="P1236">
            <v>5</v>
          </cell>
          <cell r="Q1236">
            <v>5</v>
          </cell>
          <cell r="R1236">
            <v>5</v>
          </cell>
          <cell r="S1236">
            <v>5</v>
          </cell>
          <cell r="T1236">
            <v>15</v>
          </cell>
          <cell r="U1236">
            <v>15</v>
          </cell>
          <cell r="V1236">
            <v>15</v>
          </cell>
          <cell r="W1236">
            <v>15</v>
          </cell>
          <cell r="X1236">
            <v>60</v>
          </cell>
        </row>
        <row r="1237">
          <cell r="B1237">
            <v>666</v>
          </cell>
          <cell r="C1237">
            <v>138</v>
          </cell>
          <cell r="D1237" t="str">
            <v>Потреб. прирав. к населению (скидка 12% согл. решения РЭК № 200) НН</v>
          </cell>
          <cell r="E1237">
            <v>1007</v>
          </cell>
          <cell r="F1237">
            <v>1004</v>
          </cell>
          <cell r="G1237">
            <v>0</v>
          </cell>
          <cell r="H1237">
            <v>5</v>
          </cell>
          <cell r="I1237">
            <v>5</v>
          </cell>
          <cell r="J1237">
            <v>5</v>
          </cell>
          <cell r="K1237">
            <v>5</v>
          </cell>
          <cell r="L1237">
            <v>5</v>
          </cell>
          <cell r="M1237">
            <v>5</v>
          </cell>
          <cell r="N1237">
            <v>5</v>
          </cell>
          <cell r="O1237">
            <v>5</v>
          </cell>
          <cell r="P1237">
            <v>5</v>
          </cell>
          <cell r="Q1237">
            <v>5</v>
          </cell>
          <cell r="R1237">
            <v>5</v>
          </cell>
          <cell r="S1237">
            <v>5</v>
          </cell>
          <cell r="T1237">
            <v>15</v>
          </cell>
          <cell r="U1237">
            <v>15</v>
          </cell>
          <cell r="V1237">
            <v>15</v>
          </cell>
          <cell r="W1237">
            <v>15</v>
          </cell>
          <cell r="X1237">
            <v>60</v>
          </cell>
        </row>
        <row r="1238">
          <cell r="B1238">
            <v>662</v>
          </cell>
          <cell r="C1238">
            <v>138</v>
          </cell>
          <cell r="D1238" t="str">
            <v>Потреб. прирав. к населению (скидка 12% согл. решения РЭК № 200) НН</v>
          </cell>
          <cell r="E1238">
            <v>1007</v>
          </cell>
          <cell r="F1238">
            <v>1004</v>
          </cell>
          <cell r="G1238">
            <v>0</v>
          </cell>
          <cell r="H1238">
            <v>5</v>
          </cell>
          <cell r="I1238">
            <v>5</v>
          </cell>
          <cell r="J1238">
            <v>5</v>
          </cell>
          <cell r="K1238">
            <v>5</v>
          </cell>
          <cell r="L1238">
            <v>5</v>
          </cell>
          <cell r="M1238">
            <v>5</v>
          </cell>
          <cell r="N1238">
            <v>5</v>
          </cell>
          <cell r="O1238">
            <v>5</v>
          </cell>
          <cell r="P1238">
            <v>5</v>
          </cell>
          <cell r="Q1238">
            <v>5</v>
          </cell>
          <cell r="R1238">
            <v>5</v>
          </cell>
          <cell r="S1238">
            <v>5</v>
          </cell>
          <cell r="T1238">
            <v>0</v>
          </cell>
          <cell r="U1238">
            <v>0</v>
          </cell>
          <cell r="V1238">
            <v>0</v>
          </cell>
          <cell r="W1238">
            <v>0</v>
          </cell>
          <cell r="X1238">
            <v>0</v>
          </cell>
        </row>
        <row r="1239">
          <cell r="B1239">
            <v>0</v>
          </cell>
          <cell r="C1239">
            <v>12</v>
          </cell>
          <cell r="D1239" t="str">
            <v>ИП Чупанов Ш. К.</v>
          </cell>
          <cell r="E1239">
            <v>0</v>
          </cell>
          <cell r="F1239">
            <v>0</v>
          </cell>
          <cell r="G1239">
            <v>0</v>
          </cell>
          <cell r="H1239">
            <v>7</v>
          </cell>
          <cell r="I1239">
            <v>6</v>
          </cell>
          <cell r="J1239">
            <v>5</v>
          </cell>
          <cell r="K1239">
            <v>5</v>
          </cell>
          <cell r="L1239">
            <v>6</v>
          </cell>
          <cell r="M1239">
            <v>6</v>
          </cell>
          <cell r="N1239">
            <v>6</v>
          </cell>
          <cell r="O1239">
            <v>7</v>
          </cell>
          <cell r="P1239">
            <v>6</v>
          </cell>
          <cell r="Q1239">
            <v>6</v>
          </cell>
          <cell r="R1239">
            <v>6</v>
          </cell>
          <cell r="S1239">
            <v>7</v>
          </cell>
          <cell r="T1239">
            <v>18</v>
          </cell>
          <cell r="U1239">
            <v>17</v>
          </cell>
          <cell r="V1239">
            <v>19</v>
          </cell>
          <cell r="W1239">
            <v>19</v>
          </cell>
          <cell r="X1239">
            <v>73</v>
          </cell>
        </row>
        <row r="1240">
          <cell r="B1240">
            <v>667</v>
          </cell>
          <cell r="C1240">
            <v>23</v>
          </cell>
          <cell r="D1240" t="str">
            <v>Непромышленные потребители СН2</v>
          </cell>
          <cell r="E1240">
            <v>1007</v>
          </cell>
          <cell r="F1240">
            <v>1005</v>
          </cell>
          <cell r="G1240">
            <v>0</v>
          </cell>
          <cell r="H1240">
            <v>7</v>
          </cell>
          <cell r="I1240">
            <v>6</v>
          </cell>
          <cell r="J1240">
            <v>5</v>
          </cell>
          <cell r="K1240">
            <v>5</v>
          </cell>
          <cell r="L1240">
            <v>6</v>
          </cell>
          <cell r="M1240">
            <v>6</v>
          </cell>
          <cell r="N1240">
            <v>6</v>
          </cell>
          <cell r="O1240">
            <v>7</v>
          </cell>
          <cell r="P1240">
            <v>6</v>
          </cell>
          <cell r="Q1240">
            <v>6</v>
          </cell>
          <cell r="R1240">
            <v>6</v>
          </cell>
          <cell r="S1240">
            <v>7</v>
          </cell>
          <cell r="T1240">
            <v>18</v>
          </cell>
          <cell r="U1240">
            <v>17</v>
          </cell>
          <cell r="V1240">
            <v>19</v>
          </cell>
          <cell r="W1240">
            <v>19</v>
          </cell>
          <cell r="X1240">
            <v>73</v>
          </cell>
        </row>
        <row r="1241">
          <cell r="B1241">
            <v>663</v>
          </cell>
          <cell r="C1241">
            <v>23</v>
          </cell>
          <cell r="D1241" t="str">
            <v>Непромышленные потребители СН2</v>
          </cell>
          <cell r="E1241">
            <v>1007</v>
          </cell>
          <cell r="F1241">
            <v>1005</v>
          </cell>
          <cell r="G1241">
            <v>0</v>
          </cell>
          <cell r="H1241">
            <v>7</v>
          </cell>
          <cell r="I1241">
            <v>6</v>
          </cell>
          <cell r="J1241">
            <v>5</v>
          </cell>
          <cell r="K1241">
            <v>5</v>
          </cell>
          <cell r="L1241">
            <v>6</v>
          </cell>
          <cell r="M1241">
            <v>6</v>
          </cell>
          <cell r="N1241">
            <v>6</v>
          </cell>
          <cell r="O1241">
            <v>7</v>
          </cell>
          <cell r="P1241">
            <v>6</v>
          </cell>
          <cell r="Q1241">
            <v>6</v>
          </cell>
          <cell r="R1241">
            <v>6</v>
          </cell>
          <cell r="S1241">
            <v>7</v>
          </cell>
          <cell r="T1241">
            <v>0</v>
          </cell>
          <cell r="U1241">
            <v>0</v>
          </cell>
          <cell r="V1241">
            <v>0</v>
          </cell>
          <cell r="W1241">
            <v>0</v>
          </cell>
          <cell r="X1241">
            <v>0</v>
          </cell>
        </row>
        <row r="1242">
          <cell r="B1242">
            <v>0</v>
          </cell>
          <cell r="C1242">
            <v>12</v>
          </cell>
          <cell r="D1242" t="str">
            <v>Новый Абонент</v>
          </cell>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v>0</v>
          </cell>
          <cell r="T1242">
            <v>0</v>
          </cell>
          <cell r="U1242">
            <v>0</v>
          </cell>
          <cell r="V1242">
            <v>0</v>
          </cell>
          <cell r="W1242">
            <v>0</v>
          </cell>
          <cell r="X1242">
            <v>0</v>
          </cell>
        </row>
        <row r="1243">
          <cell r="B1243">
            <v>668</v>
          </cell>
          <cell r="C1243">
            <v>11</v>
          </cell>
          <cell r="D1243" t="str">
            <v>Пром. до 750 кВА   ВН</v>
          </cell>
          <cell r="E1243">
            <v>0</v>
          </cell>
          <cell r="F1243">
            <v>0</v>
          </cell>
          <cell r="G1243">
            <v>0</v>
          </cell>
          <cell r="H1243">
            <v>0</v>
          </cell>
          <cell r="I1243">
            <v>0</v>
          </cell>
          <cell r="J1243">
            <v>0</v>
          </cell>
          <cell r="K1243">
            <v>0</v>
          </cell>
          <cell r="L1243">
            <v>0</v>
          </cell>
          <cell r="M1243">
            <v>0</v>
          </cell>
          <cell r="N1243">
            <v>0</v>
          </cell>
          <cell r="O1243">
            <v>0</v>
          </cell>
          <cell r="P1243">
            <v>0</v>
          </cell>
          <cell r="Q1243">
            <v>0</v>
          </cell>
          <cell r="R1243">
            <v>0</v>
          </cell>
          <cell r="S1243">
            <v>0</v>
          </cell>
          <cell r="T1243">
            <v>0</v>
          </cell>
          <cell r="U1243">
            <v>0</v>
          </cell>
          <cell r="V1243">
            <v>0</v>
          </cell>
          <cell r="W1243">
            <v>0</v>
          </cell>
          <cell r="X1243">
            <v>0</v>
          </cell>
        </row>
        <row r="1244">
          <cell r="B1244">
            <v>664</v>
          </cell>
          <cell r="C1244">
            <v>11</v>
          </cell>
          <cell r="D1244" t="str">
            <v>Пром. до 750 кВА   ВН</v>
          </cell>
          <cell r="E1244">
            <v>0</v>
          </cell>
          <cell r="F1244">
            <v>0</v>
          </cell>
          <cell r="G1244">
            <v>0</v>
          </cell>
          <cell r="H1244">
            <v>14</v>
          </cell>
          <cell r="I1244">
            <v>13</v>
          </cell>
          <cell r="J1244">
            <v>12</v>
          </cell>
          <cell r="K1244">
            <v>10</v>
          </cell>
          <cell r="L1244">
            <v>8</v>
          </cell>
          <cell r="M1244">
            <v>7</v>
          </cell>
          <cell r="N1244">
            <v>7</v>
          </cell>
          <cell r="O1244">
            <v>7</v>
          </cell>
          <cell r="P1244">
            <v>11</v>
          </cell>
          <cell r="Q1244">
            <v>12</v>
          </cell>
          <cell r="R1244">
            <v>13</v>
          </cell>
          <cell r="S1244">
            <v>14</v>
          </cell>
          <cell r="T1244">
            <v>0</v>
          </cell>
          <cell r="U1244">
            <v>0</v>
          </cell>
          <cell r="V1244">
            <v>0</v>
          </cell>
          <cell r="W1244">
            <v>0</v>
          </cell>
          <cell r="X1244">
            <v>0</v>
          </cell>
        </row>
        <row r="1245">
          <cell r="B1245">
            <v>0</v>
          </cell>
          <cell r="C1245">
            <v>12</v>
          </cell>
          <cell r="D1245" t="str">
            <v>ИП Муртузов М. И.</v>
          </cell>
          <cell r="E1245">
            <v>0</v>
          </cell>
          <cell r="F1245">
            <v>0</v>
          </cell>
          <cell r="G1245">
            <v>0</v>
          </cell>
          <cell r="H1245">
            <v>14</v>
          </cell>
          <cell r="I1245">
            <v>13</v>
          </cell>
          <cell r="J1245">
            <v>12</v>
          </cell>
          <cell r="K1245">
            <v>10</v>
          </cell>
          <cell r="L1245">
            <v>8</v>
          </cell>
          <cell r="M1245">
            <v>7</v>
          </cell>
          <cell r="N1245">
            <v>7</v>
          </cell>
          <cell r="O1245">
            <v>7</v>
          </cell>
          <cell r="P1245">
            <v>11</v>
          </cell>
          <cell r="Q1245">
            <v>12</v>
          </cell>
          <cell r="R1245">
            <v>13</v>
          </cell>
          <cell r="S1245">
            <v>14</v>
          </cell>
          <cell r="T1245">
            <v>39</v>
          </cell>
          <cell r="U1245">
            <v>25</v>
          </cell>
          <cell r="V1245">
            <v>25</v>
          </cell>
          <cell r="W1245">
            <v>39</v>
          </cell>
          <cell r="X1245">
            <v>128</v>
          </cell>
        </row>
        <row r="1246">
          <cell r="B1246">
            <v>669</v>
          </cell>
          <cell r="C1246">
            <v>23</v>
          </cell>
          <cell r="D1246" t="str">
            <v>Непромышленные потребители СН2</v>
          </cell>
          <cell r="E1246">
            <v>1007</v>
          </cell>
          <cell r="F1246">
            <v>1004</v>
          </cell>
          <cell r="G1246">
            <v>0</v>
          </cell>
          <cell r="H1246">
            <v>14</v>
          </cell>
          <cell r="I1246">
            <v>13</v>
          </cell>
          <cell r="J1246">
            <v>12</v>
          </cell>
          <cell r="K1246">
            <v>10</v>
          </cell>
          <cell r="L1246">
            <v>8</v>
          </cell>
          <cell r="M1246">
            <v>7</v>
          </cell>
          <cell r="N1246">
            <v>7</v>
          </cell>
          <cell r="O1246">
            <v>7</v>
          </cell>
          <cell r="P1246">
            <v>11</v>
          </cell>
          <cell r="Q1246">
            <v>12</v>
          </cell>
          <cell r="R1246">
            <v>13</v>
          </cell>
          <cell r="S1246">
            <v>14</v>
          </cell>
          <cell r="T1246">
            <v>39</v>
          </cell>
          <cell r="U1246">
            <v>25</v>
          </cell>
          <cell r="V1246">
            <v>25</v>
          </cell>
          <cell r="W1246">
            <v>39</v>
          </cell>
          <cell r="X1246">
            <v>128</v>
          </cell>
        </row>
        <row r="1247">
          <cell r="B1247">
            <v>665</v>
          </cell>
          <cell r="C1247">
            <v>23</v>
          </cell>
          <cell r="D1247" t="str">
            <v>Непромышленные потребители СН2</v>
          </cell>
          <cell r="E1247">
            <v>1007</v>
          </cell>
          <cell r="F1247">
            <v>1004</v>
          </cell>
          <cell r="G1247">
            <v>0</v>
          </cell>
          <cell r="H1247">
            <v>14</v>
          </cell>
          <cell r="I1247">
            <v>13</v>
          </cell>
          <cell r="J1247">
            <v>12</v>
          </cell>
          <cell r="K1247">
            <v>10</v>
          </cell>
          <cell r="L1247">
            <v>8</v>
          </cell>
          <cell r="M1247">
            <v>7</v>
          </cell>
          <cell r="N1247">
            <v>7</v>
          </cell>
          <cell r="O1247">
            <v>7</v>
          </cell>
          <cell r="P1247">
            <v>11</v>
          </cell>
          <cell r="Q1247">
            <v>12</v>
          </cell>
          <cell r="R1247">
            <v>13</v>
          </cell>
          <cell r="S1247">
            <v>14</v>
          </cell>
          <cell r="T1247">
            <v>0</v>
          </cell>
          <cell r="U1247">
            <v>0</v>
          </cell>
          <cell r="V1247">
            <v>0</v>
          </cell>
          <cell r="W1247">
            <v>0</v>
          </cell>
          <cell r="X1247">
            <v>0</v>
          </cell>
        </row>
        <row r="1248">
          <cell r="B1248">
            <v>0</v>
          </cell>
          <cell r="C1248">
            <v>12</v>
          </cell>
          <cell r="D1248" t="str">
            <v>Новый Абонент</v>
          </cell>
          <cell r="E1248">
            <v>0</v>
          </cell>
          <cell r="F1248">
            <v>0</v>
          </cell>
          <cell r="G1248">
            <v>0</v>
          </cell>
          <cell r="H1248">
            <v>0</v>
          </cell>
          <cell r="I1248">
            <v>0</v>
          </cell>
          <cell r="J1248">
            <v>0</v>
          </cell>
          <cell r="K1248">
            <v>0</v>
          </cell>
          <cell r="L1248">
            <v>0</v>
          </cell>
          <cell r="M1248">
            <v>0</v>
          </cell>
          <cell r="N1248">
            <v>0</v>
          </cell>
          <cell r="O1248">
            <v>0</v>
          </cell>
          <cell r="P1248">
            <v>0</v>
          </cell>
          <cell r="Q1248">
            <v>0</v>
          </cell>
          <cell r="R1248">
            <v>0</v>
          </cell>
          <cell r="S1248">
            <v>0</v>
          </cell>
          <cell r="T1248">
            <v>0</v>
          </cell>
          <cell r="U1248">
            <v>0</v>
          </cell>
          <cell r="V1248">
            <v>0</v>
          </cell>
          <cell r="W1248">
            <v>0</v>
          </cell>
          <cell r="X1248">
            <v>0</v>
          </cell>
        </row>
        <row r="1249">
          <cell r="B1249">
            <v>670</v>
          </cell>
          <cell r="C1249">
            <v>11</v>
          </cell>
          <cell r="D1249" t="str">
            <v>Пром. до 750 кВА   ВН</v>
          </cell>
          <cell r="E1249">
            <v>0</v>
          </cell>
          <cell r="F1249">
            <v>0</v>
          </cell>
          <cell r="G1249">
            <v>0</v>
          </cell>
          <cell r="H1249">
            <v>0</v>
          </cell>
          <cell r="I1249">
            <v>0</v>
          </cell>
          <cell r="J1249">
            <v>0</v>
          </cell>
          <cell r="K1249">
            <v>0</v>
          </cell>
          <cell r="L1249">
            <v>0</v>
          </cell>
          <cell r="M1249">
            <v>0</v>
          </cell>
          <cell r="N1249">
            <v>0</v>
          </cell>
          <cell r="O1249">
            <v>0</v>
          </cell>
          <cell r="P1249">
            <v>0</v>
          </cell>
          <cell r="Q1249">
            <v>0</v>
          </cell>
          <cell r="R1249">
            <v>0</v>
          </cell>
          <cell r="S1249">
            <v>0</v>
          </cell>
          <cell r="T1249">
            <v>0</v>
          </cell>
          <cell r="U1249">
            <v>0</v>
          </cell>
          <cell r="V1249">
            <v>0</v>
          </cell>
          <cell r="W1249">
            <v>0</v>
          </cell>
          <cell r="X1249">
            <v>0</v>
          </cell>
        </row>
        <row r="1250">
          <cell r="B1250">
            <v>666</v>
          </cell>
          <cell r="C1250">
            <v>11</v>
          </cell>
          <cell r="D1250" t="str">
            <v>Пром. до 750 кВА   ВН</v>
          </cell>
          <cell r="E1250">
            <v>0</v>
          </cell>
          <cell r="F1250">
            <v>0</v>
          </cell>
          <cell r="G1250">
            <v>0</v>
          </cell>
          <cell r="H1250">
            <v>5</v>
          </cell>
          <cell r="I1250">
            <v>5</v>
          </cell>
          <cell r="J1250">
            <v>4.5</v>
          </cell>
          <cell r="K1250">
            <v>2</v>
          </cell>
          <cell r="L1250">
            <v>1.5</v>
          </cell>
          <cell r="M1250">
            <v>2</v>
          </cell>
          <cell r="N1250">
            <v>2</v>
          </cell>
          <cell r="O1250">
            <v>2.7</v>
          </cell>
          <cell r="P1250">
            <v>3</v>
          </cell>
          <cell r="Q1250">
            <v>4</v>
          </cell>
          <cell r="R1250">
            <v>5</v>
          </cell>
          <cell r="S1250">
            <v>5</v>
          </cell>
          <cell r="T1250">
            <v>0</v>
          </cell>
          <cell r="U1250">
            <v>0</v>
          </cell>
          <cell r="V1250">
            <v>0</v>
          </cell>
          <cell r="W1250">
            <v>0</v>
          </cell>
          <cell r="X1250">
            <v>0</v>
          </cell>
        </row>
        <row r="1251">
          <cell r="B1251">
            <v>0</v>
          </cell>
          <cell r="C1251">
            <v>12</v>
          </cell>
          <cell r="D1251" t="str">
            <v>ИП Барбаров А. В.</v>
          </cell>
          <cell r="E1251">
            <v>0</v>
          </cell>
          <cell r="F1251">
            <v>0</v>
          </cell>
          <cell r="G1251">
            <v>0</v>
          </cell>
          <cell r="H1251">
            <v>5</v>
          </cell>
          <cell r="I1251">
            <v>5</v>
          </cell>
          <cell r="J1251">
            <v>4.5</v>
          </cell>
          <cell r="K1251">
            <v>2</v>
          </cell>
          <cell r="L1251">
            <v>1.5</v>
          </cell>
          <cell r="M1251">
            <v>2</v>
          </cell>
          <cell r="N1251">
            <v>2</v>
          </cell>
          <cell r="O1251">
            <v>2.7</v>
          </cell>
          <cell r="P1251">
            <v>3</v>
          </cell>
          <cell r="Q1251">
            <v>4</v>
          </cell>
          <cell r="R1251">
            <v>5</v>
          </cell>
          <cell r="S1251">
            <v>5</v>
          </cell>
          <cell r="T1251">
            <v>14.5</v>
          </cell>
          <cell r="U1251">
            <v>5.5</v>
          </cell>
          <cell r="V1251">
            <v>7.7</v>
          </cell>
          <cell r="W1251">
            <v>14</v>
          </cell>
          <cell r="X1251">
            <v>41.7</v>
          </cell>
        </row>
        <row r="1252">
          <cell r="B1252">
            <v>671</v>
          </cell>
          <cell r="C1252">
            <v>23</v>
          </cell>
          <cell r="D1252" t="str">
            <v>Непромышленные потребители СН2</v>
          </cell>
          <cell r="E1252">
            <v>1004</v>
          </cell>
          <cell r="F1252">
            <v>0</v>
          </cell>
          <cell r="G1252">
            <v>0</v>
          </cell>
          <cell r="H1252">
            <v>5</v>
          </cell>
          <cell r="I1252">
            <v>5</v>
          </cell>
          <cell r="J1252">
            <v>4.5</v>
          </cell>
          <cell r="K1252">
            <v>2</v>
          </cell>
          <cell r="L1252">
            <v>1.5</v>
          </cell>
          <cell r="M1252">
            <v>2</v>
          </cell>
          <cell r="N1252">
            <v>2</v>
          </cell>
          <cell r="O1252">
            <v>2.7</v>
          </cell>
          <cell r="P1252">
            <v>3</v>
          </cell>
          <cell r="Q1252">
            <v>4</v>
          </cell>
          <cell r="R1252">
            <v>5</v>
          </cell>
          <cell r="S1252">
            <v>5</v>
          </cell>
          <cell r="T1252">
            <v>14.5</v>
          </cell>
          <cell r="U1252">
            <v>5.5</v>
          </cell>
          <cell r="V1252">
            <v>7.7</v>
          </cell>
          <cell r="W1252">
            <v>14</v>
          </cell>
          <cell r="X1252">
            <v>41.7</v>
          </cell>
        </row>
        <row r="1253">
          <cell r="B1253">
            <v>667</v>
          </cell>
          <cell r="C1253">
            <v>23</v>
          </cell>
          <cell r="D1253" t="str">
            <v>Непромышленные потребители СН2</v>
          </cell>
          <cell r="E1253">
            <v>1004</v>
          </cell>
          <cell r="F1253">
            <v>0</v>
          </cell>
          <cell r="G1253">
            <v>0</v>
          </cell>
          <cell r="H1253">
            <v>5</v>
          </cell>
          <cell r="I1253">
            <v>5</v>
          </cell>
          <cell r="J1253">
            <v>4.5</v>
          </cell>
          <cell r="K1253">
            <v>2</v>
          </cell>
          <cell r="L1253">
            <v>1.5</v>
          </cell>
          <cell r="M1253">
            <v>2</v>
          </cell>
          <cell r="N1253">
            <v>2</v>
          </cell>
          <cell r="O1253">
            <v>2.7</v>
          </cell>
          <cell r="P1253">
            <v>3</v>
          </cell>
          <cell r="Q1253">
            <v>4</v>
          </cell>
          <cell r="R1253">
            <v>5</v>
          </cell>
          <cell r="S1253">
            <v>5</v>
          </cell>
          <cell r="T1253">
            <v>0</v>
          </cell>
          <cell r="U1253">
            <v>0</v>
          </cell>
          <cell r="V1253">
            <v>0</v>
          </cell>
          <cell r="W1253">
            <v>0</v>
          </cell>
          <cell r="X1253">
            <v>0</v>
          </cell>
        </row>
        <row r="1254">
          <cell r="B1254">
            <v>0</v>
          </cell>
          <cell r="C1254">
            <v>12</v>
          </cell>
          <cell r="D1254" t="str">
            <v>ИП Перепелицина Е. Н.</v>
          </cell>
          <cell r="E1254">
            <v>0</v>
          </cell>
          <cell r="F1254">
            <v>0</v>
          </cell>
          <cell r="G1254">
            <v>0</v>
          </cell>
          <cell r="H1254">
            <v>6</v>
          </cell>
          <cell r="I1254">
            <v>5.5</v>
          </cell>
          <cell r="J1254">
            <v>5</v>
          </cell>
          <cell r="K1254">
            <v>4</v>
          </cell>
          <cell r="L1254">
            <v>3</v>
          </cell>
          <cell r="M1254">
            <v>2</v>
          </cell>
          <cell r="N1254">
            <v>1.6</v>
          </cell>
          <cell r="O1254">
            <v>2.7</v>
          </cell>
          <cell r="P1254">
            <v>5</v>
          </cell>
          <cell r="Q1254">
            <v>5.3</v>
          </cell>
          <cell r="R1254">
            <v>5.5</v>
          </cell>
          <cell r="S1254">
            <v>6</v>
          </cell>
          <cell r="T1254">
            <v>16.5</v>
          </cell>
          <cell r="U1254">
            <v>9</v>
          </cell>
          <cell r="V1254">
            <v>9.3000000000000007</v>
          </cell>
          <cell r="W1254">
            <v>16.8</v>
          </cell>
          <cell r="X1254">
            <v>51.599999999999994</v>
          </cell>
        </row>
        <row r="1255">
          <cell r="B1255">
            <v>672</v>
          </cell>
          <cell r="C1255">
            <v>26</v>
          </cell>
          <cell r="D1255" t="str">
            <v>Непромышленные потребители НН</v>
          </cell>
          <cell r="E1255">
            <v>1007</v>
          </cell>
          <cell r="F1255">
            <v>0</v>
          </cell>
          <cell r="G1255">
            <v>0</v>
          </cell>
          <cell r="H1255">
            <v>6</v>
          </cell>
          <cell r="I1255">
            <v>5.5</v>
          </cell>
          <cell r="J1255">
            <v>5</v>
          </cell>
          <cell r="K1255">
            <v>4</v>
          </cell>
          <cell r="L1255">
            <v>3</v>
          </cell>
          <cell r="M1255">
            <v>2</v>
          </cell>
          <cell r="N1255">
            <v>1.6</v>
          </cell>
          <cell r="O1255">
            <v>2.7</v>
          </cell>
          <cell r="P1255">
            <v>5</v>
          </cell>
          <cell r="Q1255">
            <v>5.3</v>
          </cell>
          <cell r="R1255">
            <v>5.5</v>
          </cell>
          <cell r="S1255">
            <v>6</v>
          </cell>
          <cell r="T1255">
            <v>16.5</v>
          </cell>
          <cell r="U1255">
            <v>9</v>
          </cell>
          <cell r="V1255">
            <v>9.3000000000000007</v>
          </cell>
          <cell r="W1255">
            <v>16.8</v>
          </cell>
          <cell r="X1255">
            <v>51.599999999999994</v>
          </cell>
        </row>
        <row r="1256">
          <cell r="B1256">
            <v>668</v>
          </cell>
          <cell r="C1256">
            <v>26</v>
          </cell>
          <cell r="D1256" t="str">
            <v>Непромышленные потребители НН</v>
          </cell>
          <cell r="E1256">
            <v>1007</v>
          </cell>
          <cell r="F1256">
            <v>0</v>
          </cell>
          <cell r="G1256">
            <v>0</v>
          </cell>
          <cell r="H1256">
            <v>6</v>
          </cell>
          <cell r="I1256">
            <v>5.5</v>
          </cell>
          <cell r="J1256">
            <v>5</v>
          </cell>
          <cell r="K1256">
            <v>4</v>
          </cell>
          <cell r="L1256">
            <v>3</v>
          </cell>
          <cell r="M1256">
            <v>2</v>
          </cell>
          <cell r="N1256">
            <v>1.6</v>
          </cell>
          <cell r="O1256">
            <v>2.7</v>
          </cell>
          <cell r="P1256">
            <v>5</v>
          </cell>
          <cell r="Q1256">
            <v>5.3</v>
          </cell>
          <cell r="R1256">
            <v>5.5</v>
          </cell>
          <cell r="S1256">
            <v>6</v>
          </cell>
          <cell r="T1256">
            <v>0</v>
          </cell>
          <cell r="U1256">
            <v>0</v>
          </cell>
          <cell r="V1256">
            <v>0</v>
          </cell>
          <cell r="W1256">
            <v>0</v>
          </cell>
          <cell r="X1256">
            <v>0</v>
          </cell>
        </row>
        <row r="1257">
          <cell r="B1257">
            <v>0</v>
          </cell>
          <cell r="C1257">
            <v>12</v>
          </cell>
          <cell r="D1257" t="str">
            <v>Новый Абонент</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row>
        <row r="1258">
          <cell r="B1258">
            <v>673</v>
          </cell>
          <cell r="C1258">
            <v>11</v>
          </cell>
          <cell r="D1258" t="str">
            <v>Пром. до 750 кВА   ВН</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cell r="T1258">
            <v>0</v>
          </cell>
          <cell r="U1258">
            <v>0</v>
          </cell>
          <cell r="V1258">
            <v>0</v>
          </cell>
          <cell r="W1258">
            <v>0</v>
          </cell>
          <cell r="X1258">
            <v>0</v>
          </cell>
        </row>
        <row r="1259">
          <cell r="B1259">
            <v>669</v>
          </cell>
          <cell r="C1259">
            <v>11</v>
          </cell>
          <cell r="D1259" t="str">
            <v>Пром. до 750 кВА   ВН</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row>
        <row r="1260">
          <cell r="B1260">
            <v>0</v>
          </cell>
          <cell r="C1260">
            <v>12</v>
          </cell>
          <cell r="D1260" t="str">
            <v>Новый Абонент</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cell r="T1260">
            <v>0</v>
          </cell>
          <cell r="U1260">
            <v>0</v>
          </cell>
          <cell r="V1260">
            <v>0</v>
          </cell>
          <cell r="W1260">
            <v>0</v>
          </cell>
          <cell r="X1260">
            <v>0</v>
          </cell>
        </row>
        <row r="1261">
          <cell r="B1261">
            <v>674</v>
          </cell>
          <cell r="C1261">
            <v>11</v>
          </cell>
          <cell r="D1261" t="str">
            <v>Пром. до 750 кВА   ВН</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cell r="T1261">
            <v>0</v>
          </cell>
          <cell r="U1261">
            <v>0</v>
          </cell>
          <cell r="V1261">
            <v>0</v>
          </cell>
          <cell r="W1261">
            <v>0</v>
          </cell>
          <cell r="X1261">
            <v>0</v>
          </cell>
        </row>
        <row r="1262">
          <cell r="B1262">
            <v>670</v>
          </cell>
          <cell r="C1262">
            <v>11</v>
          </cell>
          <cell r="D1262" t="str">
            <v>Пром. до 750 кВА   ВН</v>
          </cell>
          <cell r="E1262">
            <v>0</v>
          </cell>
          <cell r="F1262">
            <v>0</v>
          </cell>
          <cell r="G1262">
            <v>0</v>
          </cell>
          <cell r="H1262">
            <v>8</v>
          </cell>
          <cell r="I1262">
            <v>7.5</v>
          </cell>
          <cell r="J1262">
            <v>7</v>
          </cell>
          <cell r="K1262">
            <v>7</v>
          </cell>
          <cell r="L1262">
            <v>6.6</v>
          </cell>
          <cell r="M1262">
            <v>7</v>
          </cell>
          <cell r="N1262">
            <v>5.5</v>
          </cell>
          <cell r="O1262">
            <v>6</v>
          </cell>
          <cell r="P1262">
            <v>7.6</v>
          </cell>
          <cell r="Q1262">
            <v>8</v>
          </cell>
          <cell r="R1262">
            <v>8</v>
          </cell>
          <cell r="S1262">
            <v>8</v>
          </cell>
          <cell r="T1262">
            <v>0</v>
          </cell>
          <cell r="U1262">
            <v>0</v>
          </cell>
          <cell r="V1262">
            <v>0</v>
          </cell>
          <cell r="W1262">
            <v>0</v>
          </cell>
          <cell r="X1262">
            <v>0</v>
          </cell>
        </row>
        <row r="1263">
          <cell r="B1263">
            <v>0</v>
          </cell>
          <cell r="C1263">
            <v>12</v>
          </cell>
          <cell r="D1263" t="str">
            <v>ИП Мансуров И. А. О.</v>
          </cell>
          <cell r="E1263">
            <v>0</v>
          </cell>
          <cell r="F1263">
            <v>0</v>
          </cell>
          <cell r="G1263">
            <v>0</v>
          </cell>
          <cell r="H1263">
            <v>8</v>
          </cell>
          <cell r="I1263">
            <v>7.5</v>
          </cell>
          <cell r="J1263">
            <v>7</v>
          </cell>
          <cell r="K1263">
            <v>7</v>
          </cell>
          <cell r="L1263">
            <v>6.6</v>
          </cell>
          <cell r="M1263">
            <v>7</v>
          </cell>
          <cell r="N1263">
            <v>5.5</v>
          </cell>
          <cell r="O1263">
            <v>6</v>
          </cell>
          <cell r="P1263">
            <v>7.6</v>
          </cell>
          <cell r="Q1263">
            <v>8</v>
          </cell>
          <cell r="R1263">
            <v>8</v>
          </cell>
          <cell r="S1263">
            <v>8</v>
          </cell>
          <cell r="T1263">
            <v>22.5</v>
          </cell>
          <cell r="U1263">
            <v>20.6</v>
          </cell>
          <cell r="V1263">
            <v>19.100000000000001</v>
          </cell>
          <cell r="W1263">
            <v>24</v>
          </cell>
          <cell r="X1263">
            <v>86.2</v>
          </cell>
        </row>
        <row r="1264">
          <cell r="B1264">
            <v>675</v>
          </cell>
          <cell r="C1264">
            <v>26</v>
          </cell>
          <cell r="D1264" t="str">
            <v>Непромышленные потребители НН</v>
          </cell>
          <cell r="E1264">
            <v>1007</v>
          </cell>
          <cell r="F1264">
            <v>0</v>
          </cell>
          <cell r="G1264">
            <v>0</v>
          </cell>
          <cell r="H1264">
            <v>8</v>
          </cell>
          <cell r="I1264">
            <v>7.5</v>
          </cell>
          <cell r="J1264">
            <v>7</v>
          </cell>
          <cell r="K1264">
            <v>7</v>
          </cell>
          <cell r="L1264">
            <v>6.6</v>
          </cell>
          <cell r="M1264">
            <v>7</v>
          </cell>
          <cell r="N1264">
            <v>5.5</v>
          </cell>
          <cell r="O1264">
            <v>6</v>
          </cell>
          <cell r="P1264">
            <v>7.6</v>
          </cell>
          <cell r="Q1264">
            <v>8</v>
          </cell>
          <cell r="R1264">
            <v>8</v>
          </cell>
          <cell r="S1264">
            <v>8</v>
          </cell>
          <cell r="T1264">
            <v>22.5</v>
          </cell>
          <cell r="U1264">
            <v>20.6</v>
          </cell>
          <cell r="V1264">
            <v>19.100000000000001</v>
          </cell>
          <cell r="W1264">
            <v>24</v>
          </cell>
          <cell r="X1264">
            <v>86.2</v>
          </cell>
        </row>
        <row r="1265">
          <cell r="B1265">
            <v>671</v>
          </cell>
          <cell r="C1265">
            <v>26</v>
          </cell>
          <cell r="D1265" t="str">
            <v>Непромышленные потребители НН</v>
          </cell>
          <cell r="E1265">
            <v>1007</v>
          </cell>
          <cell r="F1265">
            <v>0</v>
          </cell>
          <cell r="G1265">
            <v>0</v>
          </cell>
          <cell r="H1265">
            <v>8</v>
          </cell>
          <cell r="I1265">
            <v>7.5</v>
          </cell>
          <cell r="J1265">
            <v>7</v>
          </cell>
          <cell r="K1265">
            <v>7</v>
          </cell>
          <cell r="L1265">
            <v>6.6</v>
          </cell>
          <cell r="M1265">
            <v>7</v>
          </cell>
          <cell r="N1265">
            <v>5.5</v>
          </cell>
          <cell r="O1265">
            <v>6</v>
          </cell>
          <cell r="P1265">
            <v>7.6</v>
          </cell>
          <cell r="Q1265">
            <v>8</v>
          </cell>
          <cell r="R1265">
            <v>8</v>
          </cell>
          <cell r="S1265">
            <v>8</v>
          </cell>
          <cell r="T1265">
            <v>0</v>
          </cell>
          <cell r="U1265">
            <v>0</v>
          </cell>
          <cell r="V1265">
            <v>0</v>
          </cell>
          <cell r="W1265">
            <v>0</v>
          </cell>
          <cell r="X1265">
            <v>0</v>
          </cell>
        </row>
        <row r="1266">
          <cell r="B1266">
            <v>0</v>
          </cell>
          <cell r="C1266">
            <v>12</v>
          </cell>
          <cell r="D1266" t="str">
            <v>гр. Лысенко С. Л.</v>
          </cell>
          <cell r="E1266">
            <v>0</v>
          </cell>
          <cell r="F1266">
            <v>0</v>
          </cell>
          <cell r="G1266">
            <v>0</v>
          </cell>
          <cell r="H1266">
            <v>3</v>
          </cell>
          <cell r="I1266">
            <v>4</v>
          </cell>
          <cell r="J1266">
            <v>3</v>
          </cell>
          <cell r="K1266">
            <v>2.5</v>
          </cell>
          <cell r="L1266">
            <v>2.5</v>
          </cell>
          <cell r="M1266">
            <v>2</v>
          </cell>
          <cell r="N1266">
            <v>2.5</v>
          </cell>
          <cell r="O1266">
            <v>2.5</v>
          </cell>
          <cell r="P1266">
            <v>3</v>
          </cell>
          <cell r="Q1266">
            <v>3.5</v>
          </cell>
          <cell r="R1266">
            <v>4</v>
          </cell>
          <cell r="S1266">
            <v>4</v>
          </cell>
          <cell r="T1266">
            <v>10</v>
          </cell>
          <cell r="U1266">
            <v>7</v>
          </cell>
          <cell r="V1266">
            <v>8</v>
          </cell>
          <cell r="W1266">
            <v>11.5</v>
          </cell>
          <cell r="X1266">
            <v>36.5</v>
          </cell>
        </row>
        <row r="1267">
          <cell r="B1267">
            <v>676</v>
          </cell>
          <cell r="C1267">
            <v>23</v>
          </cell>
          <cell r="D1267" t="str">
            <v>Непромышленные потребители СН2</v>
          </cell>
          <cell r="E1267">
            <v>1007</v>
          </cell>
          <cell r="F1267">
            <v>0</v>
          </cell>
          <cell r="G1267">
            <v>0</v>
          </cell>
          <cell r="H1267">
            <v>3</v>
          </cell>
          <cell r="I1267">
            <v>4</v>
          </cell>
          <cell r="J1267">
            <v>3</v>
          </cell>
          <cell r="K1267">
            <v>2.5</v>
          </cell>
          <cell r="L1267">
            <v>2.5</v>
          </cell>
          <cell r="M1267">
            <v>2</v>
          </cell>
          <cell r="N1267">
            <v>2.5</v>
          </cell>
          <cell r="O1267">
            <v>2.5</v>
          </cell>
          <cell r="P1267">
            <v>3</v>
          </cell>
          <cell r="Q1267">
            <v>3.5</v>
          </cell>
          <cell r="R1267">
            <v>4</v>
          </cell>
          <cell r="S1267">
            <v>4</v>
          </cell>
          <cell r="T1267">
            <v>10</v>
          </cell>
          <cell r="U1267">
            <v>7</v>
          </cell>
          <cell r="V1267">
            <v>8</v>
          </cell>
          <cell r="W1267">
            <v>11.5</v>
          </cell>
          <cell r="X1267">
            <v>36.5</v>
          </cell>
        </row>
        <row r="1268">
          <cell r="B1268">
            <v>672</v>
          </cell>
          <cell r="C1268">
            <v>23</v>
          </cell>
          <cell r="D1268" t="str">
            <v>Непромышленные потребители СН2</v>
          </cell>
          <cell r="E1268">
            <v>1007</v>
          </cell>
          <cell r="F1268">
            <v>0</v>
          </cell>
          <cell r="G1268">
            <v>0</v>
          </cell>
          <cell r="H1268">
            <v>3</v>
          </cell>
          <cell r="I1268">
            <v>4</v>
          </cell>
          <cell r="J1268">
            <v>3</v>
          </cell>
          <cell r="K1268">
            <v>2.5</v>
          </cell>
          <cell r="L1268">
            <v>2.5</v>
          </cell>
          <cell r="M1268">
            <v>2</v>
          </cell>
          <cell r="N1268">
            <v>2.5</v>
          </cell>
          <cell r="O1268">
            <v>2.5</v>
          </cell>
          <cell r="P1268">
            <v>3</v>
          </cell>
          <cell r="Q1268">
            <v>3.5</v>
          </cell>
          <cell r="R1268">
            <v>4</v>
          </cell>
          <cell r="S1268">
            <v>4</v>
          </cell>
          <cell r="T1268">
            <v>0</v>
          </cell>
          <cell r="U1268">
            <v>0</v>
          </cell>
          <cell r="V1268">
            <v>0</v>
          </cell>
          <cell r="W1268">
            <v>0</v>
          </cell>
          <cell r="X1268">
            <v>0</v>
          </cell>
        </row>
        <row r="1269">
          <cell r="B1269">
            <v>0</v>
          </cell>
          <cell r="C1269">
            <v>12</v>
          </cell>
          <cell r="D1269" t="str">
            <v>ГСК "Чайка"</v>
          </cell>
          <cell r="E1269">
            <v>0</v>
          </cell>
          <cell r="F1269">
            <v>0</v>
          </cell>
          <cell r="G1269">
            <v>0</v>
          </cell>
          <cell r="H1269">
            <v>5.5</v>
          </cell>
          <cell r="I1269">
            <v>5</v>
          </cell>
          <cell r="J1269">
            <v>4.8</v>
          </cell>
          <cell r="K1269">
            <v>4.5</v>
          </cell>
          <cell r="L1269">
            <v>4</v>
          </cell>
          <cell r="M1269">
            <v>4</v>
          </cell>
          <cell r="N1269">
            <v>2</v>
          </cell>
          <cell r="O1269">
            <v>3.2</v>
          </cell>
          <cell r="P1269">
            <v>4.3</v>
          </cell>
          <cell r="Q1269">
            <v>4.5</v>
          </cell>
          <cell r="R1269">
            <v>5</v>
          </cell>
          <cell r="S1269">
            <v>5.3</v>
          </cell>
          <cell r="T1269">
            <v>15.3</v>
          </cell>
          <cell r="U1269">
            <v>12.5</v>
          </cell>
          <cell r="V1269">
            <v>9.5</v>
          </cell>
          <cell r="W1269">
            <v>14.8</v>
          </cell>
          <cell r="X1269">
            <v>52.099999999999994</v>
          </cell>
        </row>
        <row r="1270">
          <cell r="B1270">
            <v>677</v>
          </cell>
          <cell r="C1270">
            <v>135</v>
          </cell>
          <cell r="D1270" t="str">
            <v>Потреб. прирав. к населению (скидка 12% согл. решения РЭК № 200) СН2</v>
          </cell>
          <cell r="E1270">
            <v>1007</v>
          </cell>
          <cell r="F1270">
            <v>1005</v>
          </cell>
          <cell r="G1270">
            <v>0</v>
          </cell>
          <cell r="H1270">
            <v>5.5</v>
          </cell>
          <cell r="I1270">
            <v>5</v>
          </cell>
          <cell r="J1270">
            <v>4.8</v>
          </cell>
          <cell r="K1270">
            <v>4.5</v>
          </cell>
          <cell r="L1270">
            <v>4</v>
          </cell>
          <cell r="M1270">
            <v>4</v>
          </cell>
          <cell r="N1270">
            <v>2</v>
          </cell>
          <cell r="O1270">
            <v>3.2</v>
          </cell>
          <cell r="P1270">
            <v>4.3</v>
          </cell>
          <cell r="Q1270">
            <v>4.5</v>
          </cell>
          <cell r="R1270">
            <v>5</v>
          </cell>
          <cell r="S1270">
            <v>5.3</v>
          </cell>
          <cell r="T1270">
            <v>15.3</v>
          </cell>
          <cell r="U1270">
            <v>12.5</v>
          </cell>
          <cell r="V1270">
            <v>9.5</v>
          </cell>
          <cell r="W1270">
            <v>14.8</v>
          </cell>
          <cell r="X1270">
            <v>52.099999999999994</v>
          </cell>
        </row>
        <row r="1271">
          <cell r="B1271">
            <v>673</v>
          </cell>
          <cell r="C1271">
            <v>135</v>
          </cell>
          <cell r="D1271" t="str">
            <v>Потреб. прирав. к населению (скидка 12% согл. решения РЭК № 200) СН2</v>
          </cell>
          <cell r="E1271">
            <v>1007</v>
          </cell>
          <cell r="F1271">
            <v>1005</v>
          </cell>
          <cell r="G1271">
            <v>0</v>
          </cell>
          <cell r="H1271">
            <v>5.5</v>
          </cell>
          <cell r="I1271">
            <v>5</v>
          </cell>
          <cell r="J1271">
            <v>4.8</v>
          </cell>
          <cell r="K1271">
            <v>4.5</v>
          </cell>
          <cell r="L1271">
            <v>4</v>
          </cell>
          <cell r="M1271">
            <v>4</v>
          </cell>
          <cell r="N1271">
            <v>2</v>
          </cell>
          <cell r="O1271">
            <v>3.2</v>
          </cell>
          <cell r="P1271">
            <v>4.3</v>
          </cell>
          <cell r="Q1271">
            <v>4.5</v>
          </cell>
          <cell r="R1271">
            <v>5</v>
          </cell>
          <cell r="S1271">
            <v>5.3</v>
          </cell>
          <cell r="T1271">
            <v>0</v>
          </cell>
          <cell r="U1271">
            <v>0</v>
          </cell>
          <cell r="V1271">
            <v>0</v>
          </cell>
          <cell r="W1271">
            <v>0</v>
          </cell>
          <cell r="X1271">
            <v>0</v>
          </cell>
        </row>
        <row r="1272">
          <cell r="B1272">
            <v>0</v>
          </cell>
          <cell r="C1272">
            <v>12</v>
          </cell>
          <cell r="D1272" t="str">
            <v>Новый Абонент</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cell r="T1272">
            <v>0</v>
          </cell>
          <cell r="U1272">
            <v>0</v>
          </cell>
          <cell r="V1272">
            <v>0</v>
          </cell>
          <cell r="W1272">
            <v>0</v>
          </cell>
          <cell r="X1272">
            <v>0</v>
          </cell>
        </row>
        <row r="1273">
          <cell r="B1273">
            <v>678</v>
          </cell>
          <cell r="C1273">
            <v>11</v>
          </cell>
          <cell r="D1273" t="str">
            <v>Пром. до 750 кВА   ВН</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cell r="T1273">
            <v>0</v>
          </cell>
          <cell r="U1273">
            <v>0</v>
          </cell>
          <cell r="V1273">
            <v>0</v>
          </cell>
          <cell r="W1273">
            <v>0</v>
          </cell>
          <cell r="X1273">
            <v>0</v>
          </cell>
        </row>
        <row r="1274">
          <cell r="B1274">
            <v>674</v>
          </cell>
          <cell r="C1274">
            <v>11</v>
          </cell>
          <cell r="D1274" t="str">
            <v>Пром. до 750 кВА   ВН</v>
          </cell>
          <cell r="E1274">
            <v>0</v>
          </cell>
          <cell r="F1274">
            <v>0</v>
          </cell>
          <cell r="G1274">
            <v>0</v>
          </cell>
          <cell r="H1274">
            <v>0.04</v>
          </cell>
          <cell r="I1274">
            <v>0.04</v>
          </cell>
          <cell r="J1274">
            <v>0.04</v>
          </cell>
          <cell r="K1274">
            <v>0.04</v>
          </cell>
          <cell r="L1274">
            <v>0.03</v>
          </cell>
          <cell r="M1274">
            <v>0.03</v>
          </cell>
          <cell r="N1274">
            <v>0.02</v>
          </cell>
          <cell r="O1274">
            <v>0.03</v>
          </cell>
          <cell r="P1274">
            <v>0.03</v>
          </cell>
          <cell r="Q1274">
            <v>0.04</v>
          </cell>
          <cell r="R1274">
            <v>0.04</v>
          </cell>
          <cell r="S1274">
            <v>0.04</v>
          </cell>
          <cell r="T1274">
            <v>0</v>
          </cell>
          <cell r="U1274">
            <v>0</v>
          </cell>
          <cell r="V1274">
            <v>0</v>
          </cell>
          <cell r="W1274">
            <v>0</v>
          </cell>
          <cell r="X1274">
            <v>0</v>
          </cell>
        </row>
        <row r="1275">
          <cell r="B1275">
            <v>0</v>
          </cell>
          <cell r="C1275">
            <v>12</v>
          </cell>
          <cell r="D1275" t="str">
            <v>ИП Гасанов А.Г.</v>
          </cell>
          <cell r="E1275">
            <v>0</v>
          </cell>
          <cell r="F1275">
            <v>0</v>
          </cell>
          <cell r="G1275">
            <v>0</v>
          </cell>
          <cell r="H1275">
            <v>0.04</v>
          </cell>
          <cell r="I1275">
            <v>0.04</v>
          </cell>
          <cell r="J1275">
            <v>0.04</v>
          </cell>
          <cell r="K1275">
            <v>0.04</v>
          </cell>
          <cell r="L1275">
            <v>0.03</v>
          </cell>
          <cell r="M1275">
            <v>0.03</v>
          </cell>
          <cell r="N1275">
            <v>0.02</v>
          </cell>
          <cell r="O1275">
            <v>0.03</v>
          </cell>
          <cell r="P1275">
            <v>0.03</v>
          </cell>
          <cell r="Q1275">
            <v>0.04</v>
          </cell>
          <cell r="R1275">
            <v>0.04</v>
          </cell>
          <cell r="S1275">
            <v>0.04</v>
          </cell>
          <cell r="T1275">
            <v>0.12</v>
          </cell>
          <cell r="U1275">
            <v>0.1</v>
          </cell>
          <cell r="V1275">
            <v>0.08</v>
          </cell>
          <cell r="W1275">
            <v>0.12</v>
          </cell>
          <cell r="X1275">
            <v>0.42</v>
          </cell>
        </row>
        <row r="1276">
          <cell r="B1276">
            <v>679</v>
          </cell>
          <cell r="C1276">
            <v>26</v>
          </cell>
          <cell r="D1276" t="str">
            <v>Непромышленные потребители НН</v>
          </cell>
          <cell r="E1276">
            <v>1004</v>
          </cell>
          <cell r="F1276">
            <v>1012</v>
          </cell>
          <cell r="G1276">
            <v>0</v>
          </cell>
          <cell r="H1276">
            <v>0.04</v>
          </cell>
          <cell r="I1276">
            <v>0.04</v>
          </cell>
          <cell r="J1276">
            <v>0.04</v>
          </cell>
          <cell r="K1276">
            <v>0.04</v>
          </cell>
          <cell r="L1276">
            <v>0.03</v>
          </cell>
          <cell r="M1276">
            <v>0.03</v>
          </cell>
          <cell r="N1276">
            <v>0.02</v>
          </cell>
          <cell r="O1276">
            <v>0.03</v>
          </cell>
          <cell r="P1276">
            <v>0.03</v>
          </cell>
          <cell r="Q1276">
            <v>0.04</v>
          </cell>
          <cell r="R1276">
            <v>0.04</v>
          </cell>
          <cell r="S1276">
            <v>0.04</v>
          </cell>
          <cell r="T1276">
            <v>0.12</v>
          </cell>
          <cell r="U1276">
            <v>0.1</v>
          </cell>
          <cell r="V1276">
            <v>0.08</v>
          </cell>
          <cell r="W1276">
            <v>0.12</v>
          </cell>
          <cell r="X1276">
            <v>0.42</v>
          </cell>
        </row>
        <row r="1277">
          <cell r="B1277">
            <v>675</v>
          </cell>
          <cell r="C1277">
            <v>26</v>
          </cell>
          <cell r="D1277" t="str">
            <v>Непромышленные потребители НН</v>
          </cell>
          <cell r="E1277">
            <v>1004</v>
          </cell>
          <cell r="F1277">
            <v>1012</v>
          </cell>
          <cell r="G1277">
            <v>0</v>
          </cell>
          <cell r="H1277">
            <v>0.04</v>
          </cell>
          <cell r="I1277">
            <v>0.04</v>
          </cell>
          <cell r="J1277">
            <v>0.04</v>
          </cell>
          <cell r="K1277">
            <v>0.04</v>
          </cell>
          <cell r="L1277">
            <v>0.03</v>
          </cell>
          <cell r="M1277">
            <v>0.03</v>
          </cell>
          <cell r="N1277">
            <v>0.02</v>
          </cell>
          <cell r="O1277">
            <v>0.03</v>
          </cell>
          <cell r="P1277">
            <v>0.03</v>
          </cell>
          <cell r="Q1277">
            <v>0.04</v>
          </cell>
          <cell r="R1277">
            <v>0.04</v>
          </cell>
          <cell r="S1277">
            <v>0.04</v>
          </cell>
          <cell r="T1277">
            <v>0</v>
          </cell>
          <cell r="U1277">
            <v>0</v>
          </cell>
          <cell r="V1277">
            <v>0</v>
          </cell>
          <cell r="W1277">
            <v>0</v>
          </cell>
          <cell r="X1277">
            <v>0</v>
          </cell>
        </row>
        <row r="1278">
          <cell r="B1278">
            <v>0</v>
          </cell>
          <cell r="C1278">
            <v>12</v>
          </cell>
          <cell r="D1278" t="str">
            <v>ИП Маркина Р. С.</v>
          </cell>
          <cell r="E1278">
            <v>0</v>
          </cell>
          <cell r="F1278">
            <v>0</v>
          </cell>
          <cell r="G1278">
            <v>0</v>
          </cell>
          <cell r="H1278">
            <v>1.69</v>
          </cell>
          <cell r="I1278">
            <v>1.69</v>
          </cell>
          <cell r="J1278">
            <v>1.69</v>
          </cell>
          <cell r="K1278">
            <v>1.69</v>
          </cell>
          <cell r="L1278">
            <v>1.69</v>
          </cell>
          <cell r="M1278">
            <v>1.69</v>
          </cell>
          <cell r="N1278">
            <v>1.69</v>
          </cell>
          <cell r="O1278">
            <v>1.69</v>
          </cell>
          <cell r="P1278">
            <v>1.69</v>
          </cell>
          <cell r="Q1278">
            <v>1.69</v>
          </cell>
          <cell r="R1278">
            <v>1.69</v>
          </cell>
          <cell r="S1278">
            <v>1.69</v>
          </cell>
          <cell r="T1278">
            <v>5.07</v>
          </cell>
          <cell r="U1278">
            <v>5.07</v>
          </cell>
          <cell r="V1278">
            <v>5.07</v>
          </cell>
          <cell r="W1278">
            <v>5.07</v>
          </cell>
          <cell r="X1278">
            <v>20.28</v>
          </cell>
        </row>
        <row r="1279">
          <cell r="B1279">
            <v>680</v>
          </cell>
          <cell r="C1279">
            <v>15</v>
          </cell>
          <cell r="D1279" t="str">
            <v>Пром. до 750 кВА   НН</v>
          </cell>
          <cell r="E1279">
            <v>1007</v>
          </cell>
          <cell r="F1279">
            <v>1004</v>
          </cell>
          <cell r="G1279">
            <v>1012</v>
          </cell>
          <cell r="H1279">
            <v>1.69</v>
          </cell>
          <cell r="I1279">
            <v>1.69</v>
          </cell>
          <cell r="J1279">
            <v>1.69</v>
          </cell>
          <cell r="K1279">
            <v>1.69</v>
          </cell>
          <cell r="L1279">
            <v>1.69</v>
          </cell>
          <cell r="M1279">
            <v>1.69</v>
          </cell>
          <cell r="N1279">
            <v>1.69</v>
          </cell>
          <cell r="O1279">
            <v>1.69</v>
          </cell>
          <cell r="P1279">
            <v>1.69</v>
          </cell>
          <cell r="Q1279">
            <v>1.69</v>
          </cell>
          <cell r="R1279">
            <v>1.69</v>
          </cell>
          <cell r="S1279">
            <v>1.69</v>
          </cell>
          <cell r="T1279">
            <v>5.07</v>
          </cell>
          <cell r="U1279">
            <v>5.07</v>
          </cell>
          <cell r="V1279">
            <v>5.07</v>
          </cell>
          <cell r="W1279">
            <v>5.07</v>
          </cell>
          <cell r="X1279">
            <v>20.28</v>
          </cell>
        </row>
        <row r="1280">
          <cell r="B1280">
            <v>676</v>
          </cell>
          <cell r="C1280">
            <v>15</v>
          </cell>
          <cell r="D1280" t="str">
            <v>Пром. до 750 кВА   НН</v>
          </cell>
          <cell r="E1280">
            <v>1007</v>
          </cell>
          <cell r="F1280">
            <v>1004</v>
          </cell>
          <cell r="G1280">
            <v>1012</v>
          </cell>
          <cell r="H1280">
            <v>1.69</v>
          </cell>
          <cell r="I1280">
            <v>1.69</v>
          </cell>
          <cell r="J1280">
            <v>1.69</v>
          </cell>
          <cell r="K1280">
            <v>1.69</v>
          </cell>
          <cell r="L1280">
            <v>1.69</v>
          </cell>
          <cell r="M1280">
            <v>1.69</v>
          </cell>
          <cell r="N1280">
            <v>1.69</v>
          </cell>
          <cell r="O1280">
            <v>1.69</v>
          </cell>
          <cell r="P1280">
            <v>1.69</v>
          </cell>
          <cell r="Q1280">
            <v>1.69</v>
          </cell>
          <cell r="R1280">
            <v>1.69</v>
          </cell>
          <cell r="S1280">
            <v>1.69</v>
          </cell>
          <cell r="T1280">
            <v>0</v>
          </cell>
          <cell r="U1280">
            <v>0</v>
          </cell>
          <cell r="V1280">
            <v>0</v>
          </cell>
          <cell r="W1280">
            <v>0</v>
          </cell>
          <cell r="X1280">
            <v>0</v>
          </cell>
        </row>
        <row r="1281">
          <cell r="B1281">
            <v>0</v>
          </cell>
          <cell r="C1281">
            <v>12</v>
          </cell>
          <cell r="D1281" t="str">
            <v>ГСК "Строитель-96"</v>
          </cell>
          <cell r="E1281">
            <v>0</v>
          </cell>
          <cell r="F1281">
            <v>0</v>
          </cell>
          <cell r="G1281">
            <v>0</v>
          </cell>
          <cell r="H1281">
            <v>15</v>
          </cell>
          <cell r="I1281">
            <v>15</v>
          </cell>
          <cell r="J1281">
            <v>10</v>
          </cell>
          <cell r="K1281">
            <v>10</v>
          </cell>
          <cell r="L1281">
            <v>8</v>
          </cell>
          <cell r="M1281">
            <v>4</v>
          </cell>
          <cell r="N1281">
            <v>4</v>
          </cell>
          <cell r="O1281">
            <v>4</v>
          </cell>
          <cell r="P1281">
            <v>4</v>
          </cell>
          <cell r="Q1281">
            <v>10</v>
          </cell>
          <cell r="R1281">
            <v>10</v>
          </cell>
          <cell r="S1281">
            <v>15</v>
          </cell>
          <cell r="T1281">
            <v>40</v>
          </cell>
          <cell r="U1281">
            <v>22</v>
          </cell>
          <cell r="V1281">
            <v>12</v>
          </cell>
          <cell r="W1281">
            <v>35</v>
          </cell>
          <cell r="X1281">
            <v>109</v>
          </cell>
        </row>
        <row r="1282">
          <cell r="B1282">
            <v>681</v>
          </cell>
          <cell r="C1282">
            <v>135</v>
          </cell>
          <cell r="D1282" t="str">
            <v>Потреб. прирав. к населению (скидка 12% согл. решения РЭК № 200) СН2</v>
          </cell>
          <cell r="E1282">
            <v>1007</v>
          </cell>
          <cell r="F1282">
            <v>0</v>
          </cell>
          <cell r="G1282">
            <v>0</v>
          </cell>
          <cell r="H1282">
            <v>15</v>
          </cell>
          <cell r="I1282">
            <v>15</v>
          </cell>
          <cell r="J1282">
            <v>10</v>
          </cell>
          <cell r="K1282">
            <v>10</v>
          </cell>
          <cell r="L1282">
            <v>8</v>
          </cell>
          <cell r="M1282">
            <v>4</v>
          </cell>
          <cell r="N1282">
            <v>4</v>
          </cell>
          <cell r="O1282">
            <v>4</v>
          </cell>
          <cell r="P1282">
            <v>4</v>
          </cell>
          <cell r="Q1282">
            <v>10</v>
          </cell>
          <cell r="R1282">
            <v>10</v>
          </cell>
          <cell r="S1282">
            <v>15</v>
          </cell>
          <cell r="T1282">
            <v>40</v>
          </cell>
          <cell r="U1282">
            <v>22</v>
          </cell>
          <cell r="V1282">
            <v>12</v>
          </cell>
          <cell r="W1282">
            <v>35</v>
          </cell>
          <cell r="X1282">
            <v>109</v>
          </cell>
        </row>
        <row r="1283">
          <cell r="B1283">
            <v>677</v>
          </cell>
          <cell r="C1283">
            <v>135</v>
          </cell>
          <cell r="D1283" t="str">
            <v>Потреб. прирав. к населению (скидка 12% согл. решения РЭК № 200) СН2</v>
          </cell>
          <cell r="E1283">
            <v>1007</v>
          </cell>
          <cell r="F1283">
            <v>0</v>
          </cell>
          <cell r="G1283">
            <v>0</v>
          </cell>
          <cell r="H1283">
            <v>15</v>
          </cell>
          <cell r="I1283">
            <v>15</v>
          </cell>
          <cell r="J1283">
            <v>10</v>
          </cell>
          <cell r="K1283">
            <v>10</v>
          </cell>
          <cell r="L1283">
            <v>8</v>
          </cell>
          <cell r="M1283">
            <v>4</v>
          </cell>
          <cell r="N1283">
            <v>4</v>
          </cell>
          <cell r="O1283">
            <v>4</v>
          </cell>
          <cell r="P1283">
            <v>4</v>
          </cell>
          <cell r="Q1283">
            <v>10</v>
          </cell>
          <cell r="R1283">
            <v>10</v>
          </cell>
          <cell r="S1283">
            <v>15</v>
          </cell>
          <cell r="T1283">
            <v>0</v>
          </cell>
          <cell r="U1283">
            <v>0</v>
          </cell>
          <cell r="V1283">
            <v>0</v>
          </cell>
          <cell r="W1283">
            <v>0</v>
          </cell>
          <cell r="X1283">
            <v>0</v>
          </cell>
        </row>
        <row r="1284">
          <cell r="B1284">
            <v>0</v>
          </cell>
          <cell r="C1284">
            <v>12</v>
          </cell>
          <cell r="D1284" t="str">
            <v>ИП Мамедов Р. Г. о.</v>
          </cell>
          <cell r="E1284">
            <v>0</v>
          </cell>
          <cell r="F1284">
            <v>0</v>
          </cell>
          <cell r="G1284">
            <v>0</v>
          </cell>
          <cell r="H1284">
            <v>0.2</v>
          </cell>
          <cell r="I1284">
            <v>0.2</v>
          </cell>
          <cell r="J1284">
            <v>0.2</v>
          </cell>
          <cell r="K1284">
            <v>0.2</v>
          </cell>
          <cell r="L1284">
            <v>0.2</v>
          </cell>
          <cell r="M1284">
            <v>0.2</v>
          </cell>
          <cell r="N1284">
            <v>0.2</v>
          </cell>
          <cell r="O1284">
            <v>0.2</v>
          </cell>
          <cell r="P1284">
            <v>0.2</v>
          </cell>
          <cell r="Q1284">
            <v>0.2</v>
          </cell>
          <cell r="R1284">
            <v>0.2</v>
          </cell>
          <cell r="S1284">
            <v>0.2</v>
          </cell>
          <cell r="T1284">
            <v>0.60000000000000009</v>
          </cell>
          <cell r="U1284">
            <v>0.60000000000000009</v>
          </cell>
          <cell r="V1284">
            <v>0.60000000000000009</v>
          </cell>
          <cell r="W1284">
            <v>0.60000000000000009</v>
          </cell>
          <cell r="X1284">
            <v>2.4</v>
          </cell>
        </row>
        <row r="1285">
          <cell r="B1285">
            <v>682</v>
          </cell>
          <cell r="C1285">
            <v>26</v>
          </cell>
          <cell r="D1285" t="str">
            <v>Непромышленные потребители НН</v>
          </cell>
          <cell r="E1285">
            <v>1007</v>
          </cell>
          <cell r="F1285">
            <v>1012</v>
          </cell>
          <cell r="G1285">
            <v>0</v>
          </cell>
          <cell r="H1285">
            <v>0.2</v>
          </cell>
          <cell r="I1285">
            <v>0.2</v>
          </cell>
          <cell r="J1285">
            <v>0.2</v>
          </cell>
          <cell r="K1285">
            <v>0.2</v>
          </cell>
          <cell r="L1285">
            <v>0.2</v>
          </cell>
          <cell r="M1285">
            <v>0.2</v>
          </cell>
          <cell r="N1285">
            <v>0.2</v>
          </cell>
          <cell r="O1285">
            <v>0.2</v>
          </cell>
          <cell r="P1285">
            <v>0.2</v>
          </cell>
          <cell r="Q1285">
            <v>0.2</v>
          </cell>
          <cell r="R1285">
            <v>0.2</v>
          </cell>
          <cell r="S1285">
            <v>0.2</v>
          </cell>
          <cell r="T1285">
            <v>0.60000000000000009</v>
          </cell>
          <cell r="U1285">
            <v>0.60000000000000009</v>
          </cell>
          <cell r="V1285">
            <v>0.60000000000000009</v>
          </cell>
          <cell r="W1285">
            <v>0.60000000000000009</v>
          </cell>
          <cell r="X1285">
            <v>2.4</v>
          </cell>
        </row>
        <row r="1286">
          <cell r="B1286">
            <v>678</v>
          </cell>
          <cell r="C1286">
            <v>26</v>
          </cell>
          <cell r="D1286" t="str">
            <v>Непромышленные потребители НН</v>
          </cell>
          <cell r="E1286">
            <v>1007</v>
          </cell>
          <cell r="F1286">
            <v>1012</v>
          </cell>
          <cell r="G1286">
            <v>0</v>
          </cell>
          <cell r="H1286">
            <v>0.2</v>
          </cell>
          <cell r="I1286">
            <v>0.2</v>
          </cell>
          <cell r="J1286">
            <v>0.2</v>
          </cell>
          <cell r="K1286">
            <v>0.2</v>
          </cell>
          <cell r="L1286">
            <v>0.2</v>
          </cell>
          <cell r="M1286">
            <v>0.2</v>
          </cell>
          <cell r="N1286">
            <v>0.2</v>
          </cell>
          <cell r="O1286">
            <v>0.2</v>
          </cell>
          <cell r="P1286">
            <v>0.2</v>
          </cell>
          <cell r="Q1286">
            <v>0.2</v>
          </cell>
          <cell r="R1286">
            <v>0.2</v>
          </cell>
          <cell r="S1286">
            <v>0.2</v>
          </cell>
          <cell r="T1286">
            <v>0</v>
          </cell>
          <cell r="U1286">
            <v>0</v>
          </cell>
          <cell r="V1286">
            <v>0</v>
          </cell>
          <cell r="W1286">
            <v>0</v>
          </cell>
          <cell r="X1286">
            <v>0</v>
          </cell>
        </row>
        <row r="1287">
          <cell r="B1287">
            <v>0</v>
          </cell>
          <cell r="C1287">
            <v>12</v>
          </cell>
          <cell r="D1287" t="str">
            <v>Сахаватова  М.Н.</v>
          </cell>
          <cell r="E1287">
            <v>0</v>
          </cell>
          <cell r="F1287">
            <v>0</v>
          </cell>
          <cell r="G1287">
            <v>0</v>
          </cell>
          <cell r="H1287">
            <v>0.1</v>
          </cell>
          <cell r="I1287">
            <v>0.1</v>
          </cell>
          <cell r="J1287">
            <v>0.1</v>
          </cell>
          <cell r="K1287">
            <v>0.1</v>
          </cell>
          <cell r="L1287">
            <v>0.1</v>
          </cell>
          <cell r="M1287">
            <v>0.1</v>
          </cell>
          <cell r="N1287">
            <v>0.1</v>
          </cell>
          <cell r="O1287">
            <v>0.1</v>
          </cell>
          <cell r="P1287">
            <v>0.1</v>
          </cell>
          <cell r="Q1287">
            <v>0.1</v>
          </cell>
          <cell r="R1287">
            <v>0.1</v>
          </cell>
          <cell r="S1287">
            <v>0.1</v>
          </cell>
          <cell r="T1287">
            <v>0.30000000000000004</v>
          </cell>
          <cell r="U1287">
            <v>0.30000000000000004</v>
          </cell>
          <cell r="V1287">
            <v>0.30000000000000004</v>
          </cell>
          <cell r="W1287">
            <v>0.30000000000000004</v>
          </cell>
          <cell r="X1287">
            <v>1.2</v>
          </cell>
        </row>
        <row r="1288">
          <cell r="B1288">
            <v>683</v>
          </cell>
          <cell r="C1288">
            <v>26</v>
          </cell>
          <cell r="D1288" t="str">
            <v>Непромышленные потребители НН</v>
          </cell>
          <cell r="E1288">
            <v>1007</v>
          </cell>
          <cell r="F1288">
            <v>1012</v>
          </cell>
          <cell r="G1288">
            <v>0</v>
          </cell>
          <cell r="H1288">
            <v>0.1</v>
          </cell>
          <cell r="I1288">
            <v>0.1</v>
          </cell>
          <cell r="J1288">
            <v>0.1</v>
          </cell>
          <cell r="K1288">
            <v>0.1</v>
          </cell>
          <cell r="L1288">
            <v>0.1</v>
          </cell>
          <cell r="M1288">
            <v>0.1</v>
          </cell>
          <cell r="N1288">
            <v>0.1</v>
          </cell>
          <cell r="O1288">
            <v>0.1</v>
          </cell>
          <cell r="P1288">
            <v>0.1</v>
          </cell>
          <cell r="Q1288">
            <v>0.1</v>
          </cell>
          <cell r="R1288">
            <v>0.1</v>
          </cell>
          <cell r="S1288">
            <v>0.1</v>
          </cell>
          <cell r="T1288">
            <v>0.30000000000000004</v>
          </cell>
          <cell r="U1288">
            <v>0.30000000000000004</v>
          </cell>
          <cell r="V1288">
            <v>0.30000000000000004</v>
          </cell>
          <cell r="W1288">
            <v>0.30000000000000004</v>
          </cell>
          <cell r="X1288">
            <v>1.2</v>
          </cell>
        </row>
        <row r="1289">
          <cell r="B1289">
            <v>679</v>
          </cell>
          <cell r="C1289">
            <v>26</v>
          </cell>
          <cell r="D1289" t="str">
            <v>Непромышленные потребители НН</v>
          </cell>
          <cell r="E1289">
            <v>1007</v>
          </cell>
          <cell r="F1289">
            <v>1012</v>
          </cell>
          <cell r="G1289">
            <v>0</v>
          </cell>
          <cell r="H1289">
            <v>0.1</v>
          </cell>
          <cell r="I1289">
            <v>0.1</v>
          </cell>
          <cell r="J1289">
            <v>0.1</v>
          </cell>
          <cell r="K1289">
            <v>0.1</v>
          </cell>
          <cell r="L1289">
            <v>0.1</v>
          </cell>
          <cell r="M1289">
            <v>0.1</v>
          </cell>
          <cell r="N1289">
            <v>0.1</v>
          </cell>
          <cell r="O1289">
            <v>0.1</v>
          </cell>
          <cell r="P1289">
            <v>0.1</v>
          </cell>
          <cell r="Q1289">
            <v>0.1</v>
          </cell>
          <cell r="R1289">
            <v>0.1</v>
          </cell>
          <cell r="S1289">
            <v>0.1</v>
          </cell>
          <cell r="T1289">
            <v>0</v>
          </cell>
          <cell r="U1289">
            <v>0</v>
          </cell>
          <cell r="V1289">
            <v>0</v>
          </cell>
          <cell r="W1289">
            <v>0</v>
          </cell>
          <cell r="X1289">
            <v>0</v>
          </cell>
        </row>
        <row r="1290">
          <cell r="B1290">
            <v>0</v>
          </cell>
          <cell r="C1290">
            <v>12</v>
          </cell>
          <cell r="D1290" t="str">
            <v>ИП Яцкий М. Д.</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cell r="T1290">
            <v>0</v>
          </cell>
          <cell r="U1290">
            <v>0</v>
          </cell>
          <cell r="V1290">
            <v>0</v>
          </cell>
          <cell r="W1290">
            <v>0</v>
          </cell>
          <cell r="X1290">
            <v>0</v>
          </cell>
        </row>
        <row r="1291">
          <cell r="B1291">
            <v>684</v>
          </cell>
          <cell r="C1291">
            <v>26</v>
          </cell>
          <cell r="D1291" t="str">
            <v>Непромышленные потребители НН</v>
          </cell>
          <cell r="E1291">
            <v>1007</v>
          </cell>
          <cell r="F1291">
            <v>1012</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cell r="T1291">
            <v>0</v>
          </cell>
          <cell r="U1291">
            <v>0</v>
          </cell>
          <cell r="V1291">
            <v>0</v>
          </cell>
          <cell r="W1291">
            <v>0</v>
          </cell>
          <cell r="X1291">
            <v>0</v>
          </cell>
        </row>
        <row r="1292">
          <cell r="B1292">
            <v>680</v>
          </cell>
          <cell r="C1292">
            <v>26</v>
          </cell>
          <cell r="D1292" t="str">
            <v>Непромышленные потребители НН</v>
          </cell>
          <cell r="E1292">
            <v>1007</v>
          </cell>
          <cell r="F1292">
            <v>1012</v>
          </cell>
          <cell r="G1292">
            <v>0</v>
          </cell>
          <cell r="H1292">
            <v>0.5</v>
          </cell>
          <cell r="I1292">
            <v>0.5</v>
          </cell>
          <cell r="J1292">
            <v>0.4</v>
          </cell>
          <cell r="K1292">
            <v>0.3</v>
          </cell>
          <cell r="L1292">
            <v>0.2</v>
          </cell>
          <cell r="M1292">
            <v>0.1</v>
          </cell>
          <cell r="N1292">
            <v>0.1</v>
          </cell>
          <cell r="O1292">
            <v>0.1</v>
          </cell>
          <cell r="P1292">
            <v>0.2</v>
          </cell>
          <cell r="Q1292">
            <v>0.3</v>
          </cell>
          <cell r="R1292">
            <v>0.4</v>
          </cell>
          <cell r="S1292">
            <v>0.5</v>
          </cell>
          <cell r="T1292">
            <v>0</v>
          </cell>
          <cell r="U1292">
            <v>0</v>
          </cell>
          <cell r="V1292">
            <v>0</v>
          </cell>
          <cell r="W1292">
            <v>0</v>
          </cell>
          <cell r="X1292">
            <v>0</v>
          </cell>
        </row>
        <row r="1293">
          <cell r="B1293">
            <v>0</v>
          </cell>
          <cell r="C1293">
            <v>12</v>
          </cell>
          <cell r="D1293" t="str">
            <v>ИП Аллахкулиев М. Б.</v>
          </cell>
          <cell r="E1293">
            <v>0</v>
          </cell>
          <cell r="F1293">
            <v>0</v>
          </cell>
          <cell r="G1293">
            <v>0</v>
          </cell>
          <cell r="H1293">
            <v>0.5</v>
          </cell>
          <cell r="I1293">
            <v>0.5</v>
          </cell>
          <cell r="J1293">
            <v>0.4</v>
          </cell>
          <cell r="K1293">
            <v>0.3</v>
          </cell>
          <cell r="L1293">
            <v>0.2</v>
          </cell>
          <cell r="M1293">
            <v>0.1</v>
          </cell>
          <cell r="N1293">
            <v>0.1</v>
          </cell>
          <cell r="O1293">
            <v>0.1</v>
          </cell>
          <cell r="P1293">
            <v>0.2</v>
          </cell>
          <cell r="Q1293">
            <v>0.3</v>
          </cell>
          <cell r="R1293">
            <v>0.4</v>
          </cell>
          <cell r="S1293">
            <v>0.5</v>
          </cell>
          <cell r="T1293">
            <v>1.4</v>
          </cell>
          <cell r="U1293">
            <v>0.6</v>
          </cell>
          <cell r="V1293">
            <v>0.4</v>
          </cell>
          <cell r="W1293">
            <v>1.2</v>
          </cell>
          <cell r="X1293">
            <v>3.6</v>
          </cell>
        </row>
        <row r="1294">
          <cell r="B1294">
            <v>685</v>
          </cell>
          <cell r="C1294">
            <v>26</v>
          </cell>
          <cell r="D1294" t="str">
            <v>Непромышленные потребители НН</v>
          </cell>
          <cell r="E1294">
            <v>1007</v>
          </cell>
          <cell r="F1294">
            <v>1004</v>
          </cell>
          <cell r="G1294">
            <v>0</v>
          </cell>
          <cell r="H1294">
            <v>0.5</v>
          </cell>
          <cell r="I1294">
            <v>0.5</v>
          </cell>
          <cell r="J1294">
            <v>0.4</v>
          </cell>
          <cell r="K1294">
            <v>0.3</v>
          </cell>
          <cell r="L1294">
            <v>0.2</v>
          </cell>
          <cell r="M1294">
            <v>0.1</v>
          </cell>
          <cell r="N1294">
            <v>0.1</v>
          </cell>
          <cell r="O1294">
            <v>0.1</v>
          </cell>
          <cell r="P1294">
            <v>0.2</v>
          </cell>
          <cell r="Q1294">
            <v>0.3</v>
          </cell>
          <cell r="R1294">
            <v>0.4</v>
          </cell>
          <cell r="S1294">
            <v>0.5</v>
          </cell>
          <cell r="T1294">
            <v>1.4</v>
          </cell>
          <cell r="U1294">
            <v>0.6</v>
          </cell>
          <cell r="V1294">
            <v>0.4</v>
          </cell>
          <cell r="W1294">
            <v>1.2</v>
          </cell>
          <cell r="X1294">
            <v>3.6</v>
          </cell>
        </row>
        <row r="1295">
          <cell r="B1295">
            <v>681</v>
          </cell>
          <cell r="C1295">
            <v>26</v>
          </cell>
          <cell r="D1295" t="str">
            <v>Непромышленные потребители НН</v>
          </cell>
          <cell r="E1295">
            <v>1007</v>
          </cell>
          <cell r="F1295">
            <v>1004</v>
          </cell>
          <cell r="G1295">
            <v>0</v>
          </cell>
          <cell r="H1295">
            <v>0.5</v>
          </cell>
          <cell r="I1295">
            <v>0.5</v>
          </cell>
          <cell r="J1295">
            <v>0.4</v>
          </cell>
          <cell r="K1295">
            <v>0.3</v>
          </cell>
          <cell r="L1295">
            <v>0.2</v>
          </cell>
          <cell r="M1295">
            <v>0.1</v>
          </cell>
          <cell r="N1295">
            <v>0.1</v>
          </cell>
          <cell r="O1295">
            <v>0.1</v>
          </cell>
          <cell r="P1295">
            <v>0.2</v>
          </cell>
          <cell r="Q1295">
            <v>0.3</v>
          </cell>
          <cell r="R1295">
            <v>0.4</v>
          </cell>
          <cell r="S1295">
            <v>0.5</v>
          </cell>
          <cell r="T1295">
            <v>0</v>
          </cell>
          <cell r="U1295">
            <v>0</v>
          </cell>
          <cell r="V1295">
            <v>0</v>
          </cell>
          <cell r="W1295">
            <v>0</v>
          </cell>
          <cell r="X1295">
            <v>0</v>
          </cell>
        </row>
        <row r="1296">
          <cell r="B1296">
            <v>0</v>
          </cell>
          <cell r="C1296">
            <v>12</v>
          </cell>
          <cell r="D1296" t="str">
            <v>ИП Чубов Е. А.</v>
          </cell>
          <cell r="E1296">
            <v>0</v>
          </cell>
          <cell r="F1296">
            <v>0</v>
          </cell>
          <cell r="G1296">
            <v>0</v>
          </cell>
          <cell r="H1296">
            <v>3.4</v>
          </cell>
          <cell r="I1296">
            <v>3.4</v>
          </cell>
          <cell r="J1296">
            <v>7.4</v>
          </cell>
          <cell r="K1296">
            <v>7.4</v>
          </cell>
          <cell r="L1296">
            <v>7.4</v>
          </cell>
          <cell r="M1296">
            <v>11.2</v>
          </cell>
          <cell r="N1296">
            <v>11.2</v>
          </cell>
          <cell r="O1296">
            <v>11.2</v>
          </cell>
          <cell r="P1296">
            <v>11.6</v>
          </cell>
          <cell r="Q1296">
            <v>13.4</v>
          </cell>
          <cell r="R1296">
            <v>13.4</v>
          </cell>
          <cell r="S1296">
            <v>18.600000000000001</v>
          </cell>
          <cell r="T1296">
            <v>14.2</v>
          </cell>
          <cell r="U1296">
            <v>26</v>
          </cell>
          <cell r="V1296">
            <v>34</v>
          </cell>
          <cell r="W1296">
            <v>45.400000000000006</v>
          </cell>
          <cell r="X1296">
            <v>119.60000000000002</v>
          </cell>
        </row>
        <row r="1297">
          <cell r="B1297">
            <v>686</v>
          </cell>
          <cell r="C1297">
            <v>26</v>
          </cell>
          <cell r="D1297" t="str">
            <v>Непромышленные потребители НН</v>
          </cell>
          <cell r="E1297">
            <v>1004</v>
          </cell>
          <cell r="F1297">
            <v>0</v>
          </cell>
          <cell r="G1297">
            <v>0</v>
          </cell>
          <cell r="H1297">
            <v>3.4</v>
          </cell>
          <cell r="I1297">
            <v>3.4</v>
          </cell>
          <cell r="J1297">
            <v>7.4</v>
          </cell>
          <cell r="K1297">
            <v>7.4</v>
          </cell>
          <cell r="L1297">
            <v>7.4</v>
          </cell>
          <cell r="M1297">
            <v>11.2</v>
          </cell>
          <cell r="N1297">
            <v>11.2</v>
          </cell>
          <cell r="O1297">
            <v>11.2</v>
          </cell>
          <cell r="P1297">
            <v>11.6</v>
          </cell>
          <cell r="Q1297">
            <v>13.4</v>
          </cell>
          <cell r="R1297">
            <v>13.4</v>
          </cell>
          <cell r="S1297">
            <v>18.600000000000001</v>
          </cell>
          <cell r="T1297">
            <v>14.2</v>
          </cell>
          <cell r="U1297">
            <v>26</v>
          </cell>
          <cell r="V1297">
            <v>34</v>
          </cell>
          <cell r="W1297">
            <v>45.400000000000006</v>
          </cell>
          <cell r="X1297">
            <v>119.60000000000002</v>
          </cell>
        </row>
        <row r="1298">
          <cell r="B1298">
            <v>682</v>
          </cell>
          <cell r="C1298">
            <v>26</v>
          </cell>
          <cell r="D1298" t="str">
            <v>Непромышленные потребители НН</v>
          </cell>
          <cell r="E1298">
            <v>1004</v>
          </cell>
          <cell r="F1298">
            <v>0</v>
          </cell>
          <cell r="G1298">
            <v>0</v>
          </cell>
          <cell r="H1298">
            <v>3.4</v>
          </cell>
          <cell r="I1298">
            <v>3.4</v>
          </cell>
          <cell r="J1298">
            <v>7.4</v>
          </cell>
          <cell r="K1298">
            <v>7.4</v>
          </cell>
          <cell r="L1298">
            <v>7.4</v>
          </cell>
          <cell r="M1298">
            <v>11.2</v>
          </cell>
          <cell r="N1298">
            <v>11.2</v>
          </cell>
          <cell r="O1298">
            <v>11.2</v>
          </cell>
          <cell r="P1298">
            <v>11.6</v>
          </cell>
          <cell r="Q1298">
            <v>13.4</v>
          </cell>
          <cell r="R1298">
            <v>13.4</v>
          </cell>
          <cell r="S1298">
            <v>18.600000000000001</v>
          </cell>
          <cell r="T1298">
            <v>0</v>
          </cell>
          <cell r="U1298">
            <v>0</v>
          </cell>
          <cell r="V1298">
            <v>0</v>
          </cell>
          <cell r="W1298">
            <v>0</v>
          </cell>
          <cell r="X1298">
            <v>0</v>
          </cell>
        </row>
        <row r="1299">
          <cell r="B1299">
            <v>0</v>
          </cell>
          <cell r="C1299">
            <v>12</v>
          </cell>
          <cell r="D1299" t="str">
            <v>Новый Абонент</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cell r="T1299">
            <v>0</v>
          </cell>
          <cell r="U1299">
            <v>0</v>
          </cell>
          <cell r="V1299">
            <v>0</v>
          </cell>
          <cell r="W1299">
            <v>0</v>
          </cell>
          <cell r="X1299">
            <v>0</v>
          </cell>
        </row>
        <row r="1300">
          <cell r="B1300">
            <v>687</v>
          </cell>
          <cell r="C1300">
            <v>11</v>
          </cell>
          <cell r="D1300" t="str">
            <v>Пром. до 750 кВА   ВН</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cell r="T1300">
            <v>0</v>
          </cell>
          <cell r="U1300">
            <v>0</v>
          </cell>
          <cell r="V1300">
            <v>0</v>
          </cell>
          <cell r="W1300">
            <v>0</v>
          </cell>
          <cell r="X1300">
            <v>0</v>
          </cell>
        </row>
        <row r="1301">
          <cell r="B1301">
            <v>683</v>
          </cell>
          <cell r="C1301">
            <v>11</v>
          </cell>
          <cell r="D1301" t="str">
            <v>Пром. до 750 кВА   ВН</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cell r="T1301">
            <v>0</v>
          </cell>
          <cell r="U1301">
            <v>0</v>
          </cell>
          <cell r="V1301">
            <v>0</v>
          </cell>
          <cell r="W1301">
            <v>0</v>
          </cell>
          <cell r="X1301">
            <v>0</v>
          </cell>
        </row>
        <row r="1302">
          <cell r="B1302">
            <v>0</v>
          </cell>
          <cell r="C1302">
            <v>12</v>
          </cell>
          <cell r="D1302" t="str">
            <v>Новый Абонент</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cell r="T1302">
            <v>0</v>
          </cell>
          <cell r="U1302">
            <v>0</v>
          </cell>
          <cell r="V1302">
            <v>0</v>
          </cell>
          <cell r="W1302">
            <v>0</v>
          </cell>
          <cell r="X1302">
            <v>0</v>
          </cell>
        </row>
        <row r="1303">
          <cell r="B1303">
            <v>688</v>
          </cell>
          <cell r="C1303">
            <v>11</v>
          </cell>
          <cell r="D1303" t="str">
            <v>Пром. до 750 кВА   ВН</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cell r="T1303">
            <v>0</v>
          </cell>
          <cell r="U1303">
            <v>0</v>
          </cell>
          <cell r="V1303">
            <v>0</v>
          </cell>
          <cell r="W1303">
            <v>0</v>
          </cell>
          <cell r="X1303">
            <v>0</v>
          </cell>
        </row>
        <row r="1304">
          <cell r="B1304">
            <v>684</v>
          </cell>
          <cell r="C1304">
            <v>11</v>
          </cell>
          <cell r="D1304" t="str">
            <v>Пром. до 750 кВА   ВН</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cell r="T1304">
            <v>0</v>
          </cell>
          <cell r="U1304">
            <v>0</v>
          </cell>
          <cell r="V1304">
            <v>0</v>
          </cell>
          <cell r="W1304">
            <v>0</v>
          </cell>
          <cell r="X1304">
            <v>0</v>
          </cell>
        </row>
        <row r="1305">
          <cell r="B1305">
            <v>0</v>
          </cell>
          <cell r="C1305">
            <v>12</v>
          </cell>
          <cell r="D1305" t="str">
            <v>Новый Абонент</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cell r="T1305">
            <v>0</v>
          </cell>
          <cell r="U1305">
            <v>0</v>
          </cell>
          <cell r="V1305">
            <v>0</v>
          </cell>
          <cell r="W1305">
            <v>0</v>
          </cell>
          <cell r="X1305">
            <v>0</v>
          </cell>
        </row>
        <row r="1306">
          <cell r="B1306">
            <v>689</v>
          </cell>
          <cell r="C1306">
            <v>11</v>
          </cell>
          <cell r="D1306" t="str">
            <v>Пром. до 750 кВА   ВН</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cell r="T1306">
            <v>0</v>
          </cell>
          <cell r="U1306">
            <v>0</v>
          </cell>
          <cell r="V1306">
            <v>0</v>
          </cell>
          <cell r="W1306">
            <v>0</v>
          </cell>
          <cell r="X1306">
            <v>0</v>
          </cell>
        </row>
        <row r="1307">
          <cell r="B1307">
            <v>685</v>
          </cell>
          <cell r="C1307">
            <v>11</v>
          </cell>
          <cell r="D1307" t="str">
            <v>Пром. до 750 кВА   ВН</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cell r="T1307">
            <v>0</v>
          </cell>
          <cell r="U1307">
            <v>0</v>
          </cell>
          <cell r="V1307">
            <v>0</v>
          </cell>
          <cell r="W1307">
            <v>0</v>
          </cell>
          <cell r="X1307">
            <v>0</v>
          </cell>
        </row>
        <row r="1308">
          <cell r="B1308">
            <v>0</v>
          </cell>
          <cell r="C1308">
            <v>12</v>
          </cell>
          <cell r="D1308" t="str">
            <v>Новый Абонент</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cell r="T1308">
            <v>0</v>
          </cell>
          <cell r="U1308">
            <v>0</v>
          </cell>
          <cell r="V1308">
            <v>0</v>
          </cell>
          <cell r="W1308">
            <v>0</v>
          </cell>
          <cell r="X1308">
            <v>0</v>
          </cell>
        </row>
        <row r="1309">
          <cell r="B1309">
            <v>690</v>
          </cell>
          <cell r="C1309">
            <v>11</v>
          </cell>
          <cell r="D1309" t="str">
            <v>Пром. до 750 кВА   ВН</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cell r="T1309">
            <v>0</v>
          </cell>
          <cell r="U1309">
            <v>0</v>
          </cell>
          <cell r="V1309">
            <v>0</v>
          </cell>
          <cell r="W1309">
            <v>0</v>
          </cell>
          <cell r="X1309">
            <v>0</v>
          </cell>
        </row>
        <row r="1310">
          <cell r="B1310">
            <v>686</v>
          </cell>
          <cell r="C1310">
            <v>11</v>
          </cell>
          <cell r="D1310" t="str">
            <v>Пром. до 750 кВА   ВН</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cell r="T1310">
            <v>0</v>
          </cell>
          <cell r="U1310">
            <v>0</v>
          </cell>
          <cell r="V1310">
            <v>0</v>
          </cell>
          <cell r="W1310">
            <v>0</v>
          </cell>
          <cell r="X1310">
            <v>0</v>
          </cell>
        </row>
        <row r="1311">
          <cell r="B1311">
            <v>0</v>
          </cell>
          <cell r="C1311">
            <v>12</v>
          </cell>
          <cell r="D1311" t="str">
            <v>Новый Абонент</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cell r="T1311">
            <v>0</v>
          </cell>
          <cell r="U1311">
            <v>0</v>
          </cell>
          <cell r="V1311">
            <v>0</v>
          </cell>
          <cell r="W1311">
            <v>0</v>
          </cell>
          <cell r="X1311">
            <v>0</v>
          </cell>
        </row>
        <row r="1312">
          <cell r="B1312">
            <v>691</v>
          </cell>
          <cell r="C1312">
            <v>11</v>
          </cell>
          <cell r="D1312" t="str">
            <v>Пром. до 750 кВА   ВН</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cell r="T1312">
            <v>0</v>
          </cell>
          <cell r="U1312">
            <v>0</v>
          </cell>
          <cell r="V1312">
            <v>0</v>
          </cell>
          <cell r="W1312">
            <v>0</v>
          </cell>
          <cell r="X1312">
            <v>0</v>
          </cell>
        </row>
        <row r="1313">
          <cell r="B1313">
            <v>687</v>
          </cell>
          <cell r="C1313">
            <v>11</v>
          </cell>
          <cell r="D1313" t="str">
            <v>Пром. до 750 кВА   ВН</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cell r="T1313">
            <v>0</v>
          </cell>
          <cell r="U1313">
            <v>0</v>
          </cell>
          <cell r="V1313">
            <v>0</v>
          </cell>
          <cell r="W1313">
            <v>0</v>
          </cell>
          <cell r="X1313">
            <v>0</v>
          </cell>
        </row>
        <row r="1314">
          <cell r="B1314">
            <v>0</v>
          </cell>
          <cell r="C1314">
            <v>12</v>
          </cell>
          <cell r="D1314" t="str">
            <v>Новый Абонент</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cell r="T1314">
            <v>0</v>
          </cell>
          <cell r="U1314">
            <v>0</v>
          </cell>
          <cell r="V1314">
            <v>0</v>
          </cell>
          <cell r="W1314">
            <v>0</v>
          </cell>
          <cell r="X1314">
            <v>0</v>
          </cell>
        </row>
        <row r="1315">
          <cell r="B1315">
            <v>692</v>
          </cell>
          <cell r="C1315">
            <v>11</v>
          </cell>
          <cell r="D1315" t="str">
            <v>Пром. до 750 кВА   ВН</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cell r="T1315">
            <v>0</v>
          </cell>
          <cell r="U1315">
            <v>0</v>
          </cell>
          <cell r="V1315">
            <v>0</v>
          </cell>
          <cell r="W1315">
            <v>0</v>
          </cell>
          <cell r="X1315">
            <v>0</v>
          </cell>
        </row>
        <row r="1316">
          <cell r="B1316">
            <v>688</v>
          </cell>
          <cell r="C1316">
            <v>11</v>
          </cell>
          <cell r="D1316" t="str">
            <v>Пром. до 750 кВА   ВН</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cell r="T1316">
            <v>0</v>
          </cell>
          <cell r="U1316">
            <v>0</v>
          </cell>
          <cell r="V1316">
            <v>0</v>
          </cell>
          <cell r="W1316">
            <v>0</v>
          </cell>
          <cell r="X1316">
            <v>0</v>
          </cell>
        </row>
        <row r="1317">
          <cell r="B1317">
            <v>0</v>
          </cell>
          <cell r="C1317">
            <v>12</v>
          </cell>
          <cell r="D1317" t="str">
            <v>Новый Абонент</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cell r="T1317">
            <v>0</v>
          </cell>
          <cell r="U1317">
            <v>0</v>
          </cell>
          <cell r="V1317">
            <v>0</v>
          </cell>
          <cell r="W1317">
            <v>0</v>
          </cell>
          <cell r="X1317">
            <v>0</v>
          </cell>
        </row>
        <row r="1318">
          <cell r="B1318">
            <v>693</v>
          </cell>
          <cell r="C1318">
            <v>11</v>
          </cell>
          <cell r="D1318" t="str">
            <v>Пром. до 750 кВА   ВН</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cell r="T1318">
            <v>0</v>
          </cell>
          <cell r="U1318">
            <v>0</v>
          </cell>
          <cell r="V1318">
            <v>0</v>
          </cell>
          <cell r="W1318">
            <v>0</v>
          </cell>
          <cell r="X1318">
            <v>0</v>
          </cell>
        </row>
        <row r="1319">
          <cell r="B1319">
            <v>689</v>
          </cell>
          <cell r="C1319">
            <v>11</v>
          </cell>
          <cell r="D1319" t="str">
            <v>Пром. до 750 кВА   ВН</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cell r="T1319">
            <v>0</v>
          </cell>
          <cell r="U1319">
            <v>0</v>
          </cell>
          <cell r="V1319">
            <v>0</v>
          </cell>
          <cell r="W1319">
            <v>0</v>
          </cell>
          <cell r="X1319">
            <v>0</v>
          </cell>
        </row>
        <row r="1320">
          <cell r="B1320">
            <v>0</v>
          </cell>
          <cell r="C1320">
            <v>12</v>
          </cell>
          <cell r="D1320" t="str">
            <v>Новый Абонент</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cell r="T1320">
            <v>0</v>
          </cell>
          <cell r="U1320">
            <v>0</v>
          </cell>
          <cell r="V1320">
            <v>0</v>
          </cell>
          <cell r="W1320">
            <v>0</v>
          </cell>
          <cell r="X1320">
            <v>0</v>
          </cell>
        </row>
        <row r="1321">
          <cell r="B1321">
            <v>694</v>
          </cell>
          <cell r="C1321">
            <v>11</v>
          </cell>
          <cell r="D1321" t="str">
            <v>Пром. до 750 кВА   ВН</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row>
        <row r="1322">
          <cell r="B1322">
            <v>690</v>
          </cell>
          <cell r="C1322">
            <v>11</v>
          </cell>
          <cell r="D1322" t="str">
            <v>Пром. до 750 кВА   ВН</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cell r="T1322">
            <v>0</v>
          </cell>
          <cell r="U1322">
            <v>0</v>
          </cell>
          <cell r="V1322">
            <v>0</v>
          </cell>
          <cell r="W1322">
            <v>0</v>
          </cell>
          <cell r="X1322">
            <v>0</v>
          </cell>
        </row>
        <row r="1323">
          <cell r="B1323">
            <v>0</v>
          </cell>
          <cell r="C1323">
            <v>12</v>
          </cell>
          <cell r="D1323" t="str">
            <v>Новый Абонент</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cell r="T1323">
            <v>0</v>
          </cell>
          <cell r="U1323">
            <v>0</v>
          </cell>
          <cell r="V1323">
            <v>0</v>
          </cell>
          <cell r="W1323">
            <v>0</v>
          </cell>
          <cell r="X1323">
            <v>0</v>
          </cell>
        </row>
        <row r="1324">
          <cell r="B1324">
            <v>695</v>
          </cell>
          <cell r="C1324">
            <v>13</v>
          </cell>
          <cell r="D1324" t="str">
            <v>Пром. до 750 кВА   СН2</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cell r="T1324">
            <v>0</v>
          </cell>
          <cell r="U1324">
            <v>0</v>
          </cell>
          <cell r="V1324">
            <v>0</v>
          </cell>
          <cell r="W1324">
            <v>0</v>
          </cell>
          <cell r="X1324">
            <v>0</v>
          </cell>
        </row>
        <row r="1325">
          <cell r="B1325">
            <v>691</v>
          </cell>
          <cell r="C1325">
            <v>13</v>
          </cell>
          <cell r="D1325" t="str">
            <v>Пром. до 750 кВА   СН2</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row>
        <row r="1326">
          <cell r="B1326">
            <v>0</v>
          </cell>
          <cell r="C1326">
            <v>14</v>
          </cell>
          <cell r="D1326" t="str">
            <v>Новый Абонент</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cell r="T1326">
            <v>0</v>
          </cell>
          <cell r="U1326">
            <v>0</v>
          </cell>
          <cell r="V1326">
            <v>0</v>
          </cell>
          <cell r="W1326">
            <v>0</v>
          </cell>
          <cell r="X1326">
            <v>0</v>
          </cell>
        </row>
        <row r="1327">
          <cell r="B1327">
            <v>696</v>
          </cell>
          <cell r="C1327">
            <v>15</v>
          </cell>
          <cell r="D1327" t="str">
            <v>Пром. до 750 кВА   НН</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cell r="T1327">
            <v>0</v>
          </cell>
          <cell r="U1327">
            <v>0</v>
          </cell>
          <cell r="V1327">
            <v>0</v>
          </cell>
          <cell r="W1327">
            <v>0</v>
          </cell>
          <cell r="X1327">
            <v>0</v>
          </cell>
        </row>
        <row r="1328">
          <cell r="B1328">
            <v>692</v>
          </cell>
          <cell r="C1328">
            <v>15</v>
          </cell>
          <cell r="D1328" t="str">
            <v>Пром. до 750 кВА   НН</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cell r="T1328">
            <v>0</v>
          </cell>
          <cell r="U1328">
            <v>0</v>
          </cell>
          <cell r="V1328">
            <v>0</v>
          </cell>
          <cell r="W1328">
            <v>0</v>
          </cell>
          <cell r="X1328">
            <v>0</v>
          </cell>
        </row>
        <row r="1329">
          <cell r="B1329">
            <v>0</v>
          </cell>
          <cell r="C1329">
            <v>16</v>
          </cell>
          <cell r="D1329" t="str">
            <v>Новый Абонент</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cell r="T1329">
            <v>0</v>
          </cell>
          <cell r="U1329">
            <v>0</v>
          </cell>
          <cell r="V1329">
            <v>0</v>
          </cell>
          <cell r="W1329">
            <v>0</v>
          </cell>
          <cell r="X1329">
            <v>0</v>
          </cell>
        </row>
        <row r="1330">
          <cell r="B1330">
            <v>697</v>
          </cell>
          <cell r="C1330">
            <v>17</v>
          </cell>
          <cell r="D1330" t="str">
            <v>Пром. до 750 кВА   НН</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cell r="T1330">
            <v>0</v>
          </cell>
          <cell r="U1330">
            <v>0</v>
          </cell>
          <cell r="V1330">
            <v>0</v>
          </cell>
          <cell r="W1330">
            <v>0</v>
          </cell>
          <cell r="X1330">
            <v>0</v>
          </cell>
        </row>
        <row r="1331">
          <cell r="B1331">
            <v>693</v>
          </cell>
          <cell r="C1331">
            <v>17</v>
          </cell>
          <cell r="D1331" t="str">
            <v>Пром. до 750 кВА   НН</v>
          </cell>
          <cell r="E1331">
            <v>0</v>
          </cell>
          <cell r="F1331">
            <v>0</v>
          </cell>
          <cell r="G1331">
            <v>0</v>
          </cell>
          <cell r="H1331">
            <v>0</v>
          </cell>
          <cell r="I1331">
            <v>0</v>
          </cell>
          <cell r="J1331">
            <v>0</v>
          </cell>
          <cell r="K1331">
            <v>0</v>
          </cell>
          <cell r="L1331">
            <v>0</v>
          </cell>
          <cell r="M1331">
            <v>0</v>
          </cell>
          <cell r="N1331">
            <v>0</v>
          </cell>
          <cell r="O1331">
            <v>0</v>
          </cell>
          <cell r="P1331">
            <v>0</v>
          </cell>
          <cell r="Q1331">
            <v>0</v>
          </cell>
          <cell r="R1331">
            <v>0</v>
          </cell>
          <cell r="S1331">
            <v>0</v>
          </cell>
          <cell r="T1331">
            <v>0</v>
          </cell>
          <cell r="U1331">
            <v>0</v>
          </cell>
          <cell r="V1331">
            <v>0</v>
          </cell>
          <cell r="W1331">
            <v>0</v>
          </cell>
          <cell r="X1331">
            <v>0</v>
          </cell>
        </row>
        <row r="1332">
          <cell r="B1332">
            <v>0</v>
          </cell>
          <cell r="C1332">
            <v>18</v>
          </cell>
          <cell r="D1332" t="str">
            <v>Новый Абонент</v>
          </cell>
          <cell r="E1332">
            <v>0</v>
          </cell>
          <cell r="F1332">
            <v>0</v>
          </cell>
          <cell r="G1332">
            <v>0</v>
          </cell>
          <cell r="H1332">
            <v>0</v>
          </cell>
          <cell r="I1332">
            <v>0</v>
          </cell>
          <cell r="J1332">
            <v>0</v>
          </cell>
          <cell r="K1332">
            <v>0</v>
          </cell>
          <cell r="L1332">
            <v>0</v>
          </cell>
          <cell r="M1332">
            <v>0</v>
          </cell>
          <cell r="N1332">
            <v>0</v>
          </cell>
          <cell r="O1332">
            <v>0</v>
          </cell>
          <cell r="P1332">
            <v>0</v>
          </cell>
          <cell r="Q1332">
            <v>0</v>
          </cell>
          <cell r="R1332">
            <v>0</v>
          </cell>
          <cell r="S1332">
            <v>0</v>
          </cell>
          <cell r="T1332">
            <v>0</v>
          </cell>
          <cell r="U1332">
            <v>0</v>
          </cell>
          <cell r="V1332">
            <v>0</v>
          </cell>
          <cell r="W1332">
            <v>0</v>
          </cell>
          <cell r="X1332">
            <v>0</v>
          </cell>
        </row>
        <row r="1333">
          <cell r="B1333">
            <v>698</v>
          </cell>
          <cell r="C1333">
            <v>19</v>
          </cell>
          <cell r="D1333" t="str">
            <v>Пром. свыше 750 кВА  (одноставочный) ВН</v>
          </cell>
          <cell r="E1333">
            <v>0</v>
          </cell>
          <cell r="F1333">
            <v>0</v>
          </cell>
          <cell r="G1333">
            <v>0</v>
          </cell>
          <cell r="H1333">
            <v>0</v>
          </cell>
          <cell r="I1333">
            <v>0</v>
          </cell>
          <cell r="J1333">
            <v>0</v>
          </cell>
          <cell r="K1333">
            <v>0</v>
          </cell>
          <cell r="L1333">
            <v>0</v>
          </cell>
          <cell r="M1333">
            <v>0</v>
          </cell>
          <cell r="N1333">
            <v>0</v>
          </cell>
          <cell r="O1333">
            <v>0</v>
          </cell>
          <cell r="P1333">
            <v>0</v>
          </cell>
          <cell r="Q1333">
            <v>0</v>
          </cell>
          <cell r="R1333">
            <v>0</v>
          </cell>
          <cell r="S1333">
            <v>0</v>
          </cell>
          <cell r="T1333">
            <v>0</v>
          </cell>
          <cell r="U1333">
            <v>0</v>
          </cell>
          <cell r="V1333">
            <v>0</v>
          </cell>
          <cell r="W1333">
            <v>0</v>
          </cell>
          <cell r="X1333">
            <v>0</v>
          </cell>
        </row>
        <row r="1334">
          <cell r="B1334">
            <v>694</v>
          </cell>
          <cell r="C1334">
            <v>19</v>
          </cell>
          <cell r="D1334" t="str">
            <v>Пром. свыше 750 кВА  (одноставочный) ВН</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0</v>
          </cell>
          <cell r="X1334">
            <v>0</v>
          </cell>
        </row>
        <row r="1335">
          <cell r="B1335">
            <v>0</v>
          </cell>
          <cell r="C1335">
            <v>20</v>
          </cell>
          <cell r="D1335" t="str">
            <v>Новый Абонент</v>
          </cell>
          <cell r="E1335">
            <v>0</v>
          </cell>
          <cell r="F1335">
            <v>0</v>
          </cell>
          <cell r="G1335">
            <v>0</v>
          </cell>
          <cell r="H1335">
            <v>0</v>
          </cell>
          <cell r="I1335">
            <v>0</v>
          </cell>
          <cell r="J1335">
            <v>0</v>
          </cell>
          <cell r="K1335">
            <v>0</v>
          </cell>
          <cell r="L1335">
            <v>0</v>
          </cell>
          <cell r="M1335">
            <v>0</v>
          </cell>
          <cell r="N1335">
            <v>0</v>
          </cell>
          <cell r="O1335">
            <v>0</v>
          </cell>
          <cell r="P1335">
            <v>0</v>
          </cell>
          <cell r="Q1335">
            <v>0</v>
          </cell>
          <cell r="R1335">
            <v>0</v>
          </cell>
          <cell r="S1335">
            <v>0</v>
          </cell>
          <cell r="T1335">
            <v>0</v>
          </cell>
          <cell r="U1335">
            <v>0</v>
          </cell>
          <cell r="V1335">
            <v>0</v>
          </cell>
          <cell r="W1335">
            <v>0</v>
          </cell>
          <cell r="X1335">
            <v>0</v>
          </cell>
        </row>
        <row r="1336">
          <cell r="B1336">
            <v>699</v>
          </cell>
          <cell r="C1336">
            <v>21</v>
          </cell>
          <cell r="D1336" t="str">
            <v>Пром. свыше 750 кВА  (одноставочный) СН2</v>
          </cell>
          <cell r="E1336">
            <v>0</v>
          </cell>
          <cell r="F1336">
            <v>0</v>
          </cell>
          <cell r="G1336">
            <v>0</v>
          </cell>
          <cell r="H1336">
            <v>0</v>
          </cell>
          <cell r="I1336">
            <v>0</v>
          </cell>
          <cell r="J1336">
            <v>0</v>
          </cell>
          <cell r="K1336">
            <v>0</v>
          </cell>
          <cell r="L1336">
            <v>0</v>
          </cell>
          <cell r="M1336">
            <v>0</v>
          </cell>
          <cell r="N1336">
            <v>0</v>
          </cell>
          <cell r="O1336">
            <v>0</v>
          </cell>
          <cell r="P1336">
            <v>0</v>
          </cell>
          <cell r="Q1336">
            <v>0</v>
          </cell>
          <cell r="R1336">
            <v>0</v>
          </cell>
          <cell r="S1336">
            <v>0</v>
          </cell>
          <cell r="T1336">
            <v>0</v>
          </cell>
          <cell r="U1336">
            <v>0</v>
          </cell>
          <cell r="V1336">
            <v>0</v>
          </cell>
          <cell r="W1336">
            <v>0</v>
          </cell>
          <cell r="X1336">
            <v>0</v>
          </cell>
        </row>
        <row r="1337">
          <cell r="B1337">
            <v>695</v>
          </cell>
          <cell r="C1337">
            <v>21</v>
          </cell>
          <cell r="D1337" t="str">
            <v>Пром. свыше 750 кВА  (одноставочный) СН2</v>
          </cell>
          <cell r="E1337">
            <v>0</v>
          </cell>
          <cell r="F1337">
            <v>0</v>
          </cell>
          <cell r="G1337">
            <v>0</v>
          </cell>
          <cell r="H1337">
            <v>3</v>
          </cell>
          <cell r="I1337">
            <v>3</v>
          </cell>
          <cell r="J1337">
            <v>2.9</v>
          </cell>
          <cell r="K1337">
            <v>2.8</v>
          </cell>
          <cell r="L1337">
            <v>2.6</v>
          </cell>
          <cell r="M1337">
            <v>2.4</v>
          </cell>
          <cell r="N1337">
            <v>2.4</v>
          </cell>
          <cell r="O1337">
            <v>2.4</v>
          </cell>
          <cell r="P1337">
            <v>2.4</v>
          </cell>
          <cell r="Q1337">
            <v>2.6</v>
          </cell>
          <cell r="R1337">
            <v>2.8</v>
          </cell>
          <cell r="S1337">
            <v>3</v>
          </cell>
          <cell r="T1337">
            <v>0</v>
          </cell>
          <cell r="U1337">
            <v>0</v>
          </cell>
          <cell r="V1337">
            <v>0</v>
          </cell>
          <cell r="W1337">
            <v>0</v>
          </cell>
          <cell r="X1337">
            <v>0</v>
          </cell>
        </row>
        <row r="1338">
          <cell r="B1338">
            <v>0</v>
          </cell>
          <cell r="C1338">
            <v>22</v>
          </cell>
          <cell r="D1338" t="str">
            <v>ОАО "Ямалтелеком"</v>
          </cell>
          <cell r="E1338">
            <v>0</v>
          </cell>
          <cell r="F1338">
            <v>0</v>
          </cell>
          <cell r="G1338">
            <v>0</v>
          </cell>
          <cell r="H1338">
            <v>3</v>
          </cell>
          <cell r="I1338">
            <v>3</v>
          </cell>
          <cell r="J1338">
            <v>2.9</v>
          </cell>
          <cell r="K1338">
            <v>2.8</v>
          </cell>
          <cell r="L1338">
            <v>2.6</v>
          </cell>
          <cell r="M1338">
            <v>2.4</v>
          </cell>
          <cell r="N1338">
            <v>2.4</v>
          </cell>
          <cell r="O1338">
            <v>2.4</v>
          </cell>
          <cell r="P1338">
            <v>2.4</v>
          </cell>
          <cell r="Q1338">
            <v>2.6</v>
          </cell>
          <cell r="R1338">
            <v>2.8</v>
          </cell>
          <cell r="S1338">
            <v>3</v>
          </cell>
          <cell r="T1338">
            <v>8.9</v>
          </cell>
          <cell r="U1338">
            <v>7.8000000000000007</v>
          </cell>
          <cell r="V1338">
            <v>7.1999999999999993</v>
          </cell>
          <cell r="W1338">
            <v>8.4</v>
          </cell>
          <cell r="X1338">
            <v>32.299999999999997</v>
          </cell>
        </row>
        <row r="1339">
          <cell r="B1339">
            <v>700</v>
          </cell>
          <cell r="C1339">
            <v>15</v>
          </cell>
          <cell r="D1339" t="str">
            <v>Пром. до 750 кВА   НН</v>
          </cell>
          <cell r="E1339">
            <v>1006</v>
          </cell>
          <cell r="F1339">
            <v>0</v>
          </cell>
          <cell r="G1339">
            <v>0</v>
          </cell>
          <cell r="H1339">
            <v>3</v>
          </cell>
          <cell r="I1339">
            <v>3</v>
          </cell>
          <cell r="J1339">
            <v>2.9</v>
          </cell>
          <cell r="K1339">
            <v>2.8</v>
          </cell>
          <cell r="L1339">
            <v>2.6</v>
          </cell>
          <cell r="M1339">
            <v>2.4</v>
          </cell>
          <cell r="N1339">
            <v>2.4</v>
          </cell>
          <cell r="O1339">
            <v>2.4</v>
          </cell>
          <cell r="P1339">
            <v>2.4</v>
          </cell>
          <cell r="Q1339">
            <v>2.6</v>
          </cell>
          <cell r="R1339">
            <v>2.8</v>
          </cell>
          <cell r="S1339">
            <v>3</v>
          </cell>
          <cell r="T1339">
            <v>8.9</v>
          </cell>
          <cell r="U1339">
            <v>7.8000000000000007</v>
          </cell>
          <cell r="V1339">
            <v>7.1999999999999993</v>
          </cell>
          <cell r="W1339">
            <v>8.4</v>
          </cell>
          <cell r="X1339">
            <v>32.299999999999997</v>
          </cell>
        </row>
        <row r="1340">
          <cell r="B1340">
            <v>696</v>
          </cell>
          <cell r="C1340">
            <v>15</v>
          </cell>
          <cell r="D1340" t="str">
            <v>Пром. до 750 кВА   НН</v>
          </cell>
          <cell r="E1340">
            <v>1006</v>
          </cell>
          <cell r="F1340">
            <v>0</v>
          </cell>
          <cell r="G1340">
            <v>0</v>
          </cell>
          <cell r="H1340">
            <v>3</v>
          </cell>
          <cell r="I1340">
            <v>3</v>
          </cell>
          <cell r="J1340">
            <v>2.9</v>
          </cell>
          <cell r="K1340">
            <v>2.8</v>
          </cell>
          <cell r="L1340">
            <v>2.6</v>
          </cell>
          <cell r="M1340">
            <v>2.4</v>
          </cell>
          <cell r="N1340">
            <v>2.4</v>
          </cell>
          <cell r="O1340">
            <v>2.4</v>
          </cell>
          <cell r="P1340">
            <v>2.4</v>
          </cell>
          <cell r="Q1340">
            <v>2.6</v>
          </cell>
          <cell r="R1340">
            <v>2.8</v>
          </cell>
          <cell r="S1340">
            <v>3</v>
          </cell>
          <cell r="T1340">
            <v>0</v>
          </cell>
          <cell r="U1340">
            <v>0</v>
          </cell>
          <cell r="V1340">
            <v>0</v>
          </cell>
          <cell r="W1340">
            <v>0</v>
          </cell>
          <cell r="X1340">
            <v>0</v>
          </cell>
        </row>
        <row r="1341">
          <cell r="B1341">
            <v>0</v>
          </cell>
          <cell r="C1341">
            <v>26</v>
          </cell>
          <cell r="D1341" t="str">
            <v>ООО "Пангодыгазстрой"</v>
          </cell>
          <cell r="E1341">
            <v>0</v>
          </cell>
          <cell r="F1341">
            <v>0</v>
          </cell>
          <cell r="G1341">
            <v>0</v>
          </cell>
          <cell r="H1341">
            <v>87</v>
          </cell>
          <cell r="I1341">
            <v>82</v>
          </cell>
          <cell r="J1341">
            <v>77</v>
          </cell>
          <cell r="K1341">
            <v>71.5</v>
          </cell>
          <cell r="L1341">
            <v>62.5</v>
          </cell>
          <cell r="M1341">
            <v>41</v>
          </cell>
          <cell r="N1341">
            <v>39</v>
          </cell>
          <cell r="O1341">
            <v>46</v>
          </cell>
          <cell r="P1341">
            <v>59.5</v>
          </cell>
          <cell r="Q1341">
            <v>65</v>
          </cell>
          <cell r="R1341">
            <v>77</v>
          </cell>
          <cell r="S1341">
            <v>86</v>
          </cell>
          <cell r="T1341">
            <v>246</v>
          </cell>
          <cell r="U1341">
            <v>175</v>
          </cell>
          <cell r="V1341">
            <v>144.5</v>
          </cell>
          <cell r="W1341">
            <v>228</v>
          </cell>
          <cell r="X1341">
            <v>793.5</v>
          </cell>
        </row>
        <row r="1342">
          <cell r="B1342">
            <v>701</v>
          </cell>
          <cell r="C1342">
            <v>12</v>
          </cell>
          <cell r="D1342" t="str">
            <v>Пром. до 750 кВА   СН2</v>
          </cell>
          <cell r="E1342">
            <v>1007</v>
          </cell>
          <cell r="F1342">
            <v>1005</v>
          </cell>
          <cell r="G1342">
            <v>0</v>
          </cell>
          <cell r="H1342">
            <v>17</v>
          </cell>
          <cell r="I1342">
            <v>15</v>
          </cell>
          <cell r="J1342">
            <v>14</v>
          </cell>
          <cell r="K1342">
            <v>12.5</v>
          </cell>
          <cell r="L1342">
            <v>10.5</v>
          </cell>
          <cell r="M1342">
            <v>7</v>
          </cell>
          <cell r="N1342">
            <v>5</v>
          </cell>
          <cell r="O1342">
            <v>7</v>
          </cell>
          <cell r="P1342">
            <v>9.5</v>
          </cell>
          <cell r="Q1342">
            <v>10</v>
          </cell>
          <cell r="R1342">
            <v>12</v>
          </cell>
          <cell r="S1342">
            <v>14</v>
          </cell>
          <cell r="T1342">
            <v>46</v>
          </cell>
          <cell r="U1342">
            <v>30</v>
          </cell>
          <cell r="V1342">
            <v>21.5</v>
          </cell>
          <cell r="W1342">
            <v>36</v>
          </cell>
          <cell r="X1342">
            <v>133.5</v>
          </cell>
        </row>
        <row r="1343">
          <cell r="B1343">
            <v>697</v>
          </cell>
          <cell r="C1343">
            <v>12</v>
          </cell>
          <cell r="D1343" t="str">
            <v>Пром. до 750 кВА   СН2</v>
          </cell>
          <cell r="E1343">
            <v>1007</v>
          </cell>
          <cell r="F1343">
            <v>1005</v>
          </cell>
          <cell r="G1343">
            <v>0</v>
          </cell>
          <cell r="H1343">
            <v>17</v>
          </cell>
          <cell r="I1343">
            <v>15</v>
          </cell>
          <cell r="J1343">
            <v>14</v>
          </cell>
          <cell r="K1343">
            <v>12.5</v>
          </cell>
          <cell r="L1343">
            <v>10.5</v>
          </cell>
          <cell r="M1343">
            <v>7</v>
          </cell>
          <cell r="N1343">
            <v>5</v>
          </cell>
          <cell r="O1343">
            <v>7</v>
          </cell>
          <cell r="P1343">
            <v>9.5</v>
          </cell>
          <cell r="Q1343">
            <v>10</v>
          </cell>
          <cell r="R1343">
            <v>12</v>
          </cell>
          <cell r="S1343">
            <v>14</v>
          </cell>
          <cell r="T1343">
            <v>46</v>
          </cell>
          <cell r="U1343">
            <v>30</v>
          </cell>
          <cell r="V1343">
            <v>21.5</v>
          </cell>
          <cell r="W1343">
            <v>36</v>
          </cell>
          <cell r="X1343">
            <v>133.5</v>
          </cell>
        </row>
        <row r="1344">
          <cell r="B1344">
            <v>694</v>
          </cell>
          <cell r="C1344">
            <v>13</v>
          </cell>
          <cell r="D1344" t="str">
            <v>Пром. до 750 кВА   СН2</v>
          </cell>
          <cell r="E1344">
            <v>1006</v>
          </cell>
          <cell r="F1344">
            <v>0</v>
          </cell>
          <cell r="G1344">
            <v>0</v>
          </cell>
          <cell r="H1344">
            <v>23</v>
          </cell>
          <cell r="I1344">
            <v>23</v>
          </cell>
          <cell r="J1344">
            <v>21</v>
          </cell>
          <cell r="K1344">
            <v>19</v>
          </cell>
          <cell r="L1344">
            <v>16</v>
          </cell>
          <cell r="M1344">
            <v>8</v>
          </cell>
          <cell r="N1344">
            <v>8</v>
          </cell>
          <cell r="O1344">
            <v>10</v>
          </cell>
          <cell r="P1344">
            <v>15</v>
          </cell>
          <cell r="Q1344">
            <v>18</v>
          </cell>
          <cell r="R1344">
            <v>20</v>
          </cell>
          <cell r="S1344">
            <v>23</v>
          </cell>
          <cell r="T1344">
            <v>67</v>
          </cell>
          <cell r="U1344">
            <v>43</v>
          </cell>
          <cell r="V1344">
            <v>33</v>
          </cell>
          <cell r="W1344">
            <v>61</v>
          </cell>
          <cell r="X1344">
            <v>204</v>
          </cell>
        </row>
        <row r="1345">
          <cell r="C1345">
            <v>15</v>
          </cell>
          <cell r="D1345" t="str">
            <v>Пром. до 750 кВА   НН</v>
          </cell>
          <cell r="E1345">
            <v>1006</v>
          </cell>
          <cell r="F1345">
            <v>0</v>
          </cell>
          <cell r="G1345">
            <v>0</v>
          </cell>
          <cell r="H1345">
            <v>13</v>
          </cell>
          <cell r="I1345">
            <v>12</v>
          </cell>
          <cell r="J1345">
            <v>11</v>
          </cell>
          <cell r="K1345">
            <v>11</v>
          </cell>
          <cell r="L1345">
            <v>11</v>
          </cell>
          <cell r="M1345">
            <v>9</v>
          </cell>
          <cell r="N1345">
            <v>9</v>
          </cell>
          <cell r="O1345">
            <v>9</v>
          </cell>
          <cell r="P1345">
            <v>9</v>
          </cell>
          <cell r="Q1345">
            <v>10</v>
          </cell>
          <cell r="R1345">
            <v>12</v>
          </cell>
          <cell r="S1345">
            <v>13</v>
          </cell>
          <cell r="T1345">
            <v>36</v>
          </cell>
          <cell r="U1345">
            <v>31</v>
          </cell>
          <cell r="V1345">
            <v>27</v>
          </cell>
          <cell r="W1345">
            <v>35</v>
          </cell>
          <cell r="X1345">
            <v>129</v>
          </cell>
        </row>
        <row r="1346">
          <cell r="B1346">
            <v>698</v>
          </cell>
          <cell r="C1346">
            <v>23</v>
          </cell>
          <cell r="D1346" t="str">
            <v>Непромышленные потребители СН2</v>
          </cell>
          <cell r="E1346">
            <v>1006</v>
          </cell>
          <cell r="F1346">
            <v>0</v>
          </cell>
          <cell r="G1346">
            <v>0</v>
          </cell>
          <cell r="H1346">
            <v>13</v>
          </cell>
          <cell r="I1346">
            <v>12</v>
          </cell>
          <cell r="J1346">
            <v>13</v>
          </cell>
          <cell r="K1346">
            <v>12</v>
          </cell>
          <cell r="L1346">
            <v>11</v>
          </cell>
          <cell r="M1346">
            <v>8</v>
          </cell>
          <cell r="N1346">
            <v>8</v>
          </cell>
          <cell r="O1346">
            <v>10</v>
          </cell>
          <cell r="P1346">
            <v>11</v>
          </cell>
          <cell r="Q1346">
            <v>10</v>
          </cell>
          <cell r="R1346">
            <v>13</v>
          </cell>
          <cell r="S1346">
            <v>15</v>
          </cell>
          <cell r="T1346">
            <v>38</v>
          </cell>
          <cell r="U1346">
            <v>31</v>
          </cell>
          <cell r="V1346">
            <v>29</v>
          </cell>
          <cell r="W1346">
            <v>38</v>
          </cell>
          <cell r="X1346">
            <v>136</v>
          </cell>
        </row>
        <row r="1347">
          <cell r="B1347">
            <v>702</v>
          </cell>
          <cell r="C1347">
            <v>26</v>
          </cell>
          <cell r="D1347" t="str">
            <v>Непромышленные потребители НН</v>
          </cell>
          <cell r="E1347">
            <v>1006</v>
          </cell>
          <cell r="F1347">
            <v>0</v>
          </cell>
          <cell r="G1347">
            <v>0</v>
          </cell>
          <cell r="H1347">
            <v>2</v>
          </cell>
          <cell r="I1347">
            <v>2</v>
          </cell>
          <cell r="J1347">
            <v>1</v>
          </cell>
          <cell r="K1347">
            <v>2</v>
          </cell>
          <cell r="L1347">
            <v>0</v>
          </cell>
          <cell r="M1347">
            <v>0</v>
          </cell>
          <cell r="N1347">
            <v>0</v>
          </cell>
          <cell r="O1347">
            <v>0</v>
          </cell>
          <cell r="P1347">
            <v>2</v>
          </cell>
          <cell r="Q1347">
            <v>1</v>
          </cell>
          <cell r="R1347">
            <v>2</v>
          </cell>
          <cell r="S1347">
            <v>2</v>
          </cell>
          <cell r="T1347">
            <v>5</v>
          </cell>
          <cell r="U1347">
            <v>2</v>
          </cell>
          <cell r="V1347">
            <v>2</v>
          </cell>
          <cell r="W1347">
            <v>5</v>
          </cell>
          <cell r="X1347">
            <v>14</v>
          </cell>
        </row>
        <row r="1348">
          <cell r="B1348">
            <v>702</v>
          </cell>
          <cell r="C1348">
            <v>104</v>
          </cell>
          <cell r="D1348" t="str">
            <v>Население с эл.плитами   НН</v>
          </cell>
          <cell r="E1348">
            <v>1006</v>
          </cell>
          <cell r="F1348">
            <v>0</v>
          </cell>
          <cell r="G1348">
            <v>0</v>
          </cell>
          <cell r="H1348">
            <v>9</v>
          </cell>
          <cell r="I1348">
            <v>9</v>
          </cell>
          <cell r="J1348">
            <v>7</v>
          </cell>
          <cell r="K1348">
            <v>6</v>
          </cell>
          <cell r="L1348">
            <v>5</v>
          </cell>
          <cell r="M1348">
            <v>3</v>
          </cell>
          <cell r="N1348">
            <v>3</v>
          </cell>
          <cell r="O1348">
            <v>3</v>
          </cell>
          <cell r="P1348">
            <v>4</v>
          </cell>
          <cell r="Q1348">
            <v>7</v>
          </cell>
          <cell r="R1348">
            <v>8</v>
          </cell>
          <cell r="S1348">
            <v>9</v>
          </cell>
          <cell r="T1348">
            <v>25</v>
          </cell>
          <cell r="U1348">
            <v>14</v>
          </cell>
          <cell r="V1348">
            <v>10</v>
          </cell>
          <cell r="W1348">
            <v>24</v>
          </cell>
          <cell r="X1348">
            <v>73</v>
          </cell>
        </row>
        <row r="1349">
          <cell r="B1349">
            <v>0</v>
          </cell>
          <cell r="C1349">
            <v>119</v>
          </cell>
          <cell r="D1349" t="str">
            <v>ЗАО "Автоматика"</v>
          </cell>
          <cell r="E1349">
            <v>1006</v>
          </cell>
          <cell r="F1349">
            <v>0</v>
          </cell>
          <cell r="G1349">
            <v>0</v>
          </cell>
          <cell r="H1349">
            <v>3</v>
          </cell>
          <cell r="I1349">
            <v>2</v>
          </cell>
          <cell r="J1349">
            <v>3</v>
          </cell>
          <cell r="K1349">
            <v>3</v>
          </cell>
          <cell r="L1349">
            <v>2</v>
          </cell>
          <cell r="M1349">
            <v>1</v>
          </cell>
          <cell r="N1349">
            <v>1</v>
          </cell>
          <cell r="O1349">
            <v>2</v>
          </cell>
          <cell r="P1349">
            <v>3</v>
          </cell>
          <cell r="Q1349">
            <v>2</v>
          </cell>
          <cell r="R1349">
            <v>3</v>
          </cell>
          <cell r="S1349">
            <v>3</v>
          </cell>
          <cell r="T1349">
            <v>8</v>
          </cell>
          <cell r="U1349">
            <v>6</v>
          </cell>
          <cell r="V1349">
            <v>6</v>
          </cell>
          <cell r="W1349">
            <v>8</v>
          </cell>
          <cell r="X1349">
            <v>28</v>
          </cell>
        </row>
        <row r="1350">
          <cell r="B1350">
            <v>702</v>
          </cell>
          <cell r="C1350">
            <v>12</v>
          </cell>
          <cell r="D1350" t="str">
            <v>Пром. до 750 кВА   СН2</v>
          </cell>
          <cell r="E1350">
            <v>1006</v>
          </cell>
          <cell r="F1350">
            <v>0</v>
          </cell>
          <cell r="G1350">
            <v>0</v>
          </cell>
          <cell r="H1350">
            <v>3</v>
          </cell>
          <cell r="I1350">
            <v>2</v>
          </cell>
          <cell r="J1350">
            <v>3</v>
          </cell>
          <cell r="K1350">
            <v>3</v>
          </cell>
          <cell r="L1350">
            <v>2</v>
          </cell>
          <cell r="M1350">
            <v>1</v>
          </cell>
          <cell r="N1350">
            <v>1</v>
          </cell>
          <cell r="O1350">
            <v>2</v>
          </cell>
          <cell r="P1350">
            <v>3</v>
          </cell>
          <cell r="Q1350">
            <v>2</v>
          </cell>
          <cell r="R1350">
            <v>3</v>
          </cell>
          <cell r="S1350">
            <v>3</v>
          </cell>
          <cell r="T1350">
            <v>8</v>
          </cell>
          <cell r="U1350">
            <v>6</v>
          </cell>
          <cell r="V1350">
            <v>6</v>
          </cell>
          <cell r="W1350">
            <v>8</v>
          </cell>
          <cell r="X1350">
            <v>28</v>
          </cell>
        </row>
        <row r="1351">
          <cell r="B1351">
            <v>703</v>
          </cell>
          <cell r="C1351">
            <v>12</v>
          </cell>
          <cell r="D1351" t="str">
            <v>Пром. до 750 кВА   СН2</v>
          </cell>
          <cell r="E1351">
            <v>1006</v>
          </cell>
          <cell r="F1351">
            <v>0</v>
          </cell>
          <cell r="G1351">
            <v>0</v>
          </cell>
          <cell r="H1351">
            <v>3</v>
          </cell>
          <cell r="I1351">
            <v>2</v>
          </cell>
          <cell r="J1351">
            <v>3</v>
          </cell>
          <cell r="K1351">
            <v>3</v>
          </cell>
          <cell r="L1351">
            <v>2</v>
          </cell>
          <cell r="M1351">
            <v>1</v>
          </cell>
          <cell r="N1351">
            <v>1</v>
          </cell>
          <cell r="O1351">
            <v>2</v>
          </cell>
          <cell r="P1351">
            <v>3</v>
          </cell>
          <cell r="Q1351">
            <v>2</v>
          </cell>
          <cell r="R1351">
            <v>3</v>
          </cell>
          <cell r="S1351">
            <v>3</v>
          </cell>
          <cell r="T1351">
            <v>0</v>
          </cell>
          <cell r="U1351">
            <v>0</v>
          </cell>
          <cell r="V1351">
            <v>0</v>
          </cell>
          <cell r="W1351">
            <v>0</v>
          </cell>
          <cell r="X1351">
            <v>0</v>
          </cell>
        </row>
        <row r="1352">
          <cell r="B1352">
            <v>0</v>
          </cell>
          <cell r="C1352">
            <v>26</v>
          </cell>
          <cell r="D1352" t="str">
            <v>ООО "Сибтрансстрой"</v>
          </cell>
          <cell r="E1352">
            <v>0</v>
          </cell>
          <cell r="F1352">
            <v>0</v>
          </cell>
          <cell r="G1352">
            <v>0</v>
          </cell>
          <cell r="H1352">
            <v>130</v>
          </cell>
          <cell r="I1352">
            <v>130</v>
          </cell>
          <cell r="J1352">
            <v>120</v>
          </cell>
          <cell r="K1352">
            <v>110</v>
          </cell>
          <cell r="L1352">
            <v>90</v>
          </cell>
          <cell r="M1352">
            <v>80</v>
          </cell>
          <cell r="N1352">
            <v>80</v>
          </cell>
          <cell r="O1352">
            <v>80</v>
          </cell>
          <cell r="P1352">
            <v>100</v>
          </cell>
          <cell r="Q1352">
            <v>110</v>
          </cell>
          <cell r="R1352">
            <v>120</v>
          </cell>
          <cell r="S1352">
            <v>130</v>
          </cell>
          <cell r="T1352">
            <v>380</v>
          </cell>
          <cell r="U1352">
            <v>280</v>
          </cell>
          <cell r="V1352">
            <v>260</v>
          </cell>
          <cell r="W1352">
            <v>360</v>
          </cell>
          <cell r="X1352">
            <v>1280</v>
          </cell>
        </row>
        <row r="1353">
          <cell r="B1353">
            <v>703</v>
          </cell>
          <cell r="C1353">
            <v>12</v>
          </cell>
          <cell r="D1353" t="str">
            <v>Пром. до 750 кВА   СН2</v>
          </cell>
          <cell r="E1353">
            <v>1006</v>
          </cell>
          <cell r="F1353">
            <v>0</v>
          </cell>
          <cell r="G1353">
            <v>0</v>
          </cell>
          <cell r="H1353">
            <v>130</v>
          </cell>
          <cell r="I1353">
            <v>130</v>
          </cell>
          <cell r="J1353">
            <v>120</v>
          </cell>
          <cell r="K1353">
            <v>110</v>
          </cell>
          <cell r="L1353">
            <v>90</v>
          </cell>
          <cell r="M1353">
            <v>80</v>
          </cell>
          <cell r="N1353">
            <v>80</v>
          </cell>
          <cell r="O1353">
            <v>80</v>
          </cell>
          <cell r="P1353">
            <v>100</v>
          </cell>
          <cell r="Q1353">
            <v>110</v>
          </cell>
          <cell r="R1353">
            <v>120</v>
          </cell>
          <cell r="S1353">
            <v>130</v>
          </cell>
          <cell r="T1353">
            <v>380</v>
          </cell>
          <cell r="U1353">
            <v>280</v>
          </cell>
          <cell r="V1353">
            <v>260</v>
          </cell>
          <cell r="W1353">
            <v>360</v>
          </cell>
          <cell r="X1353">
            <v>1280</v>
          </cell>
        </row>
        <row r="1354">
          <cell r="B1354">
            <v>704</v>
          </cell>
          <cell r="C1354">
            <v>12</v>
          </cell>
          <cell r="D1354" t="str">
            <v>Пром. до 750 кВА   СН2</v>
          </cell>
          <cell r="E1354">
            <v>1006</v>
          </cell>
          <cell r="F1354">
            <v>0</v>
          </cell>
          <cell r="G1354">
            <v>0</v>
          </cell>
          <cell r="H1354">
            <v>130</v>
          </cell>
          <cell r="I1354">
            <v>130</v>
          </cell>
          <cell r="J1354">
            <v>120</v>
          </cell>
          <cell r="K1354">
            <v>110</v>
          </cell>
          <cell r="L1354">
            <v>90</v>
          </cell>
          <cell r="M1354">
            <v>80</v>
          </cell>
          <cell r="N1354">
            <v>80</v>
          </cell>
          <cell r="O1354">
            <v>80</v>
          </cell>
          <cell r="P1354">
            <v>100</v>
          </cell>
          <cell r="Q1354">
            <v>110</v>
          </cell>
          <cell r="R1354">
            <v>120</v>
          </cell>
          <cell r="S1354">
            <v>130</v>
          </cell>
          <cell r="T1354">
            <v>0</v>
          </cell>
          <cell r="U1354">
            <v>0</v>
          </cell>
          <cell r="V1354">
            <v>0</v>
          </cell>
          <cell r="W1354">
            <v>0</v>
          </cell>
          <cell r="X1354">
            <v>0</v>
          </cell>
        </row>
        <row r="1355">
          <cell r="B1355">
            <v>0</v>
          </cell>
          <cell r="C1355">
            <v>26</v>
          </cell>
          <cell r="D1355" t="str">
            <v>Пангодинское ЛПУ ООО "ТТГ"</v>
          </cell>
          <cell r="E1355">
            <v>0</v>
          </cell>
          <cell r="F1355">
            <v>0</v>
          </cell>
          <cell r="G1355">
            <v>0</v>
          </cell>
          <cell r="H1355">
            <v>111</v>
          </cell>
          <cell r="I1355">
            <v>98</v>
          </cell>
          <cell r="J1355">
            <v>84</v>
          </cell>
          <cell r="K1355">
            <v>72</v>
          </cell>
          <cell r="L1355">
            <v>69</v>
          </cell>
          <cell r="M1355">
            <v>60</v>
          </cell>
          <cell r="N1355">
            <v>49</v>
          </cell>
          <cell r="O1355">
            <v>55</v>
          </cell>
          <cell r="P1355">
            <v>69</v>
          </cell>
          <cell r="Q1355">
            <v>76</v>
          </cell>
          <cell r="R1355">
            <v>94</v>
          </cell>
          <cell r="S1355">
            <v>115</v>
          </cell>
          <cell r="T1355">
            <v>293</v>
          </cell>
          <cell r="U1355">
            <v>201</v>
          </cell>
          <cell r="V1355">
            <v>173</v>
          </cell>
          <cell r="W1355">
            <v>285</v>
          </cell>
          <cell r="X1355">
            <v>952</v>
          </cell>
        </row>
        <row r="1356">
          <cell r="B1356">
            <v>704</v>
          </cell>
          <cell r="C1356">
            <v>12</v>
          </cell>
          <cell r="D1356" t="str">
            <v>Пром. до 750 кВА   СН2</v>
          </cell>
          <cell r="E1356">
            <v>1006</v>
          </cell>
          <cell r="F1356">
            <v>0</v>
          </cell>
          <cell r="G1356">
            <v>0</v>
          </cell>
          <cell r="H1356">
            <v>30</v>
          </cell>
          <cell r="I1356">
            <v>26</v>
          </cell>
          <cell r="J1356">
            <v>24</v>
          </cell>
          <cell r="K1356">
            <v>20</v>
          </cell>
          <cell r="L1356">
            <v>28</v>
          </cell>
          <cell r="M1356">
            <v>27</v>
          </cell>
          <cell r="N1356">
            <v>22</v>
          </cell>
          <cell r="O1356">
            <v>23</v>
          </cell>
          <cell r="P1356">
            <v>24</v>
          </cell>
          <cell r="Q1356">
            <v>25</v>
          </cell>
          <cell r="R1356">
            <v>35</v>
          </cell>
          <cell r="S1356">
            <v>36</v>
          </cell>
          <cell r="T1356">
            <v>80</v>
          </cell>
          <cell r="U1356">
            <v>75</v>
          </cell>
          <cell r="V1356">
            <v>69</v>
          </cell>
          <cell r="W1356">
            <v>96</v>
          </cell>
          <cell r="X1356">
            <v>320</v>
          </cell>
        </row>
        <row r="1357">
          <cell r="C1357">
            <v>12</v>
          </cell>
          <cell r="D1357" t="str">
            <v>Пром. до 750 кВА   СН2</v>
          </cell>
          <cell r="E1357">
            <v>1006</v>
          </cell>
          <cell r="F1357">
            <v>0</v>
          </cell>
          <cell r="G1357">
            <v>0</v>
          </cell>
          <cell r="H1357">
            <v>30</v>
          </cell>
          <cell r="I1357">
            <v>26</v>
          </cell>
          <cell r="J1357">
            <v>24</v>
          </cell>
          <cell r="K1357">
            <v>20</v>
          </cell>
          <cell r="L1357">
            <v>28</v>
          </cell>
          <cell r="M1357">
            <v>27</v>
          </cell>
          <cell r="N1357">
            <v>22</v>
          </cell>
          <cell r="O1357">
            <v>23</v>
          </cell>
          <cell r="P1357">
            <v>24</v>
          </cell>
          <cell r="Q1357">
            <v>25</v>
          </cell>
          <cell r="R1357">
            <v>35</v>
          </cell>
          <cell r="S1357">
            <v>36</v>
          </cell>
          <cell r="T1357">
            <v>80</v>
          </cell>
          <cell r="U1357">
            <v>75</v>
          </cell>
          <cell r="V1357">
            <v>69</v>
          </cell>
          <cell r="W1357">
            <v>96</v>
          </cell>
          <cell r="X1357">
            <v>320</v>
          </cell>
        </row>
        <row r="1358">
          <cell r="B1358">
            <v>699</v>
          </cell>
          <cell r="C1358">
            <v>23</v>
          </cell>
          <cell r="D1358" t="str">
            <v>Непромышленные потребители СН2</v>
          </cell>
          <cell r="E1358">
            <v>1006</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cell r="T1358">
            <v>0</v>
          </cell>
          <cell r="U1358">
            <v>0</v>
          </cell>
          <cell r="V1358">
            <v>0</v>
          </cell>
          <cell r="W1358">
            <v>0</v>
          </cell>
          <cell r="X1358">
            <v>0</v>
          </cell>
        </row>
        <row r="1359">
          <cell r="B1359">
            <v>705</v>
          </cell>
          <cell r="C1359">
            <v>100</v>
          </cell>
          <cell r="D1359" t="str">
            <v>Население с эл.плитами   СН2</v>
          </cell>
          <cell r="E1359">
            <v>1006</v>
          </cell>
          <cell r="F1359">
            <v>0</v>
          </cell>
          <cell r="G1359">
            <v>0</v>
          </cell>
          <cell r="H1359">
            <v>36</v>
          </cell>
          <cell r="I1359">
            <v>32</v>
          </cell>
          <cell r="J1359">
            <v>30</v>
          </cell>
          <cell r="K1359">
            <v>25</v>
          </cell>
          <cell r="L1359">
            <v>20</v>
          </cell>
          <cell r="M1359">
            <v>14</v>
          </cell>
          <cell r="N1359">
            <v>10</v>
          </cell>
          <cell r="O1359">
            <v>14</v>
          </cell>
          <cell r="P1359">
            <v>16</v>
          </cell>
          <cell r="Q1359">
            <v>19</v>
          </cell>
          <cell r="R1359">
            <v>22</v>
          </cell>
          <cell r="S1359">
            <v>35</v>
          </cell>
          <cell r="T1359">
            <v>98</v>
          </cell>
          <cell r="U1359">
            <v>59</v>
          </cell>
          <cell r="V1359">
            <v>40</v>
          </cell>
          <cell r="W1359">
            <v>76</v>
          </cell>
          <cell r="X1359">
            <v>273</v>
          </cell>
        </row>
        <row r="1360">
          <cell r="B1360">
            <v>702</v>
          </cell>
          <cell r="C1360">
            <v>119</v>
          </cell>
          <cell r="D1360" t="str">
            <v>Население с газ. плитами СН2</v>
          </cell>
          <cell r="E1360">
            <v>1006</v>
          </cell>
          <cell r="F1360">
            <v>0</v>
          </cell>
          <cell r="G1360">
            <v>0</v>
          </cell>
          <cell r="H1360">
            <v>32</v>
          </cell>
          <cell r="I1360">
            <v>28</v>
          </cell>
          <cell r="J1360">
            <v>20</v>
          </cell>
          <cell r="K1360">
            <v>18</v>
          </cell>
          <cell r="L1360">
            <v>13</v>
          </cell>
          <cell r="M1360">
            <v>12</v>
          </cell>
          <cell r="N1360">
            <v>10</v>
          </cell>
          <cell r="O1360">
            <v>10</v>
          </cell>
          <cell r="P1360">
            <v>20</v>
          </cell>
          <cell r="Q1360">
            <v>22</v>
          </cell>
          <cell r="R1360">
            <v>26</v>
          </cell>
          <cell r="S1360">
            <v>32</v>
          </cell>
          <cell r="T1360">
            <v>80</v>
          </cell>
          <cell r="U1360">
            <v>43</v>
          </cell>
          <cell r="V1360">
            <v>40</v>
          </cell>
          <cell r="W1360">
            <v>80</v>
          </cell>
          <cell r="X1360">
            <v>243</v>
          </cell>
        </row>
        <row r="1361">
          <cell r="B1361">
            <v>0</v>
          </cell>
          <cell r="C1361">
            <v>154</v>
          </cell>
          <cell r="D1361" t="str">
            <v>ООО "Комплекс-2"</v>
          </cell>
          <cell r="E1361">
            <v>1006</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cell r="T1361">
            <v>0</v>
          </cell>
          <cell r="U1361">
            <v>0</v>
          </cell>
          <cell r="V1361">
            <v>0</v>
          </cell>
          <cell r="W1361">
            <v>0</v>
          </cell>
          <cell r="X1361">
            <v>0</v>
          </cell>
        </row>
        <row r="1362">
          <cell r="B1362">
            <v>705</v>
          </cell>
          <cell r="C1362">
            <v>15</v>
          </cell>
          <cell r="D1362" t="str">
            <v>Пром. до 750 кВА   НН</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cell r="T1362">
            <v>0</v>
          </cell>
          <cell r="U1362">
            <v>0</v>
          </cell>
          <cell r="V1362">
            <v>0</v>
          </cell>
          <cell r="W1362">
            <v>0</v>
          </cell>
          <cell r="X1362">
            <v>0</v>
          </cell>
        </row>
        <row r="1363">
          <cell r="B1363">
            <v>702</v>
          </cell>
          <cell r="C1363">
            <v>15</v>
          </cell>
          <cell r="D1363" t="str">
            <v>Пром. до 750 кВА   НН</v>
          </cell>
          <cell r="E1363">
            <v>0</v>
          </cell>
          <cell r="F1363">
            <v>0</v>
          </cell>
          <cell r="G1363">
            <v>0</v>
          </cell>
          <cell r="H1363">
            <v>3</v>
          </cell>
          <cell r="I1363">
            <v>3</v>
          </cell>
          <cell r="J1363">
            <v>2.9</v>
          </cell>
          <cell r="K1363">
            <v>2.8</v>
          </cell>
          <cell r="L1363">
            <v>2.6</v>
          </cell>
          <cell r="M1363">
            <v>2.4</v>
          </cell>
          <cell r="N1363">
            <v>2.4</v>
          </cell>
          <cell r="O1363">
            <v>2.4</v>
          </cell>
          <cell r="P1363">
            <v>2.4</v>
          </cell>
          <cell r="Q1363">
            <v>2.6</v>
          </cell>
          <cell r="R1363">
            <v>2.8</v>
          </cell>
          <cell r="S1363">
            <v>3</v>
          </cell>
          <cell r="T1363">
            <v>0</v>
          </cell>
          <cell r="U1363">
            <v>0</v>
          </cell>
          <cell r="V1363">
            <v>0</v>
          </cell>
          <cell r="W1363">
            <v>0</v>
          </cell>
          <cell r="X1363">
            <v>0</v>
          </cell>
        </row>
        <row r="1364">
          <cell r="B1364">
            <v>0</v>
          </cell>
          <cell r="C1364">
            <v>26</v>
          </cell>
          <cell r="D1364" t="str">
            <v>ООО "Прайд"</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cell r="T1364">
            <v>0</v>
          </cell>
          <cell r="U1364">
            <v>0</v>
          </cell>
          <cell r="V1364">
            <v>0</v>
          </cell>
          <cell r="W1364">
            <v>0</v>
          </cell>
          <cell r="X1364">
            <v>0</v>
          </cell>
        </row>
        <row r="1365">
          <cell r="B1365">
            <v>706</v>
          </cell>
          <cell r="C1365">
            <v>15</v>
          </cell>
          <cell r="D1365" t="str">
            <v>Пром. до 750 кВА   НН</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cell r="T1365">
            <v>0</v>
          </cell>
          <cell r="U1365">
            <v>0</v>
          </cell>
          <cell r="V1365">
            <v>0</v>
          </cell>
          <cell r="W1365">
            <v>0</v>
          </cell>
          <cell r="X1365">
            <v>0</v>
          </cell>
        </row>
        <row r="1366">
          <cell r="B1366">
            <v>703</v>
          </cell>
          <cell r="C1366">
            <v>15</v>
          </cell>
          <cell r="D1366" t="str">
            <v>Пром. до 750 кВА   НН</v>
          </cell>
          <cell r="E1366">
            <v>0</v>
          </cell>
          <cell r="F1366">
            <v>0</v>
          </cell>
          <cell r="G1366">
            <v>0</v>
          </cell>
          <cell r="H1366">
            <v>7</v>
          </cell>
          <cell r="I1366">
            <v>6</v>
          </cell>
          <cell r="J1366">
            <v>4.5</v>
          </cell>
          <cell r="K1366">
            <v>4.5</v>
          </cell>
          <cell r="L1366">
            <v>4</v>
          </cell>
          <cell r="M1366">
            <v>4.5</v>
          </cell>
          <cell r="N1366">
            <v>4.5</v>
          </cell>
          <cell r="O1366">
            <v>6</v>
          </cell>
          <cell r="P1366">
            <v>6.5</v>
          </cell>
          <cell r="Q1366">
            <v>6.5</v>
          </cell>
          <cell r="R1366">
            <v>6.5</v>
          </cell>
          <cell r="S1366">
            <v>7</v>
          </cell>
          <cell r="T1366">
            <v>0</v>
          </cell>
          <cell r="U1366">
            <v>0</v>
          </cell>
          <cell r="V1366">
            <v>0</v>
          </cell>
          <cell r="W1366">
            <v>0</v>
          </cell>
          <cell r="X1366">
            <v>0</v>
          </cell>
        </row>
        <row r="1367">
          <cell r="B1367">
            <v>0</v>
          </cell>
          <cell r="C1367">
            <v>26</v>
          </cell>
          <cell r="D1367" t="str">
            <v>РСУ-13 РСТ</v>
          </cell>
          <cell r="E1367">
            <v>0</v>
          </cell>
          <cell r="F1367">
            <v>0</v>
          </cell>
          <cell r="G1367">
            <v>0</v>
          </cell>
          <cell r="H1367">
            <v>44.4</v>
          </cell>
          <cell r="I1367">
            <v>43</v>
          </cell>
          <cell r="J1367">
            <v>28.5</v>
          </cell>
          <cell r="K1367">
            <v>31.5</v>
          </cell>
          <cell r="L1367">
            <v>18</v>
          </cell>
          <cell r="M1367">
            <v>15.8</v>
          </cell>
          <cell r="N1367">
            <v>15.5</v>
          </cell>
          <cell r="O1367">
            <v>18.5</v>
          </cell>
          <cell r="P1367">
            <v>21</v>
          </cell>
          <cell r="Q1367">
            <v>21</v>
          </cell>
          <cell r="R1367">
            <v>31</v>
          </cell>
          <cell r="S1367">
            <v>37</v>
          </cell>
          <cell r="T1367">
            <v>115.9</v>
          </cell>
          <cell r="U1367">
            <v>65.3</v>
          </cell>
          <cell r="V1367">
            <v>55</v>
          </cell>
          <cell r="W1367">
            <v>89</v>
          </cell>
          <cell r="X1367">
            <v>325.20000000000005</v>
          </cell>
        </row>
        <row r="1368">
          <cell r="B1368">
            <v>707</v>
          </cell>
          <cell r="C1368">
            <v>12</v>
          </cell>
          <cell r="D1368" t="str">
            <v>Пром. до 750 кВА   СН2</v>
          </cell>
          <cell r="E1368">
            <v>1006</v>
          </cell>
          <cell r="F1368">
            <v>0</v>
          </cell>
          <cell r="G1368">
            <v>0</v>
          </cell>
          <cell r="H1368">
            <v>7</v>
          </cell>
          <cell r="I1368">
            <v>6</v>
          </cell>
          <cell r="J1368">
            <v>4.5</v>
          </cell>
          <cell r="K1368">
            <v>4.5</v>
          </cell>
          <cell r="L1368">
            <v>4</v>
          </cell>
          <cell r="M1368">
            <v>4.5</v>
          </cell>
          <cell r="N1368">
            <v>4.5</v>
          </cell>
          <cell r="O1368">
            <v>6</v>
          </cell>
          <cell r="P1368">
            <v>6.5</v>
          </cell>
          <cell r="Q1368">
            <v>6.5</v>
          </cell>
          <cell r="R1368">
            <v>6.5</v>
          </cell>
          <cell r="S1368">
            <v>7</v>
          </cell>
          <cell r="T1368">
            <v>17.5</v>
          </cell>
          <cell r="U1368">
            <v>13</v>
          </cell>
          <cell r="V1368">
            <v>17</v>
          </cell>
          <cell r="W1368">
            <v>20</v>
          </cell>
          <cell r="X1368">
            <v>67.5</v>
          </cell>
        </row>
        <row r="1369">
          <cell r="B1369">
            <v>708</v>
          </cell>
          <cell r="C1369">
            <v>12</v>
          </cell>
          <cell r="D1369" t="str">
            <v>Пром. до 750 кВА   СН2</v>
          </cell>
          <cell r="E1369">
            <v>1006</v>
          </cell>
          <cell r="F1369">
            <v>0</v>
          </cell>
          <cell r="G1369">
            <v>0</v>
          </cell>
          <cell r="H1369">
            <v>7</v>
          </cell>
          <cell r="I1369">
            <v>6</v>
          </cell>
          <cell r="J1369">
            <v>4.5</v>
          </cell>
          <cell r="K1369">
            <v>4.5</v>
          </cell>
          <cell r="L1369">
            <v>4</v>
          </cell>
          <cell r="M1369">
            <v>4.5</v>
          </cell>
          <cell r="N1369">
            <v>4.5</v>
          </cell>
          <cell r="O1369">
            <v>6</v>
          </cell>
          <cell r="P1369">
            <v>6.5</v>
          </cell>
          <cell r="Q1369">
            <v>6.5</v>
          </cell>
          <cell r="R1369">
            <v>6.5</v>
          </cell>
          <cell r="S1369">
            <v>7</v>
          </cell>
          <cell r="T1369">
            <v>17.5</v>
          </cell>
          <cell r="U1369">
            <v>13</v>
          </cell>
          <cell r="V1369">
            <v>17</v>
          </cell>
          <cell r="W1369">
            <v>20</v>
          </cell>
          <cell r="X1369">
            <v>67.5</v>
          </cell>
        </row>
        <row r="1370">
          <cell r="B1370">
            <v>704</v>
          </cell>
          <cell r="C1370">
            <v>13</v>
          </cell>
          <cell r="D1370" t="str">
            <v>Пром. до 750 кВА   СН2</v>
          </cell>
          <cell r="E1370">
            <v>1006</v>
          </cell>
          <cell r="F1370">
            <v>1018</v>
          </cell>
          <cell r="G1370">
            <v>0</v>
          </cell>
          <cell r="H1370">
            <v>27.4</v>
          </cell>
          <cell r="I1370">
            <v>27</v>
          </cell>
          <cell r="J1370">
            <v>19.5</v>
          </cell>
          <cell r="K1370">
            <v>22</v>
          </cell>
          <cell r="L1370">
            <v>10</v>
          </cell>
          <cell r="M1370">
            <v>7.3</v>
          </cell>
          <cell r="N1370">
            <v>7</v>
          </cell>
          <cell r="O1370">
            <v>8</v>
          </cell>
          <cell r="P1370">
            <v>10</v>
          </cell>
          <cell r="Q1370">
            <v>10</v>
          </cell>
          <cell r="R1370">
            <v>19.5</v>
          </cell>
          <cell r="S1370">
            <v>20</v>
          </cell>
          <cell r="T1370">
            <v>73.900000000000006</v>
          </cell>
          <cell r="U1370">
            <v>39.299999999999997</v>
          </cell>
          <cell r="V1370">
            <v>25</v>
          </cell>
          <cell r="W1370">
            <v>49.5</v>
          </cell>
          <cell r="X1370">
            <v>187.7</v>
          </cell>
        </row>
        <row r="1371">
          <cell r="B1371">
            <v>0</v>
          </cell>
          <cell r="C1371">
            <v>104</v>
          </cell>
          <cell r="D1371" t="str">
            <v>ООО "Ямалгазавтострой"</v>
          </cell>
          <cell r="E1371">
            <v>1006</v>
          </cell>
          <cell r="F1371">
            <v>1018</v>
          </cell>
          <cell r="G1371">
            <v>0</v>
          </cell>
          <cell r="H1371">
            <v>29.5</v>
          </cell>
          <cell r="I1371">
            <v>27.5</v>
          </cell>
          <cell r="J1371">
            <v>24.5</v>
          </cell>
          <cell r="K1371">
            <v>23</v>
          </cell>
          <cell r="L1371">
            <v>21.5</v>
          </cell>
          <cell r="M1371">
            <v>21.5</v>
          </cell>
          <cell r="N1371">
            <v>21.5</v>
          </cell>
          <cell r="O1371">
            <v>21.5</v>
          </cell>
          <cell r="P1371">
            <v>22.5</v>
          </cell>
          <cell r="Q1371">
            <v>25.5</v>
          </cell>
          <cell r="R1371">
            <v>27.5</v>
          </cell>
          <cell r="S1371">
            <v>29.5</v>
          </cell>
          <cell r="T1371">
            <v>81.5</v>
          </cell>
          <cell r="U1371">
            <v>66</v>
          </cell>
          <cell r="V1371">
            <v>65.5</v>
          </cell>
          <cell r="W1371">
            <v>82.5</v>
          </cell>
          <cell r="X1371">
            <v>295.5</v>
          </cell>
        </row>
        <row r="1372">
          <cell r="B1372">
            <v>708</v>
          </cell>
          <cell r="C1372">
            <v>12</v>
          </cell>
          <cell r="D1372" t="str">
            <v>Пром. до 750 кВА   СН2</v>
          </cell>
          <cell r="E1372">
            <v>1006</v>
          </cell>
          <cell r="F1372">
            <v>0</v>
          </cell>
          <cell r="G1372">
            <v>0</v>
          </cell>
          <cell r="H1372">
            <v>1.5</v>
          </cell>
          <cell r="I1372">
            <v>1.5</v>
          </cell>
          <cell r="J1372">
            <v>1</v>
          </cell>
          <cell r="K1372">
            <v>1</v>
          </cell>
          <cell r="L1372">
            <v>1</v>
          </cell>
          <cell r="M1372">
            <v>1</v>
          </cell>
          <cell r="N1372">
            <v>1</v>
          </cell>
          <cell r="O1372">
            <v>1</v>
          </cell>
          <cell r="P1372">
            <v>1</v>
          </cell>
          <cell r="Q1372">
            <v>1.5</v>
          </cell>
          <cell r="R1372">
            <v>1.5</v>
          </cell>
          <cell r="S1372">
            <v>1.5</v>
          </cell>
          <cell r="T1372">
            <v>4</v>
          </cell>
          <cell r="U1372">
            <v>3</v>
          </cell>
          <cell r="V1372">
            <v>3</v>
          </cell>
          <cell r="W1372">
            <v>4.5</v>
          </cell>
          <cell r="X1372">
            <v>14.5</v>
          </cell>
        </row>
        <row r="1373">
          <cell r="B1373">
            <v>702</v>
          </cell>
          <cell r="C1373">
            <v>12</v>
          </cell>
          <cell r="D1373" t="str">
            <v>Пром. до 750 кВА   СН2</v>
          </cell>
          <cell r="E1373">
            <v>1006</v>
          </cell>
          <cell r="F1373">
            <v>0</v>
          </cell>
          <cell r="G1373">
            <v>0</v>
          </cell>
          <cell r="H1373">
            <v>1.5</v>
          </cell>
          <cell r="I1373">
            <v>1.5</v>
          </cell>
          <cell r="J1373">
            <v>1</v>
          </cell>
          <cell r="K1373">
            <v>1</v>
          </cell>
          <cell r="L1373">
            <v>1</v>
          </cell>
          <cell r="M1373">
            <v>1</v>
          </cell>
          <cell r="N1373">
            <v>1</v>
          </cell>
          <cell r="O1373">
            <v>1</v>
          </cell>
          <cell r="P1373">
            <v>1</v>
          </cell>
          <cell r="Q1373">
            <v>1.5</v>
          </cell>
          <cell r="R1373">
            <v>1.5</v>
          </cell>
          <cell r="S1373">
            <v>1.5</v>
          </cell>
          <cell r="T1373">
            <v>4</v>
          </cell>
          <cell r="U1373">
            <v>3</v>
          </cell>
          <cell r="V1373">
            <v>3</v>
          </cell>
          <cell r="W1373">
            <v>4.5</v>
          </cell>
          <cell r="X1373">
            <v>14.5</v>
          </cell>
        </row>
        <row r="1374">
          <cell r="B1374">
            <v>709</v>
          </cell>
          <cell r="C1374">
            <v>15</v>
          </cell>
          <cell r="D1374" t="str">
            <v>Пром. до 750 кВА   НН</v>
          </cell>
          <cell r="E1374">
            <v>1006</v>
          </cell>
          <cell r="F1374">
            <v>0</v>
          </cell>
          <cell r="G1374">
            <v>0</v>
          </cell>
          <cell r="H1374">
            <v>2</v>
          </cell>
          <cell r="I1374">
            <v>1.5</v>
          </cell>
          <cell r="J1374">
            <v>1</v>
          </cell>
          <cell r="K1374">
            <v>1</v>
          </cell>
          <cell r="L1374">
            <v>1</v>
          </cell>
          <cell r="M1374">
            <v>1</v>
          </cell>
          <cell r="N1374">
            <v>1</v>
          </cell>
          <cell r="O1374">
            <v>1</v>
          </cell>
          <cell r="P1374">
            <v>1</v>
          </cell>
          <cell r="Q1374">
            <v>1.5</v>
          </cell>
          <cell r="R1374">
            <v>1.5</v>
          </cell>
          <cell r="S1374">
            <v>2</v>
          </cell>
          <cell r="T1374">
            <v>4.5</v>
          </cell>
          <cell r="U1374">
            <v>3</v>
          </cell>
          <cell r="V1374">
            <v>3</v>
          </cell>
          <cell r="W1374">
            <v>5</v>
          </cell>
          <cell r="X1374">
            <v>15.5</v>
          </cell>
        </row>
        <row r="1375">
          <cell r="B1375">
            <v>705</v>
          </cell>
          <cell r="C1375">
            <v>23</v>
          </cell>
          <cell r="D1375" t="str">
            <v>Непромышленные потребители СН2</v>
          </cell>
          <cell r="E1375">
            <v>1006</v>
          </cell>
          <cell r="F1375">
            <v>0</v>
          </cell>
          <cell r="G1375">
            <v>0</v>
          </cell>
          <cell r="H1375">
            <v>22</v>
          </cell>
          <cell r="I1375">
            <v>21</v>
          </cell>
          <cell r="J1375">
            <v>19.5</v>
          </cell>
          <cell r="K1375">
            <v>18.5</v>
          </cell>
          <cell r="L1375">
            <v>17</v>
          </cell>
          <cell r="M1375">
            <v>17</v>
          </cell>
          <cell r="N1375">
            <v>17</v>
          </cell>
          <cell r="O1375">
            <v>17</v>
          </cell>
          <cell r="P1375">
            <v>18</v>
          </cell>
          <cell r="Q1375">
            <v>19.5</v>
          </cell>
          <cell r="R1375">
            <v>21</v>
          </cell>
          <cell r="S1375">
            <v>22</v>
          </cell>
          <cell r="T1375">
            <v>62.5</v>
          </cell>
          <cell r="U1375">
            <v>52.5</v>
          </cell>
          <cell r="V1375">
            <v>52</v>
          </cell>
          <cell r="W1375">
            <v>62.5</v>
          </cell>
          <cell r="X1375">
            <v>229.5</v>
          </cell>
        </row>
        <row r="1376">
          <cell r="B1376">
            <v>0</v>
          </cell>
          <cell r="C1376">
            <v>26</v>
          </cell>
          <cell r="D1376" t="str">
            <v>ООО "ПРЭП"</v>
          </cell>
          <cell r="E1376">
            <v>1006</v>
          </cell>
          <cell r="F1376">
            <v>0</v>
          </cell>
          <cell r="G1376">
            <v>0</v>
          </cell>
          <cell r="H1376">
            <v>9</v>
          </cell>
          <cell r="I1376">
            <v>9</v>
          </cell>
          <cell r="J1376">
            <v>8.9</v>
          </cell>
          <cell r="K1376">
            <v>9</v>
          </cell>
          <cell r="L1376">
            <v>6.6</v>
          </cell>
          <cell r="M1376">
            <v>4</v>
          </cell>
          <cell r="N1376">
            <v>4.55</v>
          </cell>
          <cell r="O1376">
            <v>4.8</v>
          </cell>
          <cell r="P1376">
            <v>4.8499999999999996</v>
          </cell>
          <cell r="Q1376">
            <v>5</v>
          </cell>
          <cell r="R1376">
            <v>6</v>
          </cell>
          <cell r="S1376">
            <v>8</v>
          </cell>
          <cell r="T1376">
            <v>26.9</v>
          </cell>
          <cell r="U1376">
            <v>19.600000000000001</v>
          </cell>
          <cell r="V1376">
            <v>14.2</v>
          </cell>
          <cell r="W1376">
            <v>19</v>
          </cell>
          <cell r="X1376">
            <v>79.699999999999989</v>
          </cell>
        </row>
        <row r="1377">
          <cell r="B1377">
            <v>709</v>
          </cell>
          <cell r="C1377">
            <v>15</v>
          </cell>
          <cell r="D1377" t="str">
            <v>Пром. до 750 кВА   НН</v>
          </cell>
          <cell r="E1377">
            <v>1006</v>
          </cell>
          <cell r="F1377">
            <v>0</v>
          </cell>
          <cell r="G1377">
            <v>0</v>
          </cell>
          <cell r="H1377">
            <v>9</v>
          </cell>
          <cell r="I1377">
            <v>9</v>
          </cell>
          <cell r="J1377">
            <v>8.9</v>
          </cell>
          <cell r="K1377">
            <v>9</v>
          </cell>
          <cell r="L1377">
            <v>6.6</v>
          </cell>
          <cell r="M1377">
            <v>4</v>
          </cell>
          <cell r="N1377">
            <v>4.55</v>
          </cell>
          <cell r="O1377">
            <v>4.8</v>
          </cell>
          <cell r="P1377">
            <v>4.8499999999999996</v>
          </cell>
          <cell r="Q1377">
            <v>5</v>
          </cell>
          <cell r="R1377">
            <v>6</v>
          </cell>
          <cell r="S1377">
            <v>8</v>
          </cell>
          <cell r="T1377">
            <v>26.9</v>
          </cell>
          <cell r="U1377">
            <v>19.600000000000001</v>
          </cell>
          <cell r="V1377">
            <v>14.2</v>
          </cell>
          <cell r="W1377">
            <v>19</v>
          </cell>
          <cell r="X1377">
            <v>79.699999999999989</v>
          </cell>
        </row>
        <row r="1378">
          <cell r="B1378">
            <v>706</v>
          </cell>
          <cell r="C1378">
            <v>15</v>
          </cell>
          <cell r="D1378" t="str">
            <v>Пром. до 750 кВА   НН</v>
          </cell>
          <cell r="E1378">
            <v>1006</v>
          </cell>
          <cell r="F1378">
            <v>0</v>
          </cell>
          <cell r="G1378">
            <v>0</v>
          </cell>
          <cell r="H1378">
            <v>9</v>
          </cell>
          <cell r="I1378">
            <v>9</v>
          </cell>
          <cell r="J1378">
            <v>8.9</v>
          </cell>
          <cell r="K1378">
            <v>9</v>
          </cell>
          <cell r="L1378">
            <v>6.6</v>
          </cell>
          <cell r="M1378">
            <v>4</v>
          </cell>
          <cell r="N1378">
            <v>4.55</v>
          </cell>
          <cell r="O1378">
            <v>4.8</v>
          </cell>
          <cell r="P1378">
            <v>4.8499999999999996</v>
          </cell>
          <cell r="Q1378">
            <v>5</v>
          </cell>
          <cell r="R1378">
            <v>6</v>
          </cell>
          <cell r="S1378">
            <v>8</v>
          </cell>
          <cell r="T1378">
            <v>0</v>
          </cell>
          <cell r="U1378">
            <v>0</v>
          </cell>
          <cell r="V1378">
            <v>0</v>
          </cell>
          <cell r="W1378">
            <v>0</v>
          </cell>
          <cell r="X1378">
            <v>0</v>
          </cell>
        </row>
        <row r="1379">
          <cell r="B1379">
            <v>0</v>
          </cell>
          <cell r="C1379">
            <v>26</v>
          </cell>
          <cell r="D1379" t="str">
            <v>ООО "Арктиккислородстрой"</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cell r="T1379">
            <v>0</v>
          </cell>
          <cell r="U1379">
            <v>0</v>
          </cell>
          <cell r="V1379">
            <v>0</v>
          </cell>
          <cell r="W1379">
            <v>0</v>
          </cell>
          <cell r="X1379">
            <v>0</v>
          </cell>
        </row>
        <row r="1380">
          <cell r="B1380">
            <v>710</v>
          </cell>
          <cell r="C1380">
            <v>15</v>
          </cell>
          <cell r="D1380" t="str">
            <v>Пром. до 750 кВА   НН</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cell r="T1380">
            <v>0</v>
          </cell>
          <cell r="U1380">
            <v>0</v>
          </cell>
          <cell r="V1380">
            <v>0</v>
          </cell>
          <cell r="W1380">
            <v>0</v>
          </cell>
          <cell r="X1380">
            <v>0</v>
          </cell>
        </row>
        <row r="1381">
          <cell r="B1381">
            <v>707</v>
          </cell>
          <cell r="C1381">
            <v>15</v>
          </cell>
          <cell r="D1381" t="str">
            <v>Пром. до 750 кВА   НН</v>
          </cell>
          <cell r="E1381">
            <v>0</v>
          </cell>
          <cell r="F1381">
            <v>0</v>
          </cell>
          <cell r="G1381">
            <v>0</v>
          </cell>
          <cell r="H1381">
            <v>1</v>
          </cell>
          <cell r="I1381">
            <v>1</v>
          </cell>
          <cell r="J1381">
            <v>1</v>
          </cell>
          <cell r="K1381">
            <v>1</v>
          </cell>
          <cell r="L1381">
            <v>1</v>
          </cell>
          <cell r="M1381">
            <v>1</v>
          </cell>
          <cell r="N1381">
            <v>1</v>
          </cell>
          <cell r="O1381">
            <v>1</v>
          </cell>
          <cell r="P1381">
            <v>1</v>
          </cell>
          <cell r="Q1381">
            <v>1</v>
          </cell>
          <cell r="R1381">
            <v>1</v>
          </cell>
          <cell r="S1381">
            <v>1</v>
          </cell>
          <cell r="T1381">
            <v>0</v>
          </cell>
          <cell r="U1381">
            <v>0</v>
          </cell>
          <cell r="V1381">
            <v>0</v>
          </cell>
          <cell r="W1381">
            <v>0</v>
          </cell>
          <cell r="X1381">
            <v>0</v>
          </cell>
        </row>
        <row r="1382">
          <cell r="B1382">
            <v>0</v>
          </cell>
          <cell r="C1382">
            <v>26</v>
          </cell>
          <cell r="D1382" t="str">
            <v>ОАО "Газпромгеофизика"</v>
          </cell>
          <cell r="E1382">
            <v>0</v>
          </cell>
          <cell r="F1382">
            <v>0</v>
          </cell>
          <cell r="G1382">
            <v>0</v>
          </cell>
          <cell r="H1382">
            <v>26</v>
          </cell>
          <cell r="I1382">
            <v>21</v>
          </cell>
          <cell r="J1382">
            <v>17</v>
          </cell>
          <cell r="K1382">
            <v>12</v>
          </cell>
          <cell r="L1382">
            <v>12</v>
          </cell>
          <cell r="M1382">
            <v>8</v>
          </cell>
          <cell r="N1382">
            <v>8</v>
          </cell>
          <cell r="O1382">
            <v>11</v>
          </cell>
          <cell r="P1382">
            <v>13</v>
          </cell>
          <cell r="Q1382">
            <v>11</v>
          </cell>
          <cell r="R1382">
            <v>15</v>
          </cell>
          <cell r="S1382">
            <v>20</v>
          </cell>
          <cell r="T1382">
            <v>64</v>
          </cell>
          <cell r="U1382">
            <v>32</v>
          </cell>
          <cell r="V1382">
            <v>32</v>
          </cell>
          <cell r="W1382">
            <v>46</v>
          </cell>
          <cell r="X1382">
            <v>174</v>
          </cell>
        </row>
        <row r="1383">
          <cell r="B1383">
            <v>711</v>
          </cell>
          <cell r="C1383">
            <v>15</v>
          </cell>
          <cell r="D1383" t="str">
            <v>Пром. до 750 кВА   НН</v>
          </cell>
          <cell r="E1383">
            <v>1006</v>
          </cell>
          <cell r="F1383">
            <v>0</v>
          </cell>
          <cell r="G1383">
            <v>0</v>
          </cell>
          <cell r="H1383">
            <v>1</v>
          </cell>
          <cell r="I1383">
            <v>1</v>
          </cell>
          <cell r="J1383">
            <v>1</v>
          </cell>
          <cell r="K1383">
            <v>1</v>
          </cell>
          <cell r="L1383">
            <v>1</v>
          </cell>
          <cell r="M1383">
            <v>1</v>
          </cell>
          <cell r="N1383">
            <v>1</v>
          </cell>
          <cell r="O1383">
            <v>1</v>
          </cell>
          <cell r="P1383">
            <v>1</v>
          </cell>
          <cell r="Q1383">
            <v>1</v>
          </cell>
          <cell r="R1383">
            <v>1</v>
          </cell>
          <cell r="S1383">
            <v>1</v>
          </cell>
          <cell r="T1383">
            <v>3</v>
          </cell>
          <cell r="U1383">
            <v>3</v>
          </cell>
          <cell r="V1383">
            <v>3</v>
          </cell>
          <cell r="W1383">
            <v>3</v>
          </cell>
          <cell r="X1383">
            <v>12</v>
          </cell>
        </row>
        <row r="1384">
          <cell r="B1384">
            <v>705</v>
          </cell>
          <cell r="C1384">
            <v>15</v>
          </cell>
          <cell r="D1384" t="str">
            <v>Пром. до 750 кВА   НН</v>
          </cell>
          <cell r="E1384">
            <v>1006</v>
          </cell>
          <cell r="F1384">
            <v>0</v>
          </cell>
          <cell r="G1384">
            <v>0</v>
          </cell>
          <cell r="H1384">
            <v>1</v>
          </cell>
          <cell r="I1384">
            <v>1</v>
          </cell>
          <cell r="J1384">
            <v>1</v>
          </cell>
          <cell r="K1384">
            <v>1</v>
          </cell>
          <cell r="L1384">
            <v>1</v>
          </cell>
          <cell r="M1384">
            <v>1</v>
          </cell>
          <cell r="N1384">
            <v>1</v>
          </cell>
          <cell r="O1384">
            <v>1</v>
          </cell>
          <cell r="P1384">
            <v>1</v>
          </cell>
          <cell r="Q1384">
            <v>1</v>
          </cell>
          <cell r="R1384">
            <v>1</v>
          </cell>
          <cell r="S1384">
            <v>1</v>
          </cell>
          <cell r="T1384">
            <v>3</v>
          </cell>
          <cell r="U1384">
            <v>3</v>
          </cell>
          <cell r="V1384">
            <v>3</v>
          </cell>
          <cell r="W1384">
            <v>3</v>
          </cell>
          <cell r="X1384">
            <v>12</v>
          </cell>
        </row>
        <row r="1385">
          <cell r="B1385">
            <v>0</v>
          </cell>
          <cell r="C1385">
            <v>12</v>
          </cell>
          <cell r="D1385" t="str">
            <v>ЗАО "Сибирская гильдия"</v>
          </cell>
          <cell r="E1385">
            <v>1006</v>
          </cell>
          <cell r="F1385">
            <v>0</v>
          </cell>
          <cell r="G1385">
            <v>0</v>
          </cell>
          <cell r="H1385">
            <v>19</v>
          </cell>
          <cell r="I1385">
            <v>16</v>
          </cell>
          <cell r="J1385">
            <v>18</v>
          </cell>
          <cell r="K1385">
            <v>18</v>
          </cell>
          <cell r="L1385">
            <v>14</v>
          </cell>
          <cell r="M1385">
            <v>15</v>
          </cell>
          <cell r="N1385">
            <v>13</v>
          </cell>
          <cell r="O1385">
            <v>13</v>
          </cell>
          <cell r="P1385">
            <v>13</v>
          </cell>
          <cell r="Q1385">
            <v>13</v>
          </cell>
          <cell r="R1385">
            <v>15</v>
          </cell>
          <cell r="S1385">
            <v>19</v>
          </cell>
          <cell r="T1385">
            <v>53</v>
          </cell>
          <cell r="U1385">
            <v>47</v>
          </cell>
          <cell r="V1385">
            <v>39</v>
          </cell>
          <cell r="W1385">
            <v>47</v>
          </cell>
          <cell r="X1385">
            <v>186</v>
          </cell>
        </row>
        <row r="1386">
          <cell r="B1386">
            <v>712</v>
          </cell>
          <cell r="C1386">
            <v>23</v>
          </cell>
          <cell r="D1386" t="str">
            <v>Непромышленные потребители СН2</v>
          </cell>
          <cell r="E1386">
            <v>1006</v>
          </cell>
          <cell r="F1386">
            <v>1017</v>
          </cell>
          <cell r="G1386">
            <v>0</v>
          </cell>
          <cell r="H1386">
            <v>4</v>
          </cell>
          <cell r="I1386">
            <v>3</v>
          </cell>
          <cell r="J1386">
            <v>5</v>
          </cell>
          <cell r="K1386">
            <v>5</v>
          </cell>
          <cell r="L1386">
            <v>5</v>
          </cell>
          <cell r="M1386">
            <v>5</v>
          </cell>
          <cell r="N1386">
            <v>5</v>
          </cell>
          <cell r="O1386">
            <v>5</v>
          </cell>
          <cell r="P1386">
            <v>4</v>
          </cell>
          <cell r="Q1386">
            <v>4</v>
          </cell>
          <cell r="R1386">
            <v>5</v>
          </cell>
          <cell r="S1386">
            <v>5</v>
          </cell>
          <cell r="T1386">
            <v>12</v>
          </cell>
          <cell r="U1386">
            <v>15</v>
          </cell>
          <cell r="V1386">
            <v>14</v>
          </cell>
          <cell r="W1386">
            <v>14</v>
          </cell>
          <cell r="X1386">
            <v>55</v>
          </cell>
        </row>
        <row r="1387">
          <cell r="B1387">
            <v>706</v>
          </cell>
          <cell r="C1387">
            <v>23</v>
          </cell>
          <cell r="D1387" t="str">
            <v>Непромышленные потребители СН2</v>
          </cell>
          <cell r="E1387">
            <v>1006</v>
          </cell>
          <cell r="F1387">
            <v>1017</v>
          </cell>
          <cell r="G1387">
            <v>0</v>
          </cell>
          <cell r="H1387">
            <v>4</v>
          </cell>
          <cell r="I1387">
            <v>3</v>
          </cell>
          <cell r="J1387">
            <v>5</v>
          </cell>
          <cell r="K1387">
            <v>5</v>
          </cell>
          <cell r="L1387">
            <v>5</v>
          </cell>
          <cell r="M1387">
            <v>5</v>
          </cell>
          <cell r="N1387">
            <v>5</v>
          </cell>
          <cell r="O1387">
            <v>5</v>
          </cell>
          <cell r="P1387">
            <v>4</v>
          </cell>
          <cell r="Q1387">
            <v>4</v>
          </cell>
          <cell r="R1387">
            <v>5</v>
          </cell>
          <cell r="S1387">
            <v>5</v>
          </cell>
          <cell r="T1387">
            <v>12</v>
          </cell>
          <cell r="U1387">
            <v>15</v>
          </cell>
          <cell r="V1387">
            <v>14</v>
          </cell>
          <cell r="W1387">
            <v>14</v>
          </cell>
          <cell r="X1387">
            <v>55</v>
          </cell>
        </row>
        <row r="1388">
          <cell r="B1388">
            <v>0</v>
          </cell>
          <cell r="C1388">
            <v>24</v>
          </cell>
          <cell r="D1388" t="str">
            <v>ООО "ГазЭнергоСтрой"</v>
          </cell>
          <cell r="E1388">
            <v>1006</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cell r="T1388">
            <v>0</v>
          </cell>
          <cell r="U1388">
            <v>0</v>
          </cell>
          <cell r="V1388">
            <v>0</v>
          </cell>
          <cell r="W1388">
            <v>0</v>
          </cell>
          <cell r="X1388">
            <v>0</v>
          </cell>
        </row>
        <row r="1389">
          <cell r="B1389">
            <v>713</v>
          </cell>
          <cell r="C1389">
            <v>15</v>
          </cell>
          <cell r="D1389" t="str">
            <v>Пром. до 750 кВА   НН</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row>
        <row r="1390">
          <cell r="B1390">
            <v>709</v>
          </cell>
          <cell r="C1390">
            <v>15</v>
          </cell>
          <cell r="D1390" t="str">
            <v>Пром. до 750 кВА   НН</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cell r="T1390">
            <v>0</v>
          </cell>
          <cell r="U1390">
            <v>0</v>
          </cell>
          <cell r="V1390">
            <v>0</v>
          </cell>
          <cell r="W1390">
            <v>0</v>
          </cell>
          <cell r="X1390">
            <v>0</v>
          </cell>
        </row>
        <row r="1391">
          <cell r="B1391">
            <v>0</v>
          </cell>
          <cell r="C1391">
            <v>26</v>
          </cell>
          <cell r="D1391" t="str">
            <v>ООО "Газпромстройтеплица"</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cell r="T1391">
            <v>0</v>
          </cell>
          <cell r="U1391">
            <v>0</v>
          </cell>
          <cell r="V1391">
            <v>0</v>
          </cell>
          <cell r="W1391">
            <v>0</v>
          </cell>
          <cell r="X1391">
            <v>0</v>
          </cell>
        </row>
        <row r="1392">
          <cell r="B1392">
            <v>714</v>
          </cell>
          <cell r="C1392">
            <v>15</v>
          </cell>
          <cell r="D1392" t="str">
            <v>Пром. до 750 кВА   НН</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row>
        <row r="1393">
          <cell r="B1393">
            <v>710</v>
          </cell>
          <cell r="C1393">
            <v>15</v>
          </cell>
          <cell r="D1393" t="str">
            <v>Пром. до 750 кВА   НН</v>
          </cell>
          <cell r="E1393">
            <v>0</v>
          </cell>
          <cell r="F1393">
            <v>0</v>
          </cell>
          <cell r="G1393">
            <v>0</v>
          </cell>
          <cell r="H1393">
            <v>2</v>
          </cell>
          <cell r="I1393">
            <v>1.5</v>
          </cell>
          <cell r="J1393">
            <v>1</v>
          </cell>
          <cell r="K1393">
            <v>0.6</v>
          </cell>
          <cell r="L1393">
            <v>0.6</v>
          </cell>
          <cell r="M1393">
            <v>0.6</v>
          </cell>
          <cell r="N1393">
            <v>0.6</v>
          </cell>
          <cell r="O1393">
            <v>1</v>
          </cell>
          <cell r="P1393">
            <v>1</v>
          </cell>
          <cell r="Q1393">
            <v>2</v>
          </cell>
          <cell r="R1393">
            <v>2.5</v>
          </cell>
          <cell r="S1393">
            <v>3</v>
          </cell>
          <cell r="T1393">
            <v>0</v>
          </cell>
          <cell r="U1393">
            <v>0</v>
          </cell>
          <cell r="V1393">
            <v>0</v>
          </cell>
          <cell r="W1393">
            <v>0</v>
          </cell>
          <cell r="X1393">
            <v>0</v>
          </cell>
        </row>
        <row r="1394">
          <cell r="B1394">
            <v>0</v>
          </cell>
          <cell r="C1394">
            <v>26</v>
          </cell>
          <cell r="D1394" t="str">
            <v>ООО "Альянспромстрой"</v>
          </cell>
          <cell r="E1394">
            <v>0</v>
          </cell>
          <cell r="F1394">
            <v>0</v>
          </cell>
          <cell r="G1394">
            <v>0</v>
          </cell>
          <cell r="H1394">
            <v>2</v>
          </cell>
          <cell r="I1394">
            <v>1.5</v>
          </cell>
          <cell r="J1394">
            <v>1</v>
          </cell>
          <cell r="K1394">
            <v>0.6</v>
          </cell>
          <cell r="L1394">
            <v>0.6</v>
          </cell>
          <cell r="M1394">
            <v>0.6</v>
          </cell>
          <cell r="N1394">
            <v>0.6</v>
          </cell>
          <cell r="O1394">
            <v>1</v>
          </cell>
          <cell r="P1394">
            <v>1</v>
          </cell>
          <cell r="Q1394">
            <v>2</v>
          </cell>
          <cell r="R1394">
            <v>2.5</v>
          </cell>
          <cell r="S1394">
            <v>3</v>
          </cell>
          <cell r="T1394">
            <v>4.5</v>
          </cell>
          <cell r="U1394">
            <v>1.7999999999999998</v>
          </cell>
          <cell r="V1394">
            <v>2.6</v>
          </cell>
          <cell r="W1394">
            <v>7.5</v>
          </cell>
          <cell r="X1394">
            <v>16.399999999999999</v>
          </cell>
        </row>
        <row r="1395">
          <cell r="B1395">
            <v>715</v>
          </cell>
          <cell r="C1395">
            <v>15</v>
          </cell>
          <cell r="D1395" t="str">
            <v>Пром. до 750 кВА   НН</v>
          </cell>
          <cell r="E1395">
            <v>1006</v>
          </cell>
          <cell r="F1395">
            <v>0</v>
          </cell>
          <cell r="G1395">
            <v>0</v>
          </cell>
          <cell r="H1395">
            <v>2</v>
          </cell>
          <cell r="I1395">
            <v>1.5</v>
          </cell>
          <cell r="J1395">
            <v>1</v>
          </cell>
          <cell r="K1395">
            <v>0.6</v>
          </cell>
          <cell r="L1395">
            <v>0.6</v>
          </cell>
          <cell r="M1395">
            <v>0.6</v>
          </cell>
          <cell r="N1395">
            <v>0.6</v>
          </cell>
          <cell r="O1395">
            <v>1</v>
          </cell>
          <cell r="P1395">
            <v>1</v>
          </cell>
          <cell r="Q1395">
            <v>2</v>
          </cell>
          <cell r="R1395">
            <v>2.5</v>
          </cell>
          <cell r="S1395">
            <v>3</v>
          </cell>
          <cell r="T1395">
            <v>4.5</v>
          </cell>
          <cell r="U1395">
            <v>1.7999999999999998</v>
          </cell>
          <cell r="V1395">
            <v>2.6</v>
          </cell>
          <cell r="W1395">
            <v>7.5</v>
          </cell>
          <cell r="X1395">
            <v>16.399999999999999</v>
          </cell>
        </row>
        <row r="1396">
          <cell r="B1396">
            <v>711</v>
          </cell>
          <cell r="C1396">
            <v>15</v>
          </cell>
          <cell r="D1396" t="str">
            <v>Пром. до 750 кВА   НН</v>
          </cell>
          <cell r="E1396">
            <v>1006</v>
          </cell>
          <cell r="F1396">
            <v>0</v>
          </cell>
          <cell r="G1396">
            <v>0</v>
          </cell>
          <cell r="H1396">
            <v>2</v>
          </cell>
          <cell r="I1396">
            <v>1.5</v>
          </cell>
          <cell r="J1396">
            <v>1</v>
          </cell>
          <cell r="K1396">
            <v>0.6</v>
          </cell>
          <cell r="L1396">
            <v>0.6</v>
          </cell>
          <cell r="M1396">
            <v>0.6</v>
          </cell>
          <cell r="N1396">
            <v>0.6</v>
          </cell>
          <cell r="O1396">
            <v>1</v>
          </cell>
          <cell r="P1396">
            <v>1</v>
          </cell>
          <cell r="Q1396">
            <v>2</v>
          </cell>
          <cell r="R1396">
            <v>2.5</v>
          </cell>
          <cell r="S1396">
            <v>3</v>
          </cell>
          <cell r="T1396">
            <v>0</v>
          </cell>
          <cell r="U1396">
            <v>0</v>
          </cell>
          <cell r="V1396">
            <v>0</v>
          </cell>
          <cell r="W1396">
            <v>0</v>
          </cell>
          <cell r="X1396">
            <v>0</v>
          </cell>
        </row>
        <row r="1397">
          <cell r="B1397">
            <v>0</v>
          </cell>
          <cell r="C1397">
            <v>26</v>
          </cell>
          <cell r="D1397" t="str">
            <v>ЗАО "Стройинвесттрубопровод"</v>
          </cell>
          <cell r="E1397">
            <v>0</v>
          </cell>
          <cell r="F1397">
            <v>0</v>
          </cell>
          <cell r="G1397">
            <v>0</v>
          </cell>
          <cell r="H1397">
            <v>115</v>
          </cell>
          <cell r="I1397">
            <v>118</v>
          </cell>
          <cell r="J1397">
            <v>115</v>
          </cell>
          <cell r="K1397">
            <v>105</v>
          </cell>
          <cell r="L1397">
            <v>58</v>
          </cell>
          <cell r="M1397">
            <v>23</v>
          </cell>
          <cell r="N1397">
            <v>22</v>
          </cell>
          <cell r="O1397">
            <v>22</v>
          </cell>
          <cell r="P1397">
            <v>36</v>
          </cell>
          <cell r="Q1397">
            <v>107</v>
          </cell>
          <cell r="R1397">
            <v>110</v>
          </cell>
          <cell r="S1397">
            <v>115</v>
          </cell>
          <cell r="T1397">
            <v>348</v>
          </cell>
          <cell r="U1397">
            <v>186</v>
          </cell>
          <cell r="V1397">
            <v>80</v>
          </cell>
          <cell r="W1397">
            <v>332</v>
          </cell>
          <cell r="X1397">
            <v>946</v>
          </cell>
        </row>
        <row r="1398">
          <cell r="B1398">
            <v>716</v>
          </cell>
          <cell r="C1398">
            <v>12</v>
          </cell>
          <cell r="D1398" t="str">
            <v>Пром. до 750 кВА   СН2</v>
          </cell>
          <cell r="E1398">
            <v>1006</v>
          </cell>
          <cell r="F1398">
            <v>0</v>
          </cell>
          <cell r="G1398">
            <v>0</v>
          </cell>
          <cell r="H1398">
            <v>115</v>
          </cell>
          <cell r="I1398">
            <v>118</v>
          </cell>
          <cell r="J1398">
            <v>115</v>
          </cell>
          <cell r="K1398">
            <v>105</v>
          </cell>
          <cell r="L1398">
            <v>58</v>
          </cell>
          <cell r="M1398">
            <v>23</v>
          </cell>
          <cell r="N1398">
            <v>22</v>
          </cell>
          <cell r="O1398">
            <v>22</v>
          </cell>
          <cell r="P1398">
            <v>36</v>
          </cell>
          <cell r="Q1398">
            <v>107</v>
          </cell>
          <cell r="R1398">
            <v>110</v>
          </cell>
          <cell r="S1398">
            <v>115</v>
          </cell>
          <cell r="T1398">
            <v>348</v>
          </cell>
          <cell r="U1398">
            <v>186</v>
          </cell>
          <cell r="V1398">
            <v>80</v>
          </cell>
          <cell r="W1398">
            <v>332</v>
          </cell>
          <cell r="X1398">
            <v>946</v>
          </cell>
        </row>
        <row r="1399">
          <cell r="B1399">
            <v>712</v>
          </cell>
          <cell r="C1399">
            <v>12</v>
          </cell>
          <cell r="D1399" t="str">
            <v>Пром. до 750 кВА   СН2</v>
          </cell>
          <cell r="E1399">
            <v>1006</v>
          </cell>
          <cell r="F1399">
            <v>0</v>
          </cell>
          <cell r="G1399">
            <v>0</v>
          </cell>
          <cell r="H1399">
            <v>115</v>
          </cell>
          <cell r="I1399">
            <v>118</v>
          </cell>
          <cell r="J1399">
            <v>115</v>
          </cell>
          <cell r="K1399">
            <v>105</v>
          </cell>
          <cell r="L1399">
            <v>58</v>
          </cell>
          <cell r="M1399">
            <v>23</v>
          </cell>
          <cell r="N1399">
            <v>22</v>
          </cell>
          <cell r="O1399">
            <v>22</v>
          </cell>
          <cell r="P1399">
            <v>36</v>
          </cell>
          <cell r="Q1399">
            <v>107</v>
          </cell>
          <cell r="R1399">
            <v>110</v>
          </cell>
          <cell r="S1399">
            <v>115</v>
          </cell>
          <cell r="T1399">
            <v>0</v>
          </cell>
          <cell r="U1399">
            <v>0</v>
          </cell>
          <cell r="V1399">
            <v>0</v>
          </cell>
          <cell r="W1399">
            <v>0</v>
          </cell>
          <cell r="X1399">
            <v>0</v>
          </cell>
        </row>
        <row r="1400">
          <cell r="B1400">
            <v>0</v>
          </cell>
          <cell r="C1400">
            <v>26</v>
          </cell>
          <cell r="D1400" t="str">
            <v>ЗАО "Алюминевая продукция"</v>
          </cell>
          <cell r="E1400">
            <v>0</v>
          </cell>
          <cell r="F1400">
            <v>0</v>
          </cell>
          <cell r="G1400">
            <v>0</v>
          </cell>
          <cell r="H1400">
            <v>2.8</v>
          </cell>
          <cell r="I1400">
            <v>2.8</v>
          </cell>
          <cell r="J1400">
            <v>2.8</v>
          </cell>
          <cell r="K1400">
            <v>2.8</v>
          </cell>
          <cell r="L1400">
            <v>2.7</v>
          </cell>
          <cell r="M1400">
            <v>2.6</v>
          </cell>
          <cell r="N1400">
            <v>1.6</v>
          </cell>
          <cell r="O1400">
            <v>1.6</v>
          </cell>
          <cell r="P1400">
            <v>1.7</v>
          </cell>
          <cell r="Q1400">
            <v>2</v>
          </cell>
          <cell r="R1400">
            <v>2.5</v>
          </cell>
          <cell r="S1400">
            <v>2.8</v>
          </cell>
          <cell r="T1400">
            <v>8.3999999999999986</v>
          </cell>
          <cell r="U1400">
            <v>8.1</v>
          </cell>
          <cell r="V1400">
            <v>4.9000000000000004</v>
          </cell>
          <cell r="W1400">
            <v>7.3</v>
          </cell>
          <cell r="X1400">
            <v>28.700000000000003</v>
          </cell>
        </row>
        <row r="1401">
          <cell r="B1401">
            <v>717</v>
          </cell>
          <cell r="C1401">
            <v>12</v>
          </cell>
          <cell r="D1401" t="str">
            <v>Пром. до 750 кВА   СН2</v>
          </cell>
          <cell r="E1401">
            <v>1006</v>
          </cell>
          <cell r="F1401">
            <v>0</v>
          </cell>
          <cell r="G1401">
            <v>0</v>
          </cell>
          <cell r="H1401">
            <v>2.8</v>
          </cell>
          <cell r="I1401">
            <v>2.8</v>
          </cell>
          <cell r="J1401">
            <v>2.8</v>
          </cell>
          <cell r="K1401">
            <v>2.8</v>
          </cell>
          <cell r="L1401">
            <v>2.7</v>
          </cell>
          <cell r="M1401">
            <v>2.6</v>
          </cell>
          <cell r="N1401">
            <v>1.6</v>
          </cell>
          <cell r="O1401">
            <v>1.6</v>
          </cell>
          <cell r="P1401">
            <v>1.7</v>
          </cell>
          <cell r="Q1401">
            <v>2</v>
          </cell>
          <cell r="R1401">
            <v>2.5</v>
          </cell>
          <cell r="S1401">
            <v>2.8</v>
          </cell>
          <cell r="T1401">
            <v>8.3999999999999986</v>
          </cell>
          <cell r="U1401">
            <v>8.1</v>
          </cell>
          <cell r="V1401">
            <v>4.9000000000000004</v>
          </cell>
          <cell r="W1401">
            <v>7.3</v>
          </cell>
          <cell r="X1401">
            <v>28.700000000000003</v>
          </cell>
        </row>
        <row r="1402">
          <cell r="B1402">
            <v>713</v>
          </cell>
          <cell r="C1402">
            <v>12</v>
          </cell>
          <cell r="D1402" t="str">
            <v>Пром. до 750 кВА   СН2</v>
          </cell>
          <cell r="E1402">
            <v>1006</v>
          </cell>
          <cell r="F1402">
            <v>0</v>
          </cell>
          <cell r="G1402">
            <v>0</v>
          </cell>
          <cell r="H1402">
            <v>2.8</v>
          </cell>
          <cell r="I1402">
            <v>2.8</v>
          </cell>
          <cell r="J1402">
            <v>2.8</v>
          </cell>
          <cell r="K1402">
            <v>2.8</v>
          </cell>
          <cell r="L1402">
            <v>2.7</v>
          </cell>
          <cell r="M1402">
            <v>2.6</v>
          </cell>
          <cell r="N1402">
            <v>1.6</v>
          </cell>
          <cell r="O1402">
            <v>1.6</v>
          </cell>
          <cell r="P1402">
            <v>1.7</v>
          </cell>
          <cell r="Q1402">
            <v>2</v>
          </cell>
          <cell r="R1402">
            <v>2.5</v>
          </cell>
          <cell r="S1402">
            <v>2.8</v>
          </cell>
          <cell r="T1402">
            <v>0</v>
          </cell>
          <cell r="U1402">
            <v>0</v>
          </cell>
          <cell r="V1402">
            <v>0</v>
          </cell>
          <cell r="W1402">
            <v>0</v>
          </cell>
          <cell r="X1402">
            <v>0</v>
          </cell>
        </row>
        <row r="1403">
          <cell r="B1403">
            <v>0</v>
          </cell>
          <cell r="C1403">
            <v>26</v>
          </cell>
          <cell r="D1403" t="str">
            <v>ООО "Ямалстройсервис"</v>
          </cell>
          <cell r="E1403">
            <v>0</v>
          </cell>
          <cell r="F1403">
            <v>0</v>
          </cell>
          <cell r="G1403">
            <v>0</v>
          </cell>
          <cell r="H1403">
            <v>19</v>
          </cell>
          <cell r="I1403">
            <v>16</v>
          </cell>
          <cell r="J1403">
            <v>9.6</v>
          </cell>
          <cell r="K1403">
            <v>10.5</v>
          </cell>
          <cell r="L1403">
            <v>18.600000000000001</v>
          </cell>
          <cell r="M1403">
            <v>13</v>
          </cell>
          <cell r="N1403">
            <v>8</v>
          </cell>
          <cell r="O1403">
            <v>7.5</v>
          </cell>
          <cell r="P1403">
            <v>10.8</v>
          </cell>
          <cell r="Q1403">
            <v>9</v>
          </cell>
          <cell r="R1403">
            <v>10</v>
          </cell>
          <cell r="S1403">
            <v>15</v>
          </cell>
          <cell r="T1403">
            <v>44.6</v>
          </cell>
          <cell r="U1403">
            <v>42.1</v>
          </cell>
          <cell r="V1403">
            <v>26.3</v>
          </cell>
          <cell r="W1403">
            <v>34</v>
          </cell>
          <cell r="X1403">
            <v>147</v>
          </cell>
        </row>
        <row r="1404">
          <cell r="B1404">
            <v>718</v>
          </cell>
          <cell r="C1404">
            <v>12</v>
          </cell>
          <cell r="D1404" t="str">
            <v>Пром. до 750 кВА   СН2</v>
          </cell>
          <cell r="E1404">
            <v>1006</v>
          </cell>
          <cell r="F1404">
            <v>0</v>
          </cell>
          <cell r="G1404">
            <v>0</v>
          </cell>
          <cell r="H1404">
            <v>19</v>
          </cell>
          <cell r="I1404">
            <v>16</v>
          </cell>
          <cell r="J1404">
            <v>9.6</v>
          </cell>
          <cell r="K1404">
            <v>10.5</v>
          </cell>
          <cell r="L1404">
            <v>18.600000000000001</v>
          </cell>
          <cell r="M1404">
            <v>13</v>
          </cell>
          <cell r="N1404">
            <v>8</v>
          </cell>
          <cell r="O1404">
            <v>7.5</v>
          </cell>
          <cell r="P1404">
            <v>10.8</v>
          </cell>
          <cell r="Q1404">
            <v>9</v>
          </cell>
          <cell r="R1404">
            <v>10</v>
          </cell>
          <cell r="S1404">
            <v>15</v>
          </cell>
          <cell r="T1404">
            <v>44.6</v>
          </cell>
          <cell r="U1404">
            <v>42.1</v>
          </cell>
          <cell r="V1404">
            <v>26.3</v>
          </cell>
          <cell r="W1404">
            <v>34</v>
          </cell>
          <cell r="X1404">
            <v>147</v>
          </cell>
        </row>
        <row r="1405">
          <cell r="B1405">
            <v>714</v>
          </cell>
          <cell r="C1405">
            <v>12</v>
          </cell>
          <cell r="D1405" t="str">
            <v>Пром. до 750 кВА   СН2</v>
          </cell>
          <cell r="E1405">
            <v>1006</v>
          </cell>
          <cell r="F1405">
            <v>0</v>
          </cell>
          <cell r="G1405">
            <v>0</v>
          </cell>
          <cell r="H1405">
            <v>7</v>
          </cell>
          <cell r="I1405">
            <v>6</v>
          </cell>
          <cell r="J1405">
            <v>7</v>
          </cell>
          <cell r="K1405">
            <v>9</v>
          </cell>
          <cell r="L1405">
            <v>15</v>
          </cell>
          <cell r="M1405">
            <v>69</v>
          </cell>
          <cell r="N1405">
            <v>94</v>
          </cell>
          <cell r="O1405">
            <v>94</v>
          </cell>
          <cell r="P1405">
            <v>94</v>
          </cell>
          <cell r="Q1405">
            <v>10</v>
          </cell>
          <cell r="R1405">
            <v>7</v>
          </cell>
          <cell r="S1405">
            <v>7</v>
          </cell>
          <cell r="T1405">
            <v>0</v>
          </cell>
          <cell r="U1405">
            <v>0</v>
          </cell>
          <cell r="V1405">
            <v>0</v>
          </cell>
          <cell r="W1405">
            <v>0</v>
          </cell>
          <cell r="X1405">
            <v>0</v>
          </cell>
        </row>
        <row r="1406">
          <cell r="B1406">
            <v>0</v>
          </cell>
          <cell r="C1406">
            <v>26</v>
          </cell>
          <cell r="D1406" t="str">
            <v>ООО "ГазСтрой"</v>
          </cell>
          <cell r="E1406">
            <v>0</v>
          </cell>
          <cell r="F1406">
            <v>0</v>
          </cell>
          <cell r="G1406">
            <v>0</v>
          </cell>
          <cell r="H1406">
            <v>6</v>
          </cell>
          <cell r="I1406">
            <v>6</v>
          </cell>
          <cell r="J1406">
            <v>6</v>
          </cell>
          <cell r="K1406">
            <v>6</v>
          </cell>
          <cell r="L1406">
            <v>6</v>
          </cell>
          <cell r="M1406">
            <v>6</v>
          </cell>
          <cell r="N1406">
            <v>6</v>
          </cell>
          <cell r="O1406">
            <v>6</v>
          </cell>
          <cell r="P1406">
            <v>6</v>
          </cell>
          <cell r="Q1406">
            <v>6</v>
          </cell>
          <cell r="R1406">
            <v>6</v>
          </cell>
          <cell r="S1406">
            <v>6</v>
          </cell>
          <cell r="T1406">
            <v>18</v>
          </cell>
          <cell r="U1406">
            <v>18</v>
          </cell>
          <cell r="V1406">
            <v>18</v>
          </cell>
          <cell r="W1406">
            <v>18</v>
          </cell>
          <cell r="X1406">
            <v>72</v>
          </cell>
        </row>
        <row r="1407">
          <cell r="B1407">
            <v>719</v>
          </cell>
          <cell r="C1407">
            <v>12</v>
          </cell>
          <cell r="D1407" t="str">
            <v>Пром. до 750 кВА   СН2</v>
          </cell>
          <cell r="E1407">
            <v>1006</v>
          </cell>
          <cell r="F1407">
            <v>0</v>
          </cell>
          <cell r="G1407">
            <v>0</v>
          </cell>
          <cell r="H1407">
            <v>1</v>
          </cell>
          <cell r="I1407">
            <v>1</v>
          </cell>
          <cell r="J1407">
            <v>1</v>
          </cell>
          <cell r="K1407">
            <v>1</v>
          </cell>
          <cell r="L1407">
            <v>1</v>
          </cell>
          <cell r="M1407">
            <v>1</v>
          </cell>
          <cell r="N1407">
            <v>1</v>
          </cell>
          <cell r="O1407">
            <v>1</v>
          </cell>
          <cell r="P1407">
            <v>1</v>
          </cell>
          <cell r="Q1407">
            <v>1</v>
          </cell>
          <cell r="R1407">
            <v>1</v>
          </cell>
          <cell r="S1407">
            <v>1</v>
          </cell>
          <cell r="T1407">
            <v>3</v>
          </cell>
          <cell r="U1407">
            <v>3</v>
          </cell>
          <cell r="V1407">
            <v>3</v>
          </cell>
          <cell r="W1407">
            <v>3</v>
          </cell>
          <cell r="X1407">
            <v>12</v>
          </cell>
        </row>
        <row r="1408">
          <cell r="B1408">
            <v>715</v>
          </cell>
          <cell r="C1408">
            <v>12</v>
          </cell>
          <cell r="D1408" t="str">
            <v>Пром. до 750 кВА   СН2</v>
          </cell>
          <cell r="E1408">
            <v>1006</v>
          </cell>
          <cell r="F1408">
            <v>0</v>
          </cell>
          <cell r="G1408">
            <v>0</v>
          </cell>
          <cell r="H1408">
            <v>1</v>
          </cell>
          <cell r="I1408">
            <v>1</v>
          </cell>
          <cell r="J1408">
            <v>1</v>
          </cell>
          <cell r="K1408">
            <v>1</v>
          </cell>
          <cell r="L1408">
            <v>1</v>
          </cell>
          <cell r="M1408">
            <v>1</v>
          </cell>
          <cell r="N1408">
            <v>1</v>
          </cell>
          <cell r="O1408">
            <v>1</v>
          </cell>
          <cell r="P1408">
            <v>1</v>
          </cell>
          <cell r="Q1408">
            <v>1</v>
          </cell>
          <cell r="R1408">
            <v>1</v>
          </cell>
          <cell r="S1408">
            <v>1</v>
          </cell>
          <cell r="T1408">
            <v>3</v>
          </cell>
          <cell r="U1408">
            <v>3</v>
          </cell>
          <cell r="V1408">
            <v>3</v>
          </cell>
          <cell r="W1408">
            <v>3</v>
          </cell>
          <cell r="X1408">
            <v>12</v>
          </cell>
        </row>
        <row r="1409">
          <cell r="B1409">
            <v>0</v>
          </cell>
          <cell r="C1409">
            <v>23</v>
          </cell>
          <cell r="D1409" t="str">
            <v>ООО "Комплекс"</v>
          </cell>
          <cell r="E1409">
            <v>1006</v>
          </cell>
          <cell r="F1409">
            <v>0</v>
          </cell>
          <cell r="G1409">
            <v>0</v>
          </cell>
          <cell r="H1409">
            <v>5</v>
          </cell>
          <cell r="I1409">
            <v>5</v>
          </cell>
          <cell r="J1409">
            <v>4.5</v>
          </cell>
          <cell r="K1409">
            <v>4.5</v>
          </cell>
          <cell r="L1409">
            <v>4</v>
          </cell>
          <cell r="M1409">
            <v>2.5</v>
          </cell>
          <cell r="N1409">
            <v>1.2</v>
          </cell>
          <cell r="O1409">
            <v>1.5</v>
          </cell>
          <cell r="P1409">
            <v>2.7</v>
          </cell>
          <cell r="Q1409">
            <v>3.5</v>
          </cell>
          <cell r="R1409">
            <v>4.5</v>
          </cell>
          <cell r="S1409">
            <v>5</v>
          </cell>
          <cell r="T1409">
            <v>14.5</v>
          </cell>
          <cell r="U1409">
            <v>11</v>
          </cell>
          <cell r="V1409">
            <v>5.4</v>
          </cell>
          <cell r="W1409">
            <v>13</v>
          </cell>
          <cell r="X1409">
            <v>43.9</v>
          </cell>
        </row>
        <row r="1410">
          <cell r="B1410">
            <v>720</v>
          </cell>
          <cell r="C1410">
            <v>12</v>
          </cell>
          <cell r="D1410" t="str">
            <v>Пром. до 750 кВА   СН2</v>
          </cell>
          <cell r="E1410">
            <v>1006</v>
          </cell>
          <cell r="F1410">
            <v>0</v>
          </cell>
          <cell r="G1410">
            <v>0</v>
          </cell>
          <cell r="H1410">
            <v>5</v>
          </cell>
          <cell r="I1410">
            <v>5</v>
          </cell>
          <cell r="J1410">
            <v>4.5</v>
          </cell>
          <cell r="K1410">
            <v>4.5</v>
          </cell>
          <cell r="L1410">
            <v>4</v>
          </cell>
          <cell r="M1410">
            <v>2.5</v>
          </cell>
          <cell r="N1410">
            <v>1.2</v>
          </cell>
          <cell r="O1410">
            <v>1.5</v>
          </cell>
          <cell r="P1410">
            <v>2.7</v>
          </cell>
          <cell r="Q1410">
            <v>3.5</v>
          </cell>
          <cell r="R1410">
            <v>4.5</v>
          </cell>
          <cell r="S1410">
            <v>5</v>
          </cell>
          <cell r="T1410">
            <v>14.5</v>
          </cell>
          <cell r="U1410">
            <v>11</v>
          </cell>
          <cell r="V1410">
            <v>5.4</v>
          </cell>
          <cell r="W1410">
            <v>13</v>
          </cell>
          <cell r="X1410">
            <v>43.9</v>
          </cell>
        </row>
        <row r="1411">
          <cell r="B1411">
            <v>716</v>
          </cell>
          <cell r="C1411">
            <v>12</v>
          </cell>
          <cell r="D1411" t="str">
            <v>Пром. до 750 кВА   СН2</v>
          </cell>
          <cell r="E1411">
            <v>1006</v>
          </cell>
          <cell r="F1411">
            <v>0</v>
          </cell>
          <cell r="G1411">
            <v>0</v>
          </cell>
          <cell r="H1411">
            <v>5</v>
          </cell>
          <cell r="I1411">
            <v>5</v>
          </cell>
          <cell r="J1411">
            <v>4.5</v>
          </cell>
          <cell r="K1411">
            <v>4.5</v>
          </cell>
          <cell r="L1411">
            <v>4</v>
          </cell>
          <cell r="M1411">
            <v>2.5</v>
          </cell>
          <cell r="N1411">
            <v>1.2</v>
          </cell>
          <cell r="O1411">
            <v>1.5</v>
          </cell>
          <cell r="P1411">
            <v>2.7</v>
          </cell>
          <cell r="Q1411">
            <v>3.5</v>
          </cell>
          <cell r="R1411">
            <v>4.5</v>
          </cell>
          <cell r="S1411">
            <v>5</v>
          </cell>
          <cell r="T1411">
            <v>0</v>
          </cell>
          <cell r="U1411">
            <v>0</v>
          </cell>
          <cell r="V1411">
            <v>0</v>
          </cell>
          <cell r="W1411">
            <v>0</v>
          </cell>
          <cell r="X1411">
            <v>0</v>
          </cell>
        </row>
        <row r="1412">
          <cell r="B1412">
            <v>0</v>
          </cell>
          <cell r="C1412">
            <v>26</v>
          </cell>
          <cell r="D1412" t="str">
            <v>ООО "ГазИнСтрой"</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cell r="T1412">
            <v>0</v>
          </cell>
          <cell r="U1412">
            <v>0</v>
          </cell>
          <cell r="V1412">
            <v>0</v>
          </cell>
          <cell r="W1412">
            <v>0</v>
          </cell>
          <cell r="X1412">
            <v>0</v>
          </cell>
        </row>
        <row r="1413">
          <cell r="B1413">
            <v>721</v>
          </cell>
          <cell r="C1413">
            <v>15</v>
          </cell>
          <cell r="D1413" t="str">
            <v>Пром. до 750 кВА   НН</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cell r="T1413">
            <v>0</v>
          </cell>
          <cell r="U1413">
            <v>0</v>
          </cell>
          <cell r="V1413">
            <v>0</v>
          </cell>
          <cell r="W1413">
            <v>0</v>
          </cell>
          <cell r="X1413">
            <v>0</v>
          </cell>
        </row>
        <row r="1414">
          <cell r="B1414">
            <v>717</v>
          </cell>
          <cell r="C1414">
            <v>15</v>
          </cell>
          <cell r="D1414" t="str">
            <v>Пром. до 750 кВА   НН</v>
          </cell>
          <cell r="E1414">
            <v>0</v>
          </cell>
          <cell r="F1414">
            <v>0</v>
          </cell>
          <cell r="G1414">
            <v>0</v>
          </cell>
          <cell r="H1414">
            <v>44.4</v>
          </cell>
          <cell r="I1414">
            <v>43</v>
          </cell>
          <cell r="J1414">
            <v>28.5</v>
          </cell>
          <cell r="K1414">
            <v>31.5</v>
          </cell>
          <cell r="L1414">
            <v>18</v>
          </cell>
          <cell r="M1414">
            <v>15.8</v>
          </cell>
          <cell r="N1414">
            <v>15.5</v>
          </cell>
          <cell r="O1414">
            <v>18.5</v>
          </cell>
          <cell r="P1414">
            <v>21</v>
          </cell>
          <cell r="Q1414">
            <v>21</v>
          </cell>
          <cell r="R1414">
            <v>31</v>
          </cell>
          <cell r="S1414">
            <v>37</v>
          </cell>
          <cell r="T1414">
            <v>0</v>
          </cell>
          <cell r="U1414">
            <v>0</v>
          </cell>
          <cell r="V1414">
            <v>0</v>
          </cell>
          <cell r="W1414">
            <v>0</v>
          </cell>
          <cell r="X1414">
            <v>0</v>
          </cell>
        </row>
        <row r="1415">
          <cell r="B1415">
            <v>0</v>
          </cell>
          <cell r="C1415">
            <v>26</v>
          </cell>
          <cell r="D1415" t="str">
            <v>Новый Абонент</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cell r="T1415">
            <v>0</v>
          </cell>
          <cell r="U1415">
            <v>0</v>
          </cell>
          <cell r="V1415">
            <v>0</v>
          </cell>
          <cell r="W1415">
            <v>0</v>
          </cell>
          <cell r="X1415">
            <v>0</v>
          </cell>
        </row>
        <row r="1416">
          <cell r="B1416">
            <v>722</v>
          </cell>
          <cell r="C1416">
            <v>15</v>
          </cell>
          <cell r="D1416" t="str">
            <v>Пром. до 750 кВА   НН</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cell r="T1416">
            <v>0</v>
          </cell>
          <cell r="U1416">
            <v>0</v>
          </cell>
          <cell r="V1416">
            <v>0</v>
          </cell>
          <cell r="W1416">
            <v>0</v>
          </cell>
          <cell r="X1416">
            <v>0</v>
          </cell>
        </row>
        <row r="1417">
          <cell r="B1417">
            <v>718</v>
          </cell>
          <cell r="C1417">
            <v>15</v>
          </cell>
          <cell r="D1417" t="str">
            <v>Пром. до 750 кВА   НН</v>
          </cell>
          <cell r="E1417">
            <v>0</v>
          </cell>
          <cell r="F1417">
            <v>0</v>
          </cell>
          <cell r="G1417">
            <v>0</v>
          </cell>
          <cell r="H1417">
            <v>200</v>
          </cell>
          <cell r="I1417">
            <v>200</v>
          </cell>
          <cell r="J1417">
            <v>200</v>
          </cell>
          <cell r="K1417">
            <v>200</v>
          </cell>
          <cell r="L1417">
            <v>100</v>
          </cell>
          <cell r="M1417">
            <v>50</v>
          </cell>
          <cell r="N1417">
            <v>30</v>
          </cell>
          <cell r="O1417">
            <v>30</v>
          </cell>
          <cell r="P1417">
            <v>50</v>
          </cell>
          <cell r="Q1417">
            <v>150</v>
          </cell>
          <cell r="R1417">
            <v>200</v>
          </cell>
          <cell r="S1417">
            <v>200</v>
          </cell>
          <cell r="T1417">
            <v>0</v>
          </cell>
          <cell r="U1417">
            <v>0</v>
          </cell>
          <cell r="V1417">
            <v>0</v>
          </cell>
          <cell r="W1417">
            <v>0</v>
          </cell>
          <cell r="X1417">
            <v>0</v>
          </cell>
        </row>
        <row r="1418">
          <cell r="B1418">
            <v>0</v>
          </cell>
          <cell r="C1418">
            <v>26</v>
          </cell>
          <cell r="D1418" t="str">
            <v>ОАО "Ленгазспецстрой"</v>
          </cell>
          <cell r="E1418">
            <v>0</v>
          </cell>
          <cell r="F1418">
            <v>0</v>
          </cell>
          <cell r="G1418">
            <v>0</v>
          </cell>
          <cell r="H1418">
            <v>200</v>
          </cell>
          <cell r="I1418">
            <v>200</v>
          </cell>
          <cell r="J1418">
            <v>200</v>
          </cell>
          <cell r="K1418">
            <v>200</v>
          </cell>
          <cell r="L1418">
            <v>100</v>
          </cell>
          <cell r="M1418">
            <v>50</v>
          </cell>
          <cell r="N1418">
            <v>30</v>
          </cell>
          <cell r="O1418">
            <v>30</v>
          </cell>
          <cell r="P1418">
            <v>50</v>
          </cell>
          <cell r="Q1418">
            <v>150</v>
          </cell>
          <cell r="R1418">
            <v>200</v>
          </cell>
          <cell r="S1418">
            <v>200</v>
          </cell>
          <cell r="T1418">
            <v>600</v>
          </cell>
          <cell r="U1418">
            <v>350</v>
          </cell>
          <cell r="V1418">
            <v>110</v>
          </cell>
          <cell r="W1418">
            <v>550</v>
          </cell>
          <cell r="X1418">
            <v>1610</v>
          </cell>
        </row>
        <row r="1419">
          <cell r="B1419">
            <v>723</v>
          </cell>
          <cell r="C1419">
            <v>12</v>
          </cell>
          <cell r="D1419" t="str">
            <v>Пром. до 750 кВА   СН2</v>
          </cell>
          <cell r="E1419">
            <v>1006</v>
          </cell>
          <cell r="F1419">
            <v>0</v>
          </cell>
          <cell r="G1419">
            <v>0</v>
          </cell>
          <cell r="H1419">
            <v>200</v>
          </cell>
          <cell r="I1419">
            <v>200</v>
          </cell>
          <cell r="J1419">
            <v>200</v>
          </cell>
          <cell r="K1419">
            <v>200</v>
          </cell>
          <cell r="L1419">
            <v>100</v>
          </cell>
          <cell r="M1419">
            <v>50</v>
          </cell>
          <cell r="N1419">
            <v>30</v>
          </cell>
          <cell r="O1419">
            <v>30</v>
          </cell>
          <cell r="P1419">
            <v>50</v>
          </cell>
          <cell r="Q1419">
            <v>150</v>
          </cell>
          <cell r="R1419">
            <v>200</v>
          </cell>
          <cell r="S1419">
            <v>200</v>
          </cell>
          <cell r="T1419">
            <v>600</v>
          </cell>
          <cell r="U1419">
            <v>350</v>
          </cell>
          <cell r="V1419">
            <v>110</v>
          </cell>
          <cell r="W1419">
            <v>550</v>
          </cell>
          <cell r="X1419">
            <v>1610</v>
          </cell>
        </row>
        <row r="1420">
          <cell r="B1420">
            <v>719</v>
          </cell>
          <cell r="C1420">
            <v>12</v>
          </cell>
          <cell r="D1420" t="str">
            <v>Пром. до 750 кВА   СН2</v>
          </cell>
          <cell r="E1420">
            <v>1006</v>
          </cell>
          <cell r="F1420">
            <v>0</v>
          </cell>
          <cell r="G1420">
            <v>0</v>
          </cell>
          <cell r="H1420">
            <v>200</v>
          </cell>
          <cell r="I1420">
            <v>200</v>
          </cell>
          <cell r="J1420">
            <v>200</v>
          </cell>
          <cell r="K1420">
            <v>200</v>
          </cell>
          <cell r="L1420">
            <v>100</v>
          </cell>
          <cell r="M1420">
            <v>50</v>
          </cell>
          <cell r="N1420">
            <v>30</v>
          </cell>
          <cell r="O1420">
            <v>30</v>
          </cell>
          <cell r="P1420">
            <v>50</v>
          </cell>
          <cell r="Q1420">
            <v>150</v>
          </cell>
          <cell r="R1420">
            <v>200</v>
          </cell>
          <cell r="S1420">
            <v>200</v>
          </cell>
          <cell r="T1420">
            <v>0</v>
          </cell>
          <cell r="U1420">
            <v>0</v>
          </cell>
          <cell r="V1420">
            <v>0</v>
          </cell>
          <cell r="W1420">
            <v>0</v>
          </cell>
          <cell r="X1420">
            <v>0</v>
          </cell>
        </row>
        <row r="1421">
          <cell r="B1421">
            <v>0</v>
          </cell>
          <cell r="C1421">
            <v>26</v>
          </cell>
          <cell r="D1421" t="str">
            <v>ОАО "Нова"</v>
          </cell>
          <cell r="E1421">
            <v>0</v>
          </cell>
          <cell r="F1421">
            <v>0</v>
          </cell>
          <cell r="G1421">
            <v>0</v>
          </cell>
          <cell r="H1421">
            <v>28</v>
          </cell>
          <cell r="I1421">
            <v>28</v>
          </cell>
          <cell r="J1421">
            <v>25</v>
          </cell>
          <cell r="K1421">
            <v>25</v>
          </cell>
          <cell r="L1421">
            <v>17</v>
          </cell>
          <cell r="M1421">
            <v>17</v>
          </cell>
          <cell r="N1421">
            <v>17</v>
          </cell>
          <cell r="O1421">
            <v>17</v>
          </cell>
          <cell r="P1421">
            <v>33</v>
          </cell>
          <cell r="Q1421">
            <v>33</v>
          </cell>
          <cell r="R1421">
            <v>33</v>
          </cell>
          <cell r="S1421">
            <v>33</v>
          </cell>
          <cell r="T1421">
            <v>81</v>
          </cell>
          <cell r="U1421">
            <v>59</v>
          </cell>
          <cell r="V1421">
            <v>67</v>
          </cell>
          <cell r="W1421">
            <v>99</v>
          </cell>
          <cell r="X1421">
            <v>306</v>
          </cell>
        </row>
        <row r="1422">
          <cell r="B1422">
            <v>724</v>
          </cell>
          <cell r="C1422">
            <v>12</v>
          </cell>
          <cell r="D1422" t="str">
            <v>Пром. до 750 кВА   СН2</v>
          </cell>
          <cell r="E1422">
            <v>1006</v>
          </cell>
          <cell r="F1422">
            <v>0</v>
          </cell>
          <cell r="G1422">
            <v>0</v>
          </cell>
          <cell r="H1422">
            <v>28</v>
          </cell>
          <cell r="I1422">
            <v>28</v>
          </cell>
          <cell r="J1422">
            <v>25</v>
          </cell>
          <cell r="K1422">
            <v>25</v>
          </cell>
          <cell r="L1422">
            <v>17</v>
          </cell>
          <cell r="M1422">
            <v>17</v>
          </cell>
          <cell r="N1422">
            <v>17</v>
          </cell>
          <cell r="O1422">
            <v>17</v>
          </cell>
          <cell r="P1422">
            <v>33</v>
          </cell>
          <cell r="Q1422">
            <v>33</v>
          </cell>
          <cell r="R1422">
            <v>33</v>
          </cell>
          <cell r="S1422">
            <v>33</v>
          </cell>
          <cell r="T1422">
            <v>81</v>
          </cell>
          <cell r="U1422">
            <v>59</v>
          </cell>
          <cell r="V1422">
            <v>67</v>
          </cell>
          <cell r="W1422">
            <v>99</v>
          </cell>
          <cell r="X1422">
            <v>306</v>
          </cell>
        </row>
        <row r="1423">
          <cell r="B1423">
            <v>720</v>
          </cell>
          <cell r="C1423">
            <v>12</v>
          </cell>
          <cell r="D1423" t="str">
            <v>Пром. до 750 кВА   СН2</v>
          </cell>
          <cell r="E1423">
            <v>1006</v>
          </cell>
          <cell r="F1423">
            <v>0</v>
          </cell>
          <cell r="G1423">
            <v>0</v>
          </cell>
          <cell r="H1423">
            <v>28</v>
          </cell>
          <cell r="I1423">
            <v>28</v>
          </cell>
          <cell r="J1423">
            <v>25</v>
          </cell>
          <cell r="K1423">
            <v>25</v>
          </cell>
          <cell r="L1423">
            <v>17</v>
          </cell>
          <cell r="M1423">
            <v>17</v>
          </cell>
          <cell r="N1423">
            <v>17</v>
          </cell>
          <cell r="O1423">
            <v>17</v>
          </cell>
          <cell r="P1423">
            <v>33</v>
          </cell>
          <cell r="Q1423">
            <v>33</v>
          </cell>
          <cell r="R1423">
            <v>33</v>
          </cell>
          <cell r="S1423">
            <v>33</v>
          </cell>
          <cell r="T1423">
            <v>0</v>
          </cell>
          <cell r="U1423">
            <v>0</v>
          </cell>
          <cell r="V1423">
            <v>0</v>
          </cell>
          <cell r="W1423">
            <v>0</v>
          </cell>
          <cell r="X1423">
            <v>0</v>
          </cell>
        </row>
        <row r="1424">
          <cell r="B1424">
            <v>0</v>
          </cell>
          <cell r="C1424">
            <v>26</v>
          </cell>
          <cell r="D1424" t="str">
            <v>ЗАО "Газмонтажавтоматика"</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cell r="T1424">
            <v>0</v>
          </cell>
          <cell r="U1424">
            <v>0</v>
          </cell>
          <cell r="V1424">
            <v>0</v>
          </cell>
          <cell r="W1424">
            <v>0</v>
          </cell>
          <cell r="X1424">
            <v>0</v>
          </cell>
        </row>
        <row r="1425">
          <cell r="B1425">
            <v>725</v>
          </cell>
          <cell r="C1425">
            <v>12</v>
          </cell>
          <cell r="D1425" t="str">
            <v>Пром. до 750 кВА   СН2</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cell r="T1425">
            <v>0</v>
          </cell>
          <cell r="U1425">
            <v>0</v>
          </cell>
          <cell r="V1425">
            <v>0</v>
          </cell>
          <cell r="W1425">
            <v>0</v>
          </cell>
          <cell r="X1425">
            <v>0</v>
          </cell>
        </row>
        <row r="1426">
          <cell r="B1426">
            <v>721</v>
          </cell>
          <cell r="C1426">
            <v>12</v>
          </cell>
          <cell r="D1426" t="str">
            <v>Пром. до 750 кВА   СН2</v>
          </cell>
          <cell r="E1426">
            <v>0</v>
          </cell>
          <cell r="F1426">
            <v>0</v>
          </cell>
          <cell r="G1426">
            <v>0</v>
          </cell>
          <cell r="H1426">
            <v>0</v>
          </cell>
          <cell r="I1426">
            <v>0</v>
          </cell>
          <cell r="J1426">
            <v>0</v>
          </cell>
          <cell r="K1426">
            <v>0</v>
          </cell>
          <cell r="L1426">
            <v>0</v>
          </cell>
          <cell r="M1426">
            <v>0</v>
          </cell>
          <cell r="N1426">
            <v>0</v>
          </cell>
          <cell r="O1426">
            <v>0</v>
          </cell>
          <cell r="P1426">
            <v>0</v>
          </cell>
          <cell r="Q1426">
            <v>0</v>
          </cell>
          <cell r="R1426">
            <v>0</v>
          </cell>
          <cell r="S1426">
            <v>0</v>
          </cell>
          <cell r="T1426">
            <v>0</v>
          </cell>
          <cell r="U1426">
            <v>0</v>
          </cell>
          <cell r="V1426">
            <v>0</v>
          </cell>
          <cell r="W1426">
            <v>0</v>
          </cell>
          <cell r="X1426">
            <v>0</v>
          </cell>
        </row>
        <row r="1427">
          <cell r="B1427">
            <v>0</v>
          </cell>
          <cell r="C1427">
            <v>100</v>
          </cell>
          <cell r="D1427" t="str">
            <v>ГСК "Газовик"</v>
          </cell>
          <cell r="E1427">
            <v>0</v>
          </cell>
          <cell r="F1427">
            <v>0</v>
          </cell>
          <cell r="G1427">
            <v>0</v>
          </cell>
          <cell r="H1427">
            <v>0</v>
          </cell>
          <cell r="I1427">
            <v>0</v>
          </cell>
          <cell r="J1427">
            <v>0</v>
          </cell>
          <cell r="K1427">
            <v>0</v>
          </cell>
          <cell r="L1427">
            <v>0</v>
          </cell>
          <cell r="M1427">
            <v>0</v>
          </cell>
          <cell r="N1427">
            <v>0</v>
          </cell>
          <cell r="O1427">
            <v>0</v>
          </cell>
          <cell r="P1427">
            <v>0</v>
          </cell>
          <cell r="Q1427">
            <v>0</v>
          </cell>
          <cell r="R1427">
            <v>0</v>
          </cell>
          <cell r="S1427">
            <v>0</v>
          </cell>
          <cell r="T1427">
            <v>0</v>
          </cell>
          <cell r="U1427">
            <v>0</v>
          </cell>
          <cell r="V1427">
            <v>0</v>
          </cell>
          <cell r="W1427">
            <v>0</v>
          </cell>
          <cell r="X1427">
            <v>0</v>
          </cell>
        </row>
        <row r="1428">
          <cell r="B1428">
            <v>726</v>
          </cell>
          <cell r="C1428">
            <v>15</v>
          </cell>
          <cell r="D1428" t="str">
            <v>Пром. до 750 кВА   НН</v>
          </cell>
          <cell r="E1428">
            <v>0</v>
          </cell>
          <cell r="F1428">
            <v>0</v>
          </cell>
          <cell r="G1428">
            <v>0</v>
          </cell>
          <cell r="H1428">
            <v>0</v>
          </cell>
          <cell r="I1428">
            <v>0</v>
          </cell>
          <cell r="J1428">
            <v>0</v>
          </cell>
          <cell r="K1428">
            <v>0</v>
          </cell>
          <cell r="L1428">
            <v>0</v>
          </cell>
          <cell r="M1428">
            <v>0</v>
          </cell>
          <cell r="N1428">
            <v>0</v>
          </cell>
          <cell r="O1428">
            <v>0</v>
          </cell>
          <cell r="P1428">
            <v>0</v>
          </cell>
          <cell r="Q1428">
            <v>0</v>
          </cell>
          <cell r="R1428">
            <v>0</v>
          </cell>
          <cell r="S1428">
            <v>0</v>
          </cell>
          <cell r="T1428">
            <v>0</v>
          </cell>
          <cell r="U1428">
            <v>0</v>
          </cell>
          <cell r="V1428">
            <v>0</v>
          </cell>
          <cell r="W1428">
            <v>0</v>
          </cell>
          <cell r="X1428">
            <v>0</v>
          </cell>
        </row>
        <row r="1429">
          <cell r="B1429">
            <v>722</v>
          </cell>
          <cell r="C1429">
            <v>15</v>
          </cell>
          <cell r="D1429" t="str">
            <v>Пром. до 750 кВА   НН</v>
          </cell>
          <cell r="E1429">
            <v>0</v>
          </cell>
          <cell r="F1429">
            <v>0</v>
          </cell>
          <cell r="G1429">
            <v>0</v>
          </cell>
          <cell r="H1429">
            <v>30.93</v>
          </cell>
          <cell r="I1429">
            <v>24.17</v>
          </cell>
          <cell r="J1429">
            <v>35.549999999999997</v>
          </cell>
          <cell r="K1429">
            <v>42.07</v>
          </cell>
          <cell r="L1429">
            <v>37.450000000000003</v>
          </cell>
          <cell r="M1429">
            <v>31.43</v>
          </cell>
          <cell r="N1429">
            <v>8.91</v>
          </cell>
          <cell r="O1429">
            <v>9.35</v>
          </cell>
          <cell r="P1429">
            <v>21.15</v>
          </cell>
          <cell r="Q1429">
            <v>37.76</v>
          </cell>
          <cell r="R1429">
            <v>30.93</v>
          </cell>
          <cell r="S1429">
            <v>40</v>
          </cell>
          <cell r="T1429">
            <v>0</v>
          </cell>
          <cell r="U1429">
            <v>0</v>
          </cell>
          <cell r="V1429">
            <v>0</v>
          </cell>
          <cell r="W1429">
            <v>0</v>
          </cell>
          <cell r="X1429">
            <v>0</v>
          </cell>
        </row>
        <row r="1430">
          <cell r="B1430">
            <v>0</v>
          </cell>
          <cell r="C1430">
            <v>26</v>
          </cell>
          <cell r="D1430" t="str">
            <v>ООО "УК ЯЖКС"</v>
          </cell>
          <cell r="E1430">
            <v>0</v>
          </cell>
          <cell r="F1430">
            <v>0</v>
          </cell>
          <cell r="G1430">
            <v>0</v>
          </cell>
          <cell r="H1430">
            <v>52.54</v>
          </cell>
          <cell r="I1430">
            <v>45.17</v>
          </cell>
          <cell r="J1430">
            <v>49.099999999999994</v>
          </cell>
          <cell r="K1430">
            <v>57.11</v>
          </cell>
          <cell r="L1430">
            <v>53.45</v>
          </cell>
          <cell r="M1430">
            <v>41.76</v>
          </cell>
          <cell r="N1430">
            <v>17.509999999999998</v>
          </cell>
          <cell r="O1430">
            <v>24.619999999999997</v>
          </cell>
          <cell r="P1430">
            <v>43.62</v>
          </cell>
          <cell r="Q1430">
            <v>53.36</v>
          </cell>
          <cell r="R1430">
            <v>49.04</v>
          </cell>
          <cell r="S1430">
            <v>60</v>
          </cell>
          <cell r="T1430">
            <v>146.81</v>
          </cell>
          <cell r="U1430">
            <v>152.32</v>
          </cell>
          <cell r="V1430">
            <v>85.75</v>
          </cell>
          <cell r="W1430">
            <v>162.4</v>
          </cell>
          <cell r="X1430">
            <v>547.28</v>
          </cell>
        </row>
        <row r="1431">
          <cell r="B1431">
            <v>727</v>
          </cell>
          <cell r="C1431">
            <v>12</v>
          </cell>
          <cell r="D1431" t="str">
            <v>Пром. до 750 кВА   СН2</v>
          </cell>
          <cell r="E1431">
            <v>1006</v>
          </cell>
          <cell r="F1431">
            <v>0</v>
          </cell>
          <cell r="G1431">
            <v>0</v>
          </cell>
          <cell r="H1431">
            <v>30.93</v>
          </cell>
          <cell r="I1431">
            <v>24.17</v>
          </cell>
          <cell r="J1431">
            <v>35.549999999999997</v>
          </cell>
          <cell r="K1431">
            <v>42.07</v>
          </cell>
          <cell r="L1431">
            <v>37.450000000000003</v>
          </cell>
          <cell r="M1431">
            <v>31.43</v>
          </cell>
          <cell r="N1431">
            <v>8.91</v>
          </cell>
          <cell r="O1431">
            <v>9.35</v>
          </cell>
          <cell r="P1431">
            <v>21.15</v>
          </cell>
          <cell r="Q1431">
            <v>37.76</v>
          </cell>
          <cell r="R1431">
            <v>30.93</v>
          </cell>
          <cell r="S1431">
            <v>40</v>
          </cell>
          <cell r="T1431">
            <v>90.65</v>
          </cell>
          <cell r="U1431">
            <v>110.95000000000002</v>
          </cell>
          <cell r="V1431">
            <v>39.409999999999997</v>
          </cell>
          <cell r="W1431">
            <v>108.69</v>
          </cell>
          <cell r="X1431">
            <v>349.70000000000005</v>
          </cell>
        </row>
        <row r="1432">
          <cell r="B1432">
            <v>720</v>
          </cell>
          <cell r="C1432">
            <v>12</v>
          </cell>
          <cell r="D1432" t="str">
            <v>Пром. до 750 кВА   СН2</v>
          </cell>
          <cell r="E1432">
            <v>1006</v>
          </cell>
          <cell r="F1432">
            <v>0</v>
          </cell>
          <cell r="G1432">
            <v>0</v>
          </cell>
          <cell r="H1432">
            <v>30.93</v>
          </cell>
          <cell r="I1432">
            <v>24.17</v>
          </cell>
          <cell r="J1432">
            <v>35.549999999999997</v>
          </cell>
          <cell r="K1432">
            <v>42.07</v>
          </cell>
          <cell r="L1432">
            <v>37.450000000000003</v>
          </cell>
          <cell r="M1432">
            <v>31.43</v>
          </cell>
          <cell r="N1432">
            <v>8.91</v>
          </cell>
          <cell r="O1432">
            <v>9.35</v>
          </cell>
          <cell r="P1432">
            <v>21.15</v>
          </cell>
          <cell r="Q1432">
            <v>37.76</v>
          </cell>
          <cell r="R1432">
            <v>30.93</v>
          </cell>
          <cell r="S1432">
            <v>40</v>
          </cell>
          <cell r="T1432">
            <v>90.65</v>
          </cell>
          <cell r="U1432">
            <v>110.95000000000002</v>
          </cell>
          <cell r="V1432">
            <v>39.409999999999997</v>
          </cell>
          <cell r="W1432">
            <v>108.69</v>
          </cell>
          <cell r="X1432">
            <v>349.70000000000005</v>
          </cell>
        </row>
        <row r="1433">
          <cell r="B1433">
            <v>0</v>
          </cell>
          <cell r="C1433">
            <v>100</v>
          </cell>
          <cell r="D1433" t="str">
            <v>ИП Бабаев И.Б.</v>
          </cell>
          <cell r="E1433">
            <v>1006</v>
          </cell>
          <cell r="F1433">
            <v>0</v>
          </cell>
          <cell r="G1433">
            <v>0</v>
          </cell>
          <cell r="H1433">
            <v>0</v>
          </cell>
          <cell r="I1433">
            <v>0</v>
          </cell>
          <cell r="J1433">
            <v>0</v>
          </cell>
          <cell r="K1433">
            <v>0</v>
          </cell>
          <cell r="L1433">
            <v>0</v>
          </cell>
          <cell r="M1433">
            <v>0</v>
          </cell>
          <cell r="N1433">
            <v>0</v>
          </cell>
          <cell r="O1433">
            <v>0</v>
          </cell>
          <cell r="P1433">
            <v>0</v>
          </cell>
          <cell r="Q1433">
            <v>0</v>
          </cell>
          <cell r="R1433">
            <v>0</v>
          </cell>
          <cell r="S1433">
            <v>0</v>
          </cell>
          <cell r="T1433">
            <v>0</v>
          </cell>
          <cell r="U1433">
            <v>0</v>
          </cell>
          <cell r="V1433">
            <v>0</v>
          </cell>
          <cell r="W1433">
            <v>0</v>
          </cell>
          <cell r="X1433">
            <v>0</v>
          </cell>
        </row>
        <row r="1434">
          <cell r="B1434">
            <v>728</v>
          </cell>
          <cell r="C1434">
            <v>15</v>
          </cell>
          <cell r="D1434" t="str">
            <v>Пром. до 750 кВА   НН</v>
          </cell>
          <cell r="E1434">
            <v>0</v>
          </cell>
          <cell r="F1434">
            <v>0</v>
          </cell>
          <cell r="G1434">
            <v>0</v>
          </cell>
          <cell r="H1434">
            <v>0.9</v>
          </cell>
          <cell r="I1434">
            <v>0.9</v>
          </cell>
          <cell r="J1434">
            <v>0.8</v>
          </cell>
          <cell r="K1434">
            <v>0.6</v>
          </cell>
          <cell r="L1434">
            <v>0.5</v>
          </cell>
          <cell r="M1434">
            <v>0.4</v>
          </cell>
          <cell r="N1434">
            <v>0.4</v>
          </cell>
          <cell r="O1434">
            <v>0.4</v>
          </cell>
          <cell r="P1434">
            <v>0.5</v>
          </cell>
          <cell r="Q1434">
            <v>0.6</v>
          </cell>
          <cell r="R1434">
            <v>0.8</v>
          </cell>
          <cell r="S1434">
            <v>0.9</v>
          </cell>
          <cell r="T1434">
            <v>0</v>
          </cell>
          <cell r="U1434">
            <v>0</v>
          </cell>
          <cell r="V1434">
            <v>0</v>
          </cell>
          <cell r="W1434">
            <v>0</v>
          </cell>
          <cell r="X1434">
            <v>0</v>
          </cell>
        </row>
        <row r="1435">
          <cell r="B1435">
            <v>721</v>
          </cell>
          <cell r="C1435">
            <v>26</v>
          </cell>
          <cell r="D1435" t="str">
            <v>Непромышленные потребители НН</v>
          </cell>
          <cell r="E1435">
            <v>1006</v>
          </cell>
          <cell r="F1435">
            <v>0</v>
          </cell>
          <cell r="G1435">
            <v>0</v>
          </cell>
          <cell r="H1435">
            <v>0.9</v>
          </cell>
          <cell r="I1435">
            <v>0.9</v>
          </cell>
          <cell r="J1435">
            <v>0.8</v>
          </cell>
          <cell r="K1435">
            <v>0.6</v>
          </cell>
          <cell r="L1435">
            <v>0.5</v>
          </cell>
          <cell r="M1435">
            <v>0.4</v>
          </cell>
          <cell r="N1435">
            <v>0.4</v>
          </cell>
          <cell r="O1435">
            <v>0.4</v>
          </cell>
          <cell r="P1435">
            <v>0.5</v>
          </cell>
          <cell r="Q1435">
            <v>0.6</v>
          </cell>
          <cell r="R1435">
            <v>0.8</v>
          </cell>
          <cell r="S1435">
            <v>0.9</v>
          </cell>
          <cell r="T1435">
            <v>0</v>
          </cell>
          <cell r="U1435">
            <v>0</v>
          </cell>
          <cell r="V1435">
            <v>0</v>
          </cell>
          <cell r="W1435">
            <v>0</v>
          </cell>
          <cell r="X1435">
            <v>0</v>
          </cell>
        </row>
        <row r="1436">
          <cell r="B1436">
            <v>0</v>
          </cell>
          <cell r="C1436">
            <v>15</v>
          </cell>
          <cell r="D1436" t="str">
            <v>ИП Кишкович В.П.</v>
          </cell>
          <cell r="E1436">
            <v>0</v>
          </cell>
          <cell r="F1436">
            <v>0</v>
          </cell>
          <cell r="G1436">
            <v>0</v>
          </cell>
          <cell r="H1436">
            <v>0</v>
          </cell>
          <cell r="I1436">
            <v>0</v>
          </cell>
          <cell r="J1436">
            <v>0</v>
          </cell>
          <cell r="K1436">
            <v>0</v>
          </cell>
          <cell r="L1436">
            <v>0</v>
          </cell>
          <cell r="M1436">
            <v>0</v>
          </cell>
          <cell r="N1436">
            <v>0</v>
          </cell>
          <cell r="O1436">
            <v>0</v>
          </cell>
          <cell r="P1436">
            <v>0</v>
          </cell>
          <cell r="Q1436">
            <v>0</v>
          </cell>
          <cell r="R1436">
            <v>0</v>
          </cell>
          <cell r="S1436">
            <v>0</v>
          </cell>
          <cell r="T1436">
            <v>0</v>
          </cell>
          <cell r="U1436">
            <v>0</v>
          </cell>
          <cell r="V1436">
            <v>0</v>
          </cell>
          <cell r="W1436">
            <v>0</v>
          </cell>
          <cell r="X1436">
            <v>0</v>
          </cell>
        </row>
        <row r="1437">
          <cell r="B1437">
            <v>729</v>
          </cell>
          <cell r="C1437">
            <v>15</v>
          </cell>
          <cell r="D1437" t="str">
            <v>Пром. до 750 кВА   НН</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row>
        <row r="1438">
          <cell r="B1438">
            <v>722</v>
          </cell>
          <cell r="C1438">
            <v>15</v>
          </cell>
          <cell r="D1438" t="str">
            <v>Пром. до 750 кВА   НН</v>
          </cell>
          <cell r="E1438">
            <v>0</v>
          </cell>
          <cell r="F1438">
            <v>0</v>
          </cell>
          <cell r="G1438">
            <v>0</v>
          </cell>
          <cell r="H1438">
            <v>6</v>
          </cell>
          <cell r="I1438">
            <v>5.5</v>
          </cell>
          <cell r="J1438">
            <v>5.5</v>
          </cell>
          <cell r="K1438">
            <v>5</v>
          </cell>
          <cell r="L1438">
            <v>5</v>
          </cell>
          <cell r="M1438">
            <v>5</v>
          </cell>
          <cell r="N1438">
            <v>5</v>
          </cell>
          <cell r="O1438">
            <v>5</v>
          </cell>
          <cell r="P1438">
            <v>5</v>
          </cell>
          <cell r="Q1438">
            <v>5.5</v>
          </cell>
          <cell r="R1438">
            <v>5.5</v>
          </cell>
          <cell r="S1438">
            <v>6</v>
          </cell>
          <cell r="T1438">
            <v>0</v>
          </cell>
          <cell r="U1438">
            <v>0</v>
          </cell>
          <cell r="V1438">
            <v>0</v>
          </cell>
          <cell r="W1438">
            <v>0</v>
          </cell>
          <cell r="X1438">
            <v>0</v>
          </cell>
        </row>
        <row r="1439">
          <cell r="B1439">
            <v>0</v>
          </cell>
          <cell r="C1439">
            <v>26</v>
          </cell>
          <cell r="D1439" t="str">
            <v>ИП Алескеров М.А.</v>
          </cell>
          <cell r="E1439">
            <v>0</v>
          </cell>
          <cell r="F1439">
            <v>0</v>
          </cell>
          <cell r="G1439">
            <v>0</v>
          </cell>
          <cell r="H1439">
            <v>9.5</v>
          </cell>
          <cell r="I1439">
            <v>8.6999999999999993</v>
          </cell>
          <cell r="J1439">
            <v>8.5</v>
          </cell>
          <cell r="K1439">
            <v>8</v>
          </cell>
          <cell r="L1439">
            <v>8</v>
          </cell>
          <cell r="M1439">
            <v>7.5</v>
          </cell>
          <cell r="N1439">
            <v>7.9</v>
          </cell>
          <cell r="O1439">
            <v>7.7</v>
          </cell>
          <cell r="P1439">
            <v>7.9</v>
          </cell>
          <cell r="Q1439">
            <v>8.5</v>
          </cell>
          <cell r="R1439">
            <v>8.6999999999999993</v>
          </cell>
          <cell r="S1439">
            <v>9.5</v>
          </cell>
          <cell r="T1439">
            <v>26.7</v>
          </cell>
          <cell r="U1439">
            <v>23.5</v>
          </cell>
          <cell r="V1439">
            <v>23.5</v>
          </cell>
          <cell r="W1439">
            <v>26.7</v>
          </cell>
          <cell r="X1439">
            <v>100.4</v>
          </cell>
        </row>
        <row r="1440">
          <cell r="B1440">
            <v>730</v>
          </cell>
          <cell r="C1440">
            <v>23</v>
          </cell>
          <cell r="D1440" t="str">
            <v>Непромышленные потребители СН2</v>
          </cell>
          <cell r="E1440">
            <v>1006</v>
          </cell>
          <cell r="F1440">
            <v>0</v>
          </cell>
          <cell r="G1440">
            <v>0</v>
          </cell>
          <cell r="H1440">
            <v>6</v>
          </cell>
          <cell r="I1440">
            <v>5.5</v>
          </cell>
          <cell r="J1440">
            <v>5.5</v>
          </cell>
          <cell r="K1440">
            <v>5</v>
          </cell>
          <cell r="L1440">
            <v>5</v>
          </cell>
          <cell r="M1440">
            <v>5</v>
          </cell>
          <cell r="N1440">
            <v>5</v>
          </cell>
          <cell r="O1440">
            <v>5</v>
          </cell>
          <cell r="P1440">
            <v>5</v>
          </cell>
          <cell r="Q1440">
            <v>5.5</v>
          </cell>
          <cell r="R1440">
            <v>5.5</v>
          </cell>
          <cell r="S1440">
            <v>6</v>
          </cell>
          <cell r="T1440">
            <v>17</v>
          </cell>
          <cell r="U1440">
            <v>15</v>
          </cell>
          <cell r="V1440">
            <v>15</v>
          </cell>
          <cell r="W1440">
            <v>17</v>
          </cell>
          <cell r="X1440">
            <v>64</v>
          </cell>
        </row>
        <row r="1441">
          <cell r="C1441">
            <v>23</v>
          </cell>
          <cell r="D1441" t="str">
            <v>Непромышленные потребители СН2</v>
          </cell>
          <cell r="E1441">
            <v>1006</v>
          </cell>
          <cell r="F1441">
            <v>0</v>
          </cell>
          <cell r="G1441">
            <v>0</v>
          </cell>
          <cell r="H1441">
            <v>6</v>
          </cell>
          <cell r="I1441">
            <v>5.5</v>
          </cell>
          <cell r="J1441">
            <v>5.5</v>
          </cell>
          <cell r="K1441">
            <v>5</v>
          </cell>
          <cell r="L1441">
            <v>5</v>
          </cell>
          <cell r="M1441">
            <v>5</v>
          </cell>
          <cell r="N1441">
            <v>5</v>
          </cell>
          <cell r="O1441">
            <v>5</v>
          </cell>
          <cell r="P1441">
            <v>5</v>
          </cell>
          <cell r="Q1441">
            <v>5.5</v>
          </cell>
          <cell r="R1441">
            <v>5.5</v>
          </cell>
          <cell r="S1441">
            <v>6</v>
          </cell>
          <cell r="T1441">
            <v>17</v>
          </cell>
          <cell r="U1441">
            <v>15</v>
          </cell>
          <cell r="V1441">
            <v>15</v>
          </cell>
          <cell r="W1441">
            <v>17</v>
          </cell>
          <cell r="X1441">
            <v>64</v>
          </cell>
        </row>
        <row r="1442">
          <cell r="B1442">
            <v>0</v>
          </cell>
          <cell r="C1442">
            <v>26</v>
          </cell>
          <cell r="D1442" t="str">
            <v>ИП Шабанов Д.М.</v>
          </cell>
          <cell r="E1442">
            <v>1006</v>
          </cell>
          <cell r="F1442">
            <v>0</v>
          </cell>
          <cell r="G1442">
            <v>0</v>
          </cell>
          <cell r="H1442">
            <v>9</v>
          </cell>
          <cell r="I1442">
            <v>9</v>
          </cell>
          <cell r="J1442">
            <v>8</v>
          </cell>
          <cell r="K1442">
            <v>9</v>
          </cell>
          <cell r="L1442">
            <v>5</v>
          </cell>
          <cell r="M1442">
            <v>2</v>
          </cell>
          <cell r="N1442">
            <v>2</v>
          </cell>
          <cell r="O1442">
            <v>2</v>
          </cell>
          <cell r="P1442">
            <v>2</v>
          </cell>
          <cell r="Q1442">
            <v>5</v>
          </cell>
          <cell r="R1442">
            <v>9</v>
          </cell>
          <cell r="S1442">
            <v>9</v>
          </cell>
          <cell r="T1442">
            <v>26</v>
          </cell>
          <cell r="U1442">
            <v>16</v>
          </cell>
          <cell r="V1442">
            <v>6</v>
          </cell>
          <cell r="W1442">
            <v>23</v>
          </cell>
          <cell r="X1442">
            <v>71</v>
          </cell>
        </row>
        <row r="1443">
          <cell r="B1443">
            <v>731</v>
          </cell>
          <cell r="C1443">
            <v>15</v>
          </cell>
          <cell r="D1443" t="str">
            <v>Пром. до 750 кВА   НН</v>
          </cell>
          <cell r="E1443">
            <v>0</v>
          </cell>
          <cell r="F1443">
            <v>0</v>
          </cell>
          <cell r="G1443">
            <v>0</v>
          </cell>
          <cell r="H1443">
            <v>9</v>
          </cell>
          <cell r="I1443">
            <v>9</v>
          </cell>
          <cell r="J1443">
            <v>8</v>
          </cell>
          <cell r="K1443">
            <v>9</v>
          </cell>
          <cell r="L1443">
            <v>5</v>
          </cell>
          <cell r="M1443">
            <v>2</v>
          </cell>
          <cell r="N1443">
            <v>2</v>
          </cell>
          <cell r="O1443">
            <v>2</v>
          </cell>
          <cell r="P1443">
            <v>2</v>
          </cell>
          <cell r="Q1443">
            <v>5</v>
          </cell>
          <cell r="R1443">
            <v>9</v>
          </cell>
          <cell r="S1443">
            <v>9</v>
          </cell>
          <cell r="T1443">
            <v>0</v>
          </cell>
          <cell r="U1443">
            <v>0</v>
          </cell>
          <cell r="V1443">
            <v>0</v>
          </cell>
          <cell r="W1443">
            <v>0</v>
          </cell>
          <cell r="X1443">
            <v>0</v>
          </cell>
        </row>
        <row r="1444">
          <cell r="C1444">
            <v>15</v>
          </cell>
          <cell r="D1444" t="str">
            <v>Пром. до 750 кВА   НН</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cell r="T1444">
            <v>0</v>
          </cell>
          <cell r="U1444">
            <v>0</v>
          </cell>
          <cell r="V1444">
            <v>0</v>
          </cell>
          <cell r="W1444">
            <v>0</v>
          </cell>
          <cell r="X1444">
            <v>0</v>
          </cell>
        </row>
        <row r="1445">
          <cell r="B1445">
            <v>0</v>
          </cell>
          <cell r="C1445">
            <v>26</v>
          </cell>
          <cell r="D1445" t="str">
            <v>ИП Гусейнов З.С.</v>
          </cell>
          <cell r="E1445">
            <v>1006</v>
          </cell>
          <cell r="F1445">
            <v>0</v>
          </cell>
          <cell r="G1445">
            <v>0</v>
          </cell>
          <cell r="H1445">
            <v>17</v>
          </cell>
          <cell r="I1445">
            <v>17</v>
          </cell>
          <cell r="J1445">
            <v>6.9</v>
          </cell>
          <cell r="K1445">
            <v>11.2</v>
          </cell>
          <cell r="L1445">
            <v>16.5</v>
          </cell>
          <cell r="M1445">
            <v>9.35</v>
          </cell>
          <cell r="N1445">
            <v>8.6499999999999986</v>
          </cell>
          <cell r="O1445">
            <v>8.8999999999999986</v>
          </cell>
          <cell r="P1445">
            <v>8.8999999999999986</v>
          </cell>
          <cell r="Q1445">
            <v>8.8999999999999986</v>
          </cell>
          <cell r="R1445">
            <v>14</v>
          </cell>
          <cell r="S1445">
            <v>17</v>
          </cell>
          <cell r="T1445">
            <v>40.9</v>
          </cell>
          <cell r="U1445">
            <v>37.049999999999997</v>
          </cell>
          <cell r="V1445">
            <v>26.449999999999996</v>
          </cell>
          <cell r="W1445">
            <v>39.9</v>
          </cell>
          <cell r="X1445">
            <v>144.30000000000001</v>
          </cell>
        </row>
        <row r="1446">
          <cell r="B1446">
            <v>732</v>
          </cell>
          <cell r="C1446">
            <v>23</v>
          </cell>
          <cell r="D1446" t="str">
            <v>Непромышленные потребители СН2</v>
          </cell>
          <cell r="E1446">
            <v>1006</v>
          </cell>
          <cell r="F1446">
            <v>0</v>
          </cell>
          <cell r="G1446">
            <v>0</v>
          </cell>
          <cell r="H1446">
            <v>2</v>
          </cell>
          <cell r="I1446">
            <v>2</v>
          </cell>
          <cell r="J1446">
            <v>1.5</v>
          </cell>
          <cell r="K1446">
            <v>1.5</v>
          </cell>
          <cell r="L1446">
            <v>1.5</v>
          </cell>
          <cell r="M1446">
            <v>1.5</v>
          </cell>
          <cell r="N1446">
            <v>1.5</v>
          </cell>
          <cell r="O1446">
            <v>1.5</v>
          </cell>
          <cell r="P1446">
            <v>1.5</v>
          </cell>
          <cell r="Q1446">
            <v>1.5</v>
          </cell>
          <cell r="R1446">
            <v>1.5</v>
          </cell>
          <cell r="S1446">
            <v>2</v>
          </cell>
          <cell r="T1446">
            <v>5.5</v>
          </cell>
          <cell r="U1446">
            <v>4.5</v>
          </cell>
          <cell r="V1446">
            <v>4.5</v>
          </cell>
          <cell r="W1446">
            <v>5</v>
          </cell>
          <cell r="X1446">
            <v>19.5</v>
          </cell>
        </row>
        <row r="1447">
          <cell r="B1447">
            <v>733</v>
          </cell>
          <cell r="C1447">
            <v>23</v>
          </cell>
          <cell r="D1447" t="str">
            <v>Непромышленные потребители СН2</v>
          </cell>
          <cell r="E1447">
            <v>1006</v>
          </cell>
          <cell r="F1447">
            <v>0</v>
          </cell>
          <cell r="G1447">
            <v>0</v>
          </cell>
          <cell r="H1447">
            <v>2</v>
          </cell>
          <cell r="I1447">
            <v>2</v>
          </cell>
          <cell r="J1447">
            <v>1.5</v>
          </cell>
          <cell r="K1447">
            <v>1.5</v>
          </cell>
          <cell r="L1447">
            <v>1.5</v>
          </cell>
          <cell r="M1447">
            <v>1.5</v>
          </cell>
          <cell r="N1447">
            <v>1.5</v>
          </cell>
          <cell r="O1447">
            <v>1.5</v>
          </cell>
          <cell r="P1447">
            <v>1.5</v>
          </cell>
          <cell r="Q1447">
            <v>1.5</v>
          </cell>
          <cell r="R1447">
            <v>1.5</v>
          </cell>
          <cell r="S1447">
            <v>2</v>
          </cell>
          <cell r="T1447">
            <v>5.5</v>
          </cell>
          <cell r="U1447">
            <v>4.5</v>
          </cell>
          <cell r="V1447">
            <v>4.5</v>
          </cell>
          <cell r="W1447">
            <v>5</v>
          </cell>
          <cell r="X1447">
            <v>19.5</v>
          </cell>
        </row>
        <row r="1448">
          <cell r="B1448">
            <v>728</v>
          </cell>
          <cell r="C1448">
            <v>24</v>
          </cell>
          <cell r="D1448" t="str">
            <v>Непромышленные потребители СН2</v>
          </cell>
          <cell r="E1448">
            <v>1006</v>
          </cell>
          <cell r="F1448">
            <v>0</v>
          </cell>
          <cell r="G1448">
            <v>0</v>
          </cell>
          <cell r="H1448">
            <v>10</v>
          </cell>
          <cell r="I1448">
            <v>10</v>
          </cell>
          <cell r="J1448">
            <v>3.2</v>
          </cell>
          <cell r="K1448">
            <v>7.5</v>
          </cell>
          <cell r="L1448">
            <v>10</v>
          </cell>
          <cell r="M1448">
            <v>3.35</v>
          </cell>
          <cell r="N1448">
            <v>4.8499999999999996</v>
          </cell>
          <cell r="O1448">
            <v>3.35</v>
          </cell>
          <cell r="P1448">
            <v>3.35</v>
          </cell>
          <cell r="Q1448">
            <v>3.35</v>
          </cell>
          <cell r="R1448">
            <v>7.5</v>
          </cell>
          <cell r="S1448">
            <v>10</v>
          </cell>
          <cell r="T1448">
            <v>23.2</v>
          </cell>
          <cell r="U1448">
            <v>20.85</v>
          </cell>
          <cell r="V1448">
            <v>11.549999999999999</v>
          </cell>
          <cell r="W1448">
            <v>20.85</v>
          </cell>
          <cell r="X1448">
            <v>76.450000000000017</v>
          </cell>
        </row>
        <row r="1449">
          <cell r="B1449">
            <v>0</v>
          </cell>
          <cell r="C1449">
            <v>25</v>
          </cell>
          <cell r="D1449" t="str">
            <v>ИП Мусаев А.А.</v>
          </cell>
          <cell r="E1449">
            <v>1006</v>
          </cell>
          <cell r="F1449">
            <v>0</v>
          </cell>
          <cell r="G1449">
            <v>0</v>
          </cell>
          <cell r="H1449">
            <v>8</v>
          </cell>
          <cell r="I1449">
            <v>8</v>
          </cell>
          <cell r="J1449">
            <v>8</v>
          </cell>
          <cell r="K1449">
            <v>8</v>
          </cell>
          <cell r="L1449">
            <v>5.55</v>
          </cell>
          <cell r="M1449">
            <v>4</v>
          </cell>
          <cell r="N1449">
            <v>4</v>
          </cell>
          <cell r="O1449">
            <v>4</v>
          </cell>
          <cell r="P1449">
            <v>4</v>
          </cell>
          <cell r="Q1449">
            <v>5.55</v>
          </cell>
          <cell r="R1449">
            <v>8</v>
          </cell>
          <cell r="S1449">
            <v>8</v>
          </cell>
          <cell r="T1449">
            <v>24</v>
          </cell>
          <cell r="U1449">
            <v>17.55</v>
          </cell>
          <cell r="V1449">
            <v>12</v>
          </cell>
          <cell r="W1449">
            <v>21.55</v>
          </cell>
          <cell r="X1449">
            <v>75.099999999999994</v>
          </cell>
        </row>
        <row r="1450">
          <cell r="B1450">
            <v>733</v>
          </cell>
          <cell r="C1450">
            <v>15</v>
          </cell>
          <cell r="D1450" t="str">
            <v>Пром. до 750 кВА   НН</v>
          </cell>
          <cell r="E1450">
            <v>0</v>
          </cell>
          <cell r="F1450">
            <v>0</v>
          </cell>
          <cell r="G1450">
            <v>0</v>
          </cell>
          <cell r="H1450">
            <v>8</v>
          </cell>
          <cell r="I1450">
            <v>8</v>
          </cell>
          <cell r="J1450">
            <v>8</v>
          </cell>
          <cell r="K1450">
            <v>8</v>
          </cell>
          <cell r="L1450">
            <v>5.55</v>
          </cell>
          <cell r="M1450">
            <v>4</v>
          </cell>
          <cell r="N1450">
            <v>4</v>
          </cell>
          <cell r="O1450">
            <v>4</v>
          </cell>
          <cell r="P1450">
            <v>4</v>
          </cell>
          <cell r="Q1450">
            <v>5.55</v>
          </cell>
          <cell r="R1450">
            <v>8</v>
          </cell>
          <cell r="S1450">
            <v>8</v>
          </cell>
          <cell r="T1450">
            <v>0</v>
          </cell>
          <cell r="U1450">
            <v>0</v>
          </cell>
          <cell r="V1450">
            <v>0</v>
          </cell>
          <cell r="W1450">
            <v>0</v>
          </cell>
          <cell r="X1450">
            <v>0</v>
          </cell>
        </row>
        <row r="1451">
          <cell r="B1451">
            <v>729</v>
          </cell>
          <cell r="C1451">
            <v>15</v>
          </cell>
          <cell r="D1451" t="str">
            <v>Пром. до 750 кВА   НН</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row>
        <row r="1452">
          <cell r="B1452">
            <v>0</v>
          </cell>
          <cell r="C1452">
            <v>26</v>
          </cell>
          <cell r="D1452" t="str">
            <v>ИП Аббасов В.З.</v>
          </cell>
          <cell r="E1452">
            <v>1006</v>
          </cell>
          <cell r="F1452">
            <v>0</v>
          </cell>
          <cell r="G1452">
            <v>0</v>
          </cell>
          <cell r="H1452">
            <v>0.9</v>
          </cell>
          <cell r="I1452">
            <v>0.9</v>
          </cell>
          <cell r="J1452">
            <v>0.83</v>
          </cell>
          <cell r="K1452">
            <v>0.95</v>
          </cell>
          <cell r="L1452">
            <v>0.96</v>
          </cell>
          <cell r="M1452">
            <v>0.56999999999999995</v>
          </cell>
          <cell r="N1452">
            <v>0.5</v>
          </cell>
          <cell r="O1452">
            <v>0.57999999999999996</v>
          </cell>
          <cell r="P1452">
            <v>0.57999999999999996</v>
          </cell>
          <cell r="Q1452">
            <v>0.6</v>
          </cell>
          <cell r="R1452">
            <v>0.7</v>
          </cell>
          <cell r="S1452">
            <v>0.8</v>
          </cell>
          <cell r="T1452">
            <v>2.63</v>
          </cell>
          <cell r="U1452">
            <v>2.48</v>
          </cell>
          <cell r="V1452">
            <v>1.6600000000000001</v>
          </cell>
          <cell r="W1452">
            <v>2.0999999999999996</v>
          </cell>
          <cell r="X1452">
            <v>8.870000000000001</v>
          </cell>
        </row>
        <row r="1453">
          <cell r="B1453">
            <v>734</v>
          </cell>
          <cell r="C1453">
            <v>23</v>
          </cell>
          <cell r="D1453" t="str">
            <v>Непромышленные потребители СН2</v>
          </cell>
          <cell r="E1453">
            <v>1006</v>
          </cell>
          <cell r="F1453">
            <v>0</v>
          </cell>
          <cell r="G1453">
            <v>0</v>
          </cell>
          <cell r="H1453">
            <v>0.9</v>
          </cell>
          <cell r="I1453">
            <v>0.9</v>
          </cell>
          <cell r="J1453">
            <v>0.83</v>
          </cell>
          <cell r="K1453">
            <v>0.95</v>
          </cell>
          <cell r="L1453">
            <v>0.96</v>
          </cell>
          <cell r="M1453">
            <v>0.56999999999999995</v>
          </cell>
          <cell r="N1453">
            <v>0.5</v>
          </cell>
          <cell r="O1453">
            <v>0.57999999999999996</v>
          </cell>
          <cell r="P1453">
            <v>0.57999999999999996</v>
          </cell>
          <cell r="Q1453">
            <v>0.6</v>
          </cell>
          <cell r="R1453">
            <v>0.7</v>
          </cell>
          <cell r="S1453">
            <v>0.8</v>
          </cell>
          <cell r="T1453">
            <v>2.63</v>
          </cell>
          <cell r="U1453">
            <v>2.48</v>
          </cell>
          <cell r="V1453">
            <v>1.6600000000000001</v>
          </cell>
          <cell r="W1453">
            <v>2.0999999999999996</v>
          </cell>
          <cell r="X1453">
            <v>8.870000000000001</v>
          </cell>
        </row>
        <row r="1454">
          <cell r="B1454">
            <v>730</v>
          </cell>
          <cell r="C1454">
            <v>23</v>
          </cell>
          <cell r="D1454" t="str">
            <v>Непромышленные потребители СН2</v>
          </cell>
          <cell r="E1454">
            <v>1006</v>
          </cell>
          <cell r="F1454">
            <v>0</v>
          </cell>
          <cell r="G1454">
            <v>0</v>
          </cell>
          <cell r="H1454">
            <v>0.9</v>
          </cell>
          <cell r="I1454">
            <v>0.9</v>
          </cell>
          <cell r="J1454">
            <v>0.83</v>
          </cell>
          <cell r="K1454">
            <v>0.95</v>
          </cell>
          <cell r="L1454">
            <v>0.96</v>
          </cell>
          <cell r="M1454">
            <v>0.56999999999999995</v>
          </cell>
          <cell r="N1454">
            <v>0.5</v>
          </cell>
          <cell r="O1454">
            <v>0.57999999999999996</v>
          </cell>
          <cell r="P1454">
            <v>0.57999999999999996</v>
          </cell>
          <cell r="Q1454">
            <v>0.6</v>
          </cell>
          <cell r="R1454">
            <v>0.7</v>
          </cell>
          <cell r="S1454">
            <v>0.8</v>
          </cell>
          <cell r="T1454">
            <v>0</v>
          </cell>
          <cell r="U1454">
            <v>0</v>
          </cell>
          <cell r="V1454">
            <v>0</v>
          </cell>
          <cell r="W1454">
            <v>0</v>
          </cell>
          <cell r="X1454">
            <v>0</v>
          </cell>
        </row>
        <row r="1455">
          <cell r="B1455">
            <v>0</v>
          </cell>
          <cell r="C1455">
            <v>26</v>
          </cell>
          <cell r="D1455" t="str">
            <v>ООО "Баркоэн 1"</v>
          </cell>
          <cell r="E1455">
            <v>0</v>
          </cell>
          <cell r="F1455">
            <v>0</v>
          </cell>
          <cell r="G1455">
            <v>0</v>
          </cell>
          <cell r="H1455">
            <v>0.5</v>
          </cell>
          <cell r="I1455">
            <v>0.5</v>
          </cell>
          <cell r="J1455">
            <v>0.5</v>
          </cell>
          <cell r="K1455">
            <v>0.5</v>
          </cell>
          <cell r="L1455">
            <v>0.5</v>
          </cell>
          <cell r="M1455">
            <v>0.5</v>
          </cell>
          <cell r="N1455">
            <v>0.5</v>
          </cell>
          <cell r="O1455">
            <v>0.5</v>
          </cell>
          <cell r="P1455">
            <v>0.5</v>
          </cell>
          <cell r="Q1455">
            <v>0.5</v>
          </cell>
          <cell r="R1455">
            <v>0.5</v>
          </cell>
          <cell r="S1455">
            <v>0.5</v>
          </cell>
          <cell r="T1455">
            <v>1.5</v>
          </cell>
          <cell r="U1455">
            <v>1.5</v>
          </cell>
          <cell r="V1455">
            <v>1.5</v>
          </cell>
          <cell r="W1455">
            <v>1.5</v>
          </cell>
          <cell r="X1455">
            <v>6</v>
          </cell>
        </row>
        <row r="1456">
          <cell r="B1456">
            <v>735</v>
          </cell>
          <cell r="C1456">
            <v>26</v>
          </cell>
          <cell r="D1456" t="str">
            <v>Непромышленные потребители НН</v>
          </cell>
          <cell r="E1456">
            <v>1006</v>
          </cell>
          <cell r="F1456">
            <v>0</v>
          </cell>
          <cell r="G1456">
            <v>0</v>
          </cell>
          <cell r="H1456">
            <v>0.5</v>
          </cell>
          <cell r="I1456">
            <v>0.5</v>
          </cell>
          <cell r="J1456">
            <v>0.5</v>
          </cell>
          <cell r="K1456">
            <v>0.5</v>
          </cell>
          <cell r="L1456">
            <v>0.5</v>
          </cell>
          <cell r="M1456">
            <v>0.5</v>
          </cell>
          <cell r="N1456">
            <v>0.5</v>
          </cell>
          <cell r="O1456">
            <v>0.5</v>
          </cell>
          <cell r="P1456">
            <v>0.5</v>
          </cell>
          <cell r="Q1456">
            <v>0.5</v>
          </cell>
          <cell r="R1456">
            <v>0.5</v>
          </cell>
          <cell r="S1456">
            <v>0.5</v>
          </cell>
          <cell r="T1456">
            <v>1.5</v>
          </cell>
          <cell r="U1456">
            <v>1.5</v>
          </cell>
          <cell r="V1456">
            <v>1.5</v>
          </cell>
          <cell r="W1456">
            <v>1.5</v>
          </cell>
          <cell r="X1456">
            <v>6</v>
          </cell>
        </row>
        <row r="1457">
          <cell r="B1457">
            <v>731</v>
          </cell>
          <cell r="C1457">
            <v>26</v>
          </cell>
          <cell r="D1457" t="str">
            <v>Непромышленные потребители НН</v>
          </cell>
          <cell r="E1457">
            <v>1006</v>
          </cell>
          <cell r="F1457">
            <v>0</v>
          </cell>
          <cell r="G1457">
            <v>0</v>
          </cell>
          <cell r="H1457">
            <v>0.5</v>
          </cell>
          <cell r="I1457">
            <v>0.5</v>
          </cell>
          <cell r="J1457">
            <v>0.5</v>
          </cell>
          <cell r="K1457">
            <v>0.5</v>
          </cell>
          <cell r="L1457">
            <v>0.5</v>
          </cell>
          <cell r="M1457">
            <v>0.5</v>
          </cell>
          <cell r="N1457">
            <v>0.5</v>
          </cell>
          <cell r="O1457">
            <v>0.5</v>
          </cell>
          <cell r="P1457">
            <v>0.5</v>
          </cell>
          <cell r="Q1457">
            <v>0.5</v>
          </cell>
          <cell r="R1457">
            <v>0.5</v>
          </cell>
          <cell r="S1457">
            <v>0.5</v>
          </cell>
          <cell r="T1457">
            <v>0</v>
          </cell>
          <cell r="U1457">
            <v>0</v>
          </cell>
          <cell r="V1457">
            <v>0</v>
          </cell>
          <cell r="W1457">
            <v>0</v>
          </cell>
          <cell r="X1457">
            <v>0</v>
          </cell>
        </row>
        <row r="1458">
          <cell r="B1458">
            <v>0</v>
          </cell>
          <cell r="C1458">
            <v>15</v>
          </cell>
          <cell r="D1458" t="str">
            <v>ИП Магасумова Л.А.</v>
          </cell>
          <cell r="E1458">
            <v>0</v>
          </cell>
          <cell r="F1458">
            <v>0</v>
          </cell>
          <cell r="G1458">
            <v>0</v>
          </cell>
          <cell r="H1458">
            <v>4.5999999999999996</v>
          </cell>
          <cell r="I1458">
            <v>4.5999999999999996</v>
          </cell>
          <cell r="J1458">
            <v>3.5</v>
          </cell>
          <cell r="K1458">
            <v>4.5999999999999996</v>
          </cell>
          <cell r="L1458">
            <v>4</v>
          </cell>
          <cell r="M1458">
            <v>4</v>
          </cell>
          <cell r="N1458">
            <v>3.5</v>
          </cell>
          <cell r="O1458">
            <v>3.5</v>
          </cell>
          <cell r="P1458">
            <v>3.5</v>
          </cell>
          <cell r="Q1458">
            <v>4</v>
          </cell>
          <cell r="R1458">
            <v>4.5999999999999996</v>
          </cell>
          <cell r="S1458">
            <v>4.5999999999999996</v>
          </cell>
          <cell r="T1458">
            <v>12.7</v>
          </cell>
          <cell r="U1458">
            <v>12.6</v>
          </cell>
          <cell r="V1458">
            <v>10.5</v>
          </cell>
          <cell r="W1458">
            <v>13.2</v>
          </cell>
          <cell r="X1458">
            <v>49</v>
          </cell>
        </row>
        <row r="1459">
          <cell r="B1459">
            <v>736</v>
          </cell>
          <cell r="C1459">
            <v>15</v>
          </cell>
          <cell r="D1459" t="str">
            <v>Пром. до 750 кВА   НН</v>
          </cell>
          <cell r="E1459">
            <v>0</v>
          </cell>
          <cell r="F1459">
            <v>0</v>
          </cell>
          <cell r="G1459">
            <v>0</v>
          </cell>
          <cell r="H1459">
            <v>4.5999999999999996</v>
          </cell>
          <cell r="I1459">
            <v>4.5999999999999996</v>
          </cell>
          <cell r="J1459">
            <v>3.5</v>
          </cell>
          <cell r="K1459">
            <v>4.5999999999999996</v>
          </cell>
          <cell r="L1459">
            <v>4</v>
          </cell>
          <cell r="M1459">
            <v>4</v>
          </cell>
          <cell r="N1459">
            <v>3.5</v>
          </cell>
          <cell r="O1459">
            <v>3.5</v>
          </cell>
          <cell r="P1459">
            <v>3.5</v>
          </cell>
          <cell r="Q1459">
            <v>4</v>
          </cell>
          <cell r="R1459">
            <v>4.5999999999999996</v>
          </cell>
          <cell r="S1459">
            <v>4.5999999999999996</v>
          </cell>
          <cell r="T1459">
            <v>0</v>
          </cell>
          <cell r="U1459">
            <v>0</v>
          </cell>
          <cell r="V1459">
            <v>0</v>
          </cell>
          <cell r="W1459">
            <v>0</v>
          </cell>
          <cell r="X1459">
            <v>0</v>
          </cell>
        </row>
        <row r="1460">
          <cell r="B1460">
            <v>732</v>
          </cell>
          <cell r="C1460">
            <v>15</v>
          </cell>
          <cell r="D1460" t="str">
            <v>Пром. до 750 кВА   НН</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cell r="T1460">
            <v>0</v>
          </cell>
          <cell r="U1460">
            <v>0</v>
          </cell>
          <cell r="V1460">
            <v>0</v>
          </cell>
          <cell r="W1460">
            <v>0</v>
          </cell>
          <cell r="X1460">
            <v>0</v>
          </cell>
        </row>
        <row r="1461">
          <cell r="B1461">
            <v>0</v>
          </cell>
          <cell r="C1461">
            <v>23</v>
          </cell>
          <cell r="D1461" t="str">
            <v>ИП Чуракова Г.Г.</v>
          </cell>
          <cell r="E1461">
            <v>1006</v>
          </cell>
          <cell r="F1461">
            <v>0</v>
          </cell>
          <cell r="G1461">
            <v>0</v>
          </cell>
          <cell r="H1461">
            <v>0.36</v>
          </cell>
          <cell r="I1461">
            <v>0.36</v>
          </cell>
          <cell r="J1461">
            <v>0.36</v>
          </cell>
          <cell r="K1461">
            <v>0.36</v>
          </cell>
          <cell r="L1461">
            <v>0.36</v>
          </cell>
          <cell r="M1461">
            <v>0.36</v>
          </cell>
          <cell r="N1461">
            <v>0.36</v>
          </cell>
          <cell r="O1461">
            <v>0.36</v>
          </cell>
          <cell r="P1461">
            <v>0.36</v>
          </cell>
          <cell r="Q1461">
            <v>0.36</v>
          </cell>
          <cell r="R1461">
            <v>0.36</v>
          </cell>
          <cell r="S1461">
            <v>0.36</v>
          </cell>
          <cell r="T1461">
            <v>1.08</v>
          </cell>
          <cell r="U1461">
            <v>1.08</v>
          </cell>
          <cell r="V1461">
            <v>1.08</v>
          </cell>
          <cell r="W1461">
            <v>1.08</v>
          </cell>
          <cell r="X1461">
            <v>4.3199999999999994</v>
          </cell>
        </row>
        <row r="1462">
          <cell r="B1462">
            <v>737</v>
          </cell>
          <cell r="C1462">
            <v>15</v>
          </cell>
          <cell r="D1462" t="str">
            <v>Пром. до 750 кВА   НН</v>
          </cell>
          <cell r="E1462">
            <v>0</v>
          </cell>
          <cell r="F1462">
            <v>0</v>
          </cell>
          <cell r="G1462">
            <v>0</v>
          </cell>
          <cell r="H1462">
            <v>0.36</v>
          </cell>
          <cell r="I1462">
            <v>0.36</v>
          </cell>
          <cell r="J1462">
            <v>0.36</v>
          </cell>
          <cell r="K1462">
            <v>0.36</v>
          </cell>
          <cell r="L1462">
            <v>0.36</v>
          </cell>
          <cell r="M1462">
            <v>0.36</v>
          </cell>
          <cell r="N1462">
            <v>0.36</v>
          </cell>
          <cell r="O1462">
            <v>0.36</v>
          </cell>
          <cell r="P1462">
            <v>0.36</v>
          </cell>
          <cell r="Q1462">
            <v>0.36</v>
          </cell>
          <cell r="R1462">
            <v>0.36</v>
          </cell>
          <cell r="S1462">
            <v>0.36</v>
          </cell>
          <cell r="T1462">
            <v>0</v>
          </cell>
          <cell r="U1462">
            <v>0</v>
          </cell>
          <cell r="V1462">
            <v>0</v>
          </cell>
          <cell r="W1462">
            <v>0</v>
          </cell>
          <cell r="X1462">
            <v>0</v>
          </cell>
        </row>
        <row r="1463">
          <cell r="B1463">
            <v>730</v>
          </cell>
          <cell r="C1463">
            <v>15</v>
          </cell>
          <cell r="D1463" t="str">
            <v>Пром. до 750 кВА   НН</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row>
        <row r="1464">
          <cell r="B1464">
            <v>0</v>
          </cell>
          <cell r="C1464">
            <v>26</v>
          </cell>
          <cell r="D1464" t="str">
            <v>ИП Бахрамов А.М.</v>
          </cell>
          <cell r="E1464">
            <v>1006</v>
          </cell>
          <cell r="F1464">
            <v>0</v>
          </cell>
          <cell r="G1464">
            <v>0</v>
          </cell>
          <cell r="H1464">
            <v>1.7</v>
          </cell>
          <cell r="I1464">
            <v>1.7</v>
          </cell>
          <cell r="J1464">
            <v>1.2</v>
          </cell>
          <cell r="K1464">
            <v>1.65</v>
          </cell>
          <cell r="L1464">
            <v>1.75</v>
          </cell>
          <cell r="M1464">
            <v>1.7</v>
          </cell>
          <cell r="N1464">
            <v>1.83</v>
          </cell>
          <cell r="O1464">
            <v>1.9</v>
          </cell>
          <cell r="P1464">
            <v>1.8</v>
          </cell>
          <cell r="Q1464">
            <v>1.8</v>
          </cell>
          <cell r="R1464">
            <v>1.8</v>
          </cell>
          <cell r="S1464">
            <v>1.8</v>
          </cell>
          <cell r="T1464">
            <v>4.5999999999999996</v>
          </cell>
          <cell r="U1464">
            <v>5.0999999999999996</v>
          </cell>
          <cell r="V1464">
            <v>5.53</v>
          </cell>
          <cell r="W1464">
            <v>5.4</v>
          </cell>
          <cell r="X1464">
            <v>20.630000000000003</v>
          </cell>
        </row>
        <row r="1465">
          <cell r="B1465">
            <v>738</v>
          </cell>
          <cell r="C1465">
            <v>15</v>
          </cell>
          <cell r="D1465" t="str">
            <v>Пром. до 750 кВА   НН</v>
          </cell>
          <cell r="E1465">
            <v>0</v>
          </cell>
          <cell r="F1465">
            <v>0</v>
          </cell>
          <cell r="G1465">
            <v>0</v>
          </cell>
          <cell r="H1465">
            <v>1.7</v>
          </cell>
          <cell r="I1465">
            <v>1.7</v>
          </cell>
          <cell r="J1465">
            <v>1.2</v>
          </cell>
          <cell r="K1465">
            <v>1.65</v>
          </cell>
          <cell r="L1465">
            <v>1.75</v>
          </cell>
          <cell r="M1465">
            <v>1.7</v>
          </cell>
          <cell r="N1465">
            <v>1.83</v>
          </cell>
          <cell r="O1465">
            <v>1.9</v>
          </cell>
          <cell r="P1465">
            <v>1.8</v>
          </cell>
          <cell r="Q1465">
            <v>1.8</v>
          </cell>
          <cell r="R1465">
            <v>1.8</v>
          </cell>
          <cell r="S1465">
            <v>1.8</v>
          </cell>
          <cell r="T1465">
            <v>0</v>
          </cell>
          <cell r="U1465">
            <v>0</v>
          </cell>
          <cell r="V1465">
            <v>0</v>
          </cell>
          <cell r="W1465">
            <v>0</v>
          </cell>
          <cell r="X1465">
            <v>0</v>
          </cell>
        </row>
        <row r="1466">
          <cell r="B1466">
            <v>731</v>
          </cell>
          <cell r="C1466">
            <v>15</v>
          </cell>
          <cell r="D1466" t="str">
            <v>Пром. до 750 кВА   НН</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row>
        <row r="1467">
          <cell r="B1467">
            <v>0</v>
          </cell>
          <cell r="C1467">
            <v>26</v>
          </cell>
          <cell r="D1467" t="str">
            <v>ИП Магеррамова М.М.</v>
          </cell>
          <cell r="E1467">
            <v>1006</v>
          </cell>
          <cell r="F1467">
            <v>0</v>
          </cell>
          <cell r="G1467">
            <v>0</v>
          </cell>
          <cell r="H1467">
            <v>1.1499999999999999</v>
          </cell>
          <cell r="I1467">
            <v>1.07</v>
          </cell>
          <cell r="J1467">
            <v>1.02</v>
          </cell>
          <cell r="K1467">
            <v>1.1000000000000001</v>
          </cell>
          <cell r="L1467">
            <v>0.81</v>
          </cell>
          <cell r="M1467">
            <v>1.35</v>
          </cell>
          <cell r="N1467">
            <v>1.24</v>
          </cell>
          <cell r="O1467">
            <v>1.1000000000000001</v>
          </cell>
          <cell r="P1467">
            <v>1.26</v>
          </cell>
          <cell r="Q1467">
            <v>1.26</v>
          </cell>
          <cell r="R1467">
            <v>1.26</v>
          </cell>
          <cell r="S1467">
            <v>1.26</v>
          </cell>
          <cell r="T1467">
            <v>3.2399999999999998</v>
          </cell>
          <cell r="U1467">
            <v>3.2600000000000002</v>
          </cell>
          <cell r="V1467">
            <v>3.5999999999999996</v>
          </cell>
          <cell r="W1467">
            <v>3.7800000000000002</v>
          </cell>
          <cell r="X1467">
            <v>13.879999999999999</v>
          </cell>
        </row>
        <row r="1468">
          <cell r="B1468">
            <v>739</v>
          </cell>
          <cell r="C1468">
            <v>26</v>
          </cell>
          <cell r="D1468" t="str">
            <v>Непромышленные потребители НН</v>
          </cell>
          <cell r="E1468">
            <v>1006</v>
          </cell>
          <cell r="F1468">
            <v>0</v>
          </cell>
          <cell r="G1468">
            <v>0</v>
          </cell>
          <cell r="H1468">
            <v>0.7</v>
          </cell>
          <cell r="I1468">
            <v>0.65</v>
          </cell>
          <cell r="J1468">
            <v>0.6</v>
          </cell>
          <cell r="K1468">
            <v>0.7</v>
          </cell>
          <cell r="L1468">
            <v>0.46</v>
          </cell>
          <cell r="M1468">
            <v>0.95</v>
          </cell>
          <cell r="N1468">
            <v>0.8</v>
          </cell>
          <cell r="O1468">
            <v>0.7</v>
          </cell>
          <cell r="P1468">
            <v>0.8</v>
          </cell>
          <cell r="Q1468">
            <v>0.8</v>
          </cell>
          <cell r="R1468">
            <v>0.8</v>
          </cell>
          <cell r="S1468">
            <v>0.8</v>
          </cell>
          <cell r="T1468">
            <v>1.9500000000000002</v>
          </cell>
          <cell r="U1468">
            <v>2.11</v>
          </cell>
          <cell r="V1468">
            <v>2.2999999999999998</v>
          </cell>
          <cell r="W1468">
            <v>2.4000000000000004</v>
          </cell>
          <cell r="X1468">
            <v>8.76</v>
          </cell>
        </row>
        <row r="1469">
          <cell r="B1469">
            <v>732</v>
          </cell>
          <cell r="C1469">
            <v>26</v>
          </cell>
          <cell r="D1469" t="str">
            <v>Непромышленные потребители НН</v>
          </cell>
          <cell r="E1469">
            <v>1006</v>
          </cell>
          <cell r="F1469">
            <v>0</v>
          </cell>
          <cell r="G1469">
            <v>0</v>
          </cell>
          <cell r="H1469">
            <v>0.7</v>
          </cell>
          <cell r="I1469">
            <v>0.65</v>
          </cell>
          <cell r="J1469">
            <v>0.6</v>
          </cell>
          <cell r="K1469">
            <v>0.7</v>
          </cell>
          <cell r="L1469">
            <v>0.46</v>
          </cell>
          <cell r="M1469">
            <v>0.95</v>
          </cell>
          <cell r="N1469">
            <v>0.8</v>
          </cell>
          <cell r="O1469">
            <v>0.7</v>
          </cell>
          <cell r="P1469">
            <v>0.8</v>
          </cell>
          <cell r="Q1469">
            <v>0.8</v>
          </cell>
          <cell r="R1469">
            <v>0.8</v>
          </cell>
          <cell r="S1469">
            <v>0.8</v>
          </cell>
          <cell r="T1469">
            <v>1.9500000000000002</v>
          </cell>
          <cell r="U1469">
            <v>2.11</v>
          </cell>
          <cell r="V1469">
            <v>2.2999999999999998</v>
          </cell>
          <cell r="W1469">
            <v>2.4000000000000004</v>
          </cell>
          <cell r="X1469">
            <v>8.76</v>
          </cell>
        </row>
        <row r="1470">
          <cell r="B1470">
            <v>0</v>
          </cell>
          <cell r="C1470">
            <v>27</v>
          </cell>
          <cell r="D1470" t="str">
            <v>ИП Чунихина С.В.</v>
          </cell>
          <cell r="E1470">
            <v>1006</v>
          </cell>
          <cell r="F1470">
            <v>1017</v>
          </cell>
          <cell r="G1470">
            <v>0</v>
          </cell>
          <cell r="H1470">
            <v>8.4</v>
          </cell>
          <cell r="I1470">
            <v>5.4</v>
          </cell>
          <cell r="J1470">
            <v>6.1000000000000005</v>
          </cell>
          <cell r="K1470">
            <v>6.8000000000000007</v>
          </cell>
          <cell r="L1470">
            <v>7.7</v>
          </cell>
          <cell r="M1470">
            <v>9.76</v>
          </cell>
          <cell r="N1470">
            <v>9.1</v>
          </cell>
          <cell r="O1470">
            <v>8.26</v>
          </cell>
          <cell r="P1470">
            <v>8.24</v>
          </cell>
          <cell r="Q1470">
            <v>8.3000000000000007</v>
          </cell>
          <cell r="R1470">
            <v>8.4</v>
          </cell>
          <cell r="S1470">
            <v>8.4</v>
          </cell>
          <cell r="T1470">
            <v>19.900000000000002</v>
          </cell>
          <cell r="U1470">
            <v>24.259999999999998</v>
          </cell>
          <cell r="V1470">
            <v>25.6</v>
          </cell>
          <cell r="W1470">
            <v>25.1</v>
          </cell>
          <cell r="X1470">
            <v>94.860000000000014</v>
          </cell>
        </row>
        <row r="1471">
          <cell r="B1471">
            <v>740</v>
          </cell>
          <cell r="C1471">
            <v>23</v>
          </cell>
          <cell r="D1471" t="str">
            <v>Непромышленные потребители СН2</v>
          </cell>
          <cell r="E1471">
            <v>1006</v>
          </cell>
          <cell r="F1471">
            <v>0</v>
          </cell>
          <cell r="G1471">
            <v>0</v>
          </cell>
          <cell r="H1471">
            <v>8</v>
          </cell>
          <cell r="I1471">
            <v>5</v>
          </cell>
          <cell r="J1471">
            <v>5.7</v>
          </cell>
          <cell r="K1471">
            <v>6.4</v>
          </cell>
          <cell r="L1471">
            <v>7.5</v>
          </cell>
          <cell r="M1471">
            <v>9.6</v>
          </cell>
          <cell r="N1471">
            <v>9</v>
          </cell>
          <cell r="O1471">
            <v>8</v>
          </cell>
          <cell r="P1471">
            <v>8</v>
          </cell>
          <cell r="Q1471">
            <v>8</v>
          </cell>
          <cell r="R1471">
            <v>8</v>
          </cell>
          <cell r="S1471">
            <v>8</v>
          </cell>
          <cell r="T1471">
            <v>18.7</v>
          </cell>
          <cell r="U1471">
            <v>23.5</v>
          </cell>
          <cell r="V1471">
            <v>25</v>
          </cell>
          <cell r="W1471">
            <v>24</v>
          </cell>
          <cell r="X1471">
            <v>91.2</v>
          </cell>
        </row>
        <row r="1472">
          <cell r="C1472">
            <v>23</v>
          </cell>
          <cell r="D1472" t="str">
            <v>Непромышленные потребители СН2</v>
          </cell>
          <cell r="E1472">
            <v>1006</v>
          </cell>
          <cell r="F1472">
            <v>0</v>
          </cell>
          <cell r="G1472">
            <v>0</v>
          </cell>
          <cell r="H1472">
            <v>8</v>
          </cell>
          <cell r="I1472">
            <v>5</v>
          </cell>
          <cell r="J1472">
            <v>5.7</v>
          </cell>
          <cell r="K1472">
            <v>6.4</v>
          </cell>
          <cell r="L1472">
            <v>7.5</v>
          </cell>
          <cell r="M1472">
            <v>9.6</v>
          </cell>
          <cell r="N1472">
            <v>9</v>
          </cell>
          <cell r="O1472">
            <v>8</v>
          </cell>
          <cell r="P1472">
            <v>8</v>
          </cell>
          <cell r="Q1472">
            <v>8</v>
          </cell>
          <cell r="R1472">
            <v>8</v>
          </cell>
          <cell r="S1472">
            <v>8</v>
          </cell>
          <cell r="T1472">
            <v>18.7</v>
          </cell>
          <cell r="U1472">
            <v>23.5</v>
          </cell>
          <cell r="V1472">
            <v>25</v>
          </cell>
          <cell r="W1472">
            <v>24</v>
          </cell>
          <cell r="X1472">
            <v>91.2</v>
          </cell>
        </row>
        <row r="1473">
          <cell r="B1473">
            <v>0</v>
          </cell>
          <cell r="C1473">
            <v>26</v>
          </cell>
          <cell r="D1473" t="str">
            <v>ИП Гасанов М.Д.</v>
          </cell>
          <cell r="E1473">
            <v>1006</v>
          </cell>
          <cell r="F1473">
            <v>0</v>
          </cell>
          <cell r="G1473">
            <v>0</v>
          </cell>
          <cell r="H1473">
            <v>3.5</v>
          </cell>
          <cell r="I1473">
            <v>3.5</v>
          </cell>
          <cell r="J1473">
            <v>2</v>
          </cell>
          <cell r="K1473">
            <v>2</v>
          </cell>
          <cell r="L1473">
            <v>1.5</v>
          </cell>
          <cell r="M1473">
            <v>1.5</v>
          </cell>
          <cell r="N1473">
            <v>2.5</v>
          </cell>
          <cell r="O1473">
            <v>2.5</v>
          </cell>
          <cell r="P1473">
            <v>2.5</v>
          </cell>
          <cell r="Q1473">
            <v>3</v>
          </cell>
          <cell r="R1473">
            <v>3.5</v>
          </cell>
          <cell r="S1473">
            <v>3.5</v>
          </cell>
          <cell r="T1473">
            <v>9</v>
          </cell>
          <cell r="U1473">
            <v>5</v>
          </cell>
          <cell r="V1473">
            <v>7.5</v>
          </cell>
          <cell r="W1473">
            <v>10</v>
          </cell>
          <cell r="X1473">
            <v>31.5</v>
          </cell>
        </row>
        <row r="1474">
          <cell r="B1474">
            <v>741</v>
          </cell>
          <cell r="C1474">
            <v>12</v>
          </cell>
          <cell r="D1474" t="str">
            <v>Пром. до 750 кВА   СН2</v>
          </cell>
          <cell r="E1474">
            <v>1006</v>
          </cell>
          <cell r="F1474">
            <v>0</v>
          </cell>
          <cell r="G1474">
            <v>0</v>
          </cell>
          <cell r="H1474">
            <v>3.5</v>
          </cell>
          <cell r="I1474">
            <v>3.5</v>
          </cell>
          <cell r="J1474">
            <v>2</v>
          </cell>
          <cell r="K1474">
            <v>2</v>
          </cell>
          <cell r="L1474">
            <v>1.5</v>
          </cell>
          <cell r="M1474">
            <v>1.5</v>
          </cell>
          <cell r="N1474">
            <v>2.5</v>
          </cell>
          <cell r="O1474">
            <v>2.5</v>
          </cell>
          <cell r="P1474">
            <v>2.5</v>
          </cell>
          <cell r="Q1474">
            <v>3</v>
          </cell>
          <cell r="R1474">
            <v>3.5</v>
          </cell>
          <cell r="S1474">
            <v>3.5</v>
          </cell>
          <cell r="T1474">
            <v>9</v>
          </cell>
          <cell r="U1474">
            <v>5</v>
          </cell>
          <cell r="V1474">
            <v>7.5</v>
          </cell>
          <cell r="W1474">
            <v>10</v>
          </cell>
          <cell r="X1474">
            <v>31.5</v>
          </cell>
        </row>
        <row r="1475">
          <cell r="C1475">
            <v>12</v>
          </cell>
          <cell r="D1475" t="str">
            <v>Пром. до 750 кВА   СН2</v>
          </cell>
          <cell r="E1475">
            <v>1006</v>
          </cell>
          <cell r="F1475">
            <v>0</v>
          </cell>
          <cell r="G1475">
            <v>0</v>
          </cell>
          <cell r="H1475">
            <v>3.5</v>
          </cell>
          <cell r="I1475">
            <v>3.5</v>
          </cell>
          <cell r="J1475">
            <v>2</v>
          </cell>
          <cell r="K1475">
            <v>2</v>
          </cell>
          <cell r="L1475">
            <v>1.5</v>
          </cell>
          <cell r="M1475">
            <v>1.5</v>
          </cell>
          <cell r="N1475">
            <v>2.5</v>
          </cell>
          <cell r="O1475">
            <v>2.5</v>
          </cell>
          <cell r="P1475">
            <v>2.5</v>
          </cell>
          <cell r="Q1475">
            <v>3</v>
          </cell>
          <cell r="R1475">
            <v>3.5</v>
          </cell>
          <cell r="S1475">
            <v>3.5</v>
          </cell>
          <cell r="T1475">
            <v>0</v>
          </cell>
          <cell r="U1475">
            <v>0</v>
          </cell>
          <cell r="V1475">
            <v>0</v>
          </cell>
          <cell r="W1475">
            <v>0</v>
          </cell>
          <cell r="X1475">
            <v>0</v>
          </cell>
        </row>
        <row r="1476">
          <cell r="B1476">
            <v>0</v>
          </cell>
          <cell r="C1476">
            <v>26</v>
          </cell>
          <cell r="D1476" t="str">
            <v>ИП Сулейманов Р.С.</v>
          </cell>
          <cell r="E1476">
            <v>0</v>
          </cell>
          <cell r="F1476">
            <v>0</v>
          </cell>
          <cell r="G1476">
            <v>0</v>
          </cell>
          <cell r="H1476">
            <v>1</v>
          </cell>
          <cell r="I1476">
            <v>1</v>
          </cell>
          <cell r="J1476">
            <v>0.8</v>
          </cell>
          <cell r="K1476">
            <v>1</v>
          </cell>
          <cell r="L1476">
            <v>0.55000000000000004</v>
          </cell>
          <cell r="M1476">
            <v>0.3</v>
          </cell>
          <cell r="N1476">
            <v>0.25</v>
          </cell>
          <cell r="O1476">
            <v>0.25</v>
          </cell>
          <cell r="P1476">
            <v>0.25</v>
          </cell>
          <cell r="Q1476">
            <v>0.3</v>
          </cell>
          <cell r="R1476">
            <v>1</v>
          </cell>
          <cell r="S1476">
            <v>1</v>
          </cell>
          <cell r="T1476">
            <v>2.8</v>
          </cell>
          <cell r="U1476">
            <v>1.85</v>
          </cell>
          <cell r="V1476">
            <v>0.75</v>
          </cell>
          <cell r="W1476">
            <v>2.2999999999999998</v>
          </cell>
          <cell r="X1476">
            <v>7.6999999999999993</v>
          </cell>
        </row>
        <row r="1477">
          <cell r="B1477">
            <v>742</v>
          </cell>
          <cell r="C1477">
            <v>15</v>
          </cell>
          <cell r="D1477" t="str">
            <v>Пром. до 750 кВА   НН</v>
          </cell>
          <cell r="E1477">
            <v>1006</v>
          </cell>
          <cell r="F1477">
            <v>0</v>
          </cell>
          <cell r="G1477">
            <v>0</v>
          </cell>
          <cell r="H1477">
            <v>1</v>
          </cell>
          <cell r="I1477">
            <v>1</v>
          </cell>
          <cell r="J1477">
            <v>0.8</v>
          </cell>
          <cell r="K1477">
            <v>1</v>
          </cell>
          <cell r="L1477">
            <v>0.55000000000000004</v>
          </cell>
          <cell r="M1477">
            <v>0.3</v>
          </cell>
          <cell r="N1477">
            <v>0.25</v>
          </cell>
          <cell r="O1477">
            <v>0.25</v>
          </cell>
          <cell r="P1477">
            <v>0.25</v>
          </cell>
          <cell r="Q1477">
            <v>0.3</v>
          </cell>
          <cell r="R1477">
            <v>1</v>
          </cell>
          <cell r="S1477">
            <v>1</v>
          </cell>
          <cell r="T1477">
            <v>2.8</v>
          </cell>
          <cell r="U1477">
            <v>1.85</v>
          </cell>
          <cell r="V1477">
            <v>0.75</v>
          </cell>
          <cell r="W1477">
            <v>2.2999999999999998</v>
          </cell>
          <cell r="X1477">
            <v>7.6999999999999993</v>
          </cell>
        </row>
        <row r="1478">
          <cell r="C1478">
            <v>15</v>
          </cell>
          <cell r="D1478" t="str">
            <v>Пром. до 750 кВА   НН</v>
          </cell>
          <cell r="E1478">
            <v>1006</v>
          </cell>
          <cell r="F1478">
            <v>0</v>
          </cell>
          <cell r="G1478">
            <v>0</v>
          </cell>
          <cell r="H1478">
            <v>1</v>
          </cell>
          <cell r="I1478">
            <v>1</v>
          </cell>
          <cell r="J1478">
            <v>0.8</v>
          </cell>
          <cell r="K1478">
            <v>1</v>
          </cell>
          <cell r="L1478">
            <v>0.55000000000000004</v>
          </cell>
          <cell r="M1478">
            <v>0.3</v>
          </cell>
          <cell r="N1478">
            <v>0.25</v>
          </cell>
          <cell r="O1478">
            <v>0.25</v>
          </cell>
          <cell r="P1478">
            <v>0.25</v>
          </cell>
          <cell r="Q1478">
            <v>0.3</v>
          </cell>
          <cell r="R1478">
            <v>1</v>
          </cell>
          <cell r="S1478">
            <v>1</v>
          </cell>
          <cell r="T1478">
            <v>0</v>
          </cell>
          <cell r="U1478">
            <v>0</v>
          </cell>
          <cell r="V1478">
            <v>0</v>
          </cell>
          <cell r="W1478">
            <v>0</v>
          </cell>
          <cell r="X1478">
            <v>0</v>
          </cell>
        </row>
        <row r="1479">
          <cell r="B1479">
            <v>0</v>
          </cell>
          <cell r="C1479">
            <v>26</v>
          </cell>
          <cell r="D1479" t="str">
            <v>ИП Буренин А.В. "Визит и К"</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cell r="T1479">
            <v>0</v>
          </cell>
          <cell r="U1479">
            <v>0</v>
          </cell>
          <cell r="V1479">
            <v>0</v>
          </cell>
          <cell r="W1479">
            <v>0</v>
          </cell>
          <cell r="X1479">
            <v>0</v>
          </cell>
        </row>
        <row r="1480">
          <cell r="B1480">
            <v>743</v>
          </cell>
          <cell r="C1480">
            <v>15</v>
          </cell>
          <cell r="D1480" t="str">
            <v>Пром. до 750 кВА   НН</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cell r="T1480">
            <v>0</v>
          </cell>
          <cell r="U1480">
            <v>0</v>
          </cell>
          <cell r="V1480">
            <v>0</v>
          </cell>
          <cell r="W1480">
            <v>0</v>
          </cell>
          <cell r="X1480">
            <v>0</v>
          </cell>
        </row>
        <row r="1481">
          <cell r="C1481">
            <v>15</v>
          </cell>
          <cell r="D1481" t="str">
            <v>Пром. до 750 кВА   НН</v>
          </cell>
          <cell r="E1481">
            <v>0</v>
          </cell>
          <cell r="F1481">
            <v>0</v>
          </cell>
          <cell r="G1481">
            <v>0</v>
          </cell>
          <cell r="H1481">
            <v>0.6</v>
          </cell>
          <cell r="I1481">
            <v>0.6</v>
          </cell>
          <cell r="J1481">
            <v>0.4</v>
          </cell>
          <cell r="K1481">
            <v>0.4</v>
          </cell>
          <cell r="L1481">
            <v>0.3</v>
          </cell>
          <cell r="M1481">
            <v>0.4</v>
          </cell>
          <cell r="N1481">
            <v>0.4</v>
          </cell>
          <cell r="O1481">
            <v>0.6</v>
          </cell>
          <cell r="P1481">
            <v>0.6</v>
          </cell>
          <cell r="Q1481">
            <v>0.6</v>
          </cell>
          <cell r="R1481">
            <v>0.6</v>
          </cell>
          <cell r="S1481">
            <v>0.6</v>
          </cell>
          <cell r="T1481">
            <v>0</v>
          </cell>
          <cell r="U1481">
            <v>0</v>
          </cell>
          <cell r="V1481">
            <v>0</v>
          </cell>
          <cell r="W1481">
            <v>0</v>
          </cell>
          <cell r="X1481">
            <v>0</v>
          </cell>
        </row>
        <row r="1482">
          <cell r="B1482">
            <v>0</v>
          </cell>
          <cell r="C1482">
            <v>26</v>
          </cell>
          <cell r="D1482" t="str">
            <v>ИП Мулихов Е.Л.</v>
          </cell>
          <cell r="E1482">
            <v>0</v>
          </cell>
          <cell r="F1482">
            <v>0</v>
          </cell>
          <cell r="G1482">
            <v>0</v>
          </cell>
          <cell r="H1482">
            <v>0.6</v>
          </cell>
          <cell r="I1482">
            <v>0.6</v>
          </cell>
          <cell r="J1482">
            <v>0.4</v>
          </cell>
          <cell r="K1482">
            <v>0.4</v>
          </cell>
          <cell r="L1482">
            <v>0.3</v>
          </cell>
          <cell r="M1482">
            <v>0.4</v>
          </cell>
          <cell r="N1482">
            <v>0.4</v>
          </cell>
          <cell r="O1482">
            <v>0.6</v>
          </cell>
          <cell r="P1482">
            <v>0.6</v>
          </cell>
          <cell r="Q1482">
            <v>0.6</v>
          </cell>
          <cell r="R1482">
            <v>0.6</v>
          </cell>
          <cell r="S1482">
            <v>0.6</v>
          </cell>
          <cell r="T1482">
            <v>1.6</v>
          </cell>
          <cell r="U1482">
            <v>1.1000000000000001</v>
          </cell>
          <cell r="V1482">
            <v>1.6</v>
          </cell>
          <cell r="W1482">
            <v>1.7999999999999998</v>
          </cell>
          <cell r="X1482">
            <v>6.0999999999999988</v>
          </cell>
        </row>
        <row r="1483">
          <cell r="B1483">
            <v>744</v>
          </cell>
          <cell r="C1483">
            <v>23</v>
          </cell>
          <cell r="D1483" t="str">
            <v>Непромышленные потребители СН2</v>
          </cell>
          <cell r="E1483">
            <v>1006</v>
          </cell>
          <cell r="F1483">
            <v>0</v>
          </cell>
          <cell r="G1483">
            <v>0</v>
          </cell>
          <cell r="H1483">
            <v>0.6</v>
          </cell>
          <cell r="I1483">
            <v>0.6</v>
          </cell>
          <cell r="J1483">
            <v>0.4</v>
          </cell>
          <cell r="K1483">
            <v>0.4</v>
          </cell>
          <cell r="L1483">
            <v>0.3</v>
          </cell>
          <cell r="M1483">
            <v>0.4</v>
          </cell>
          <cell r="N1483">
            <v>0.4</v>
          </cell>
          <cell r="O1483">
            <v>0.6</v>
          </cell>
          <cell r="P1483">
            <v>0.6</v>
          </cell>
          <cell r="Q1483">
            <v>0.6</v>
          </cell>
          <cell r="R1483">
            <v>0.6</v>
          </cell>
          <cell r="S1483">
            <v>0.6</v>
          </cell>
          <cell r="T1483">
            <v>1.6</v>
          </cell>
          <cell r="U1483">
            <v>1.1000000000000001</v>
          </cell>
          <cell r="V1483">
            <v>1.6</v>
          </cell>
          <cell r="W1483">
            <v>1.7999999999999998</v>
          </cell>
          <cell r="X1483">
            <v>6.0999999999999988</v>
          </cell>
        </row>
        <row r="1484">
          <cell r="C1484">
            <v>23</v>
          </cell>
          <cell r="D1484" t="str">
            <v>Непромышленные потребители СН2</v>
          </cell>
          <cell r="E1484">
            <v>1006</v>
          </cell>
          <cell r="F1484">
            <v>0</v>
          </cell>
          <cell r="G1484">
            <v>0</v>
          </cell>
          <cell r="H1484">
            <v>0.6</v>
          </cell>
          <cell r="I1484">
            <v>0.6</v>
          </cell>
          <cell r="J1484">
            <v>0.4</v>
          </cell>
          <cell r="K1484">
            <v>0.4</v>
          </cell>
          <cell r="L1484">
            <v>0.3</v>
          </cell>
          <cell r="M1484">
            <v>0.4</v>
          </cell>
          <cell r="N1484">
            <v>0.4</v>
          </cell>
          <cell r="O1484">
            <v>0.6</v>
          </cell>
          <cell r="P1484">
            <v>0.6</v>
          </cell>
          <cell r="Q1484">
            <v>0.6</v>
          </cell>
          <cell r="R1484">
            <v>0.6</v>
          </cell>
          <cell r="S1484">
            <v>0.6</v>
          </cell>
          <cell r="T1484">
            <v>0</v>
          </cell>
          <cell r="U1484">
            <v>0</v>
          </cell>
          <cell r="V1484">
            <v>0</v>
          </cell>
          <cell r="W1484">
            <v>0</v>
          </cell>
          <cell r="X1484">
            <v>0</v>
          </cell>
        </row>
        <row r="1485">
          <cell r="B1485">
            <v>0</v>
          </cell>
          <cell r="C1485">
            <v>26</v>
          </cell>
          <cell r="D1485" t="str">
            <v>ИП Силарин А.Е.</v>
          </cell>
          <cell r="E1485">
            <v>0</v>
          </cell>
          <cell r="F1485">
            <v>0</v>
          </cell>
          <cell r="G1485">
            <v>0</v>
          </cell>
          <cell r="H1485">
            <v>4</v>
          </cell>
          <cell r="I1485">
            <v>4</v>
          </cell>
          <cell r="J1485">
            <v>0.65</v>
          </cell>
          <cell r="K1485">
            <v>0.85</v>
          </cell>
          <cell r="L1485">
            <v>0.55000000000000004</v>
          </cell>
          <cell r="M1485">
            <v>0.45</v>
          </cell>
          <cell r="N1485">
            <v>3.8</v>
          </cell>
          <cell r="O1485">
            <v>3.8</v>
          </cell>
          <cell r="P1485">
            <v>3.8</v>
          </cell>
          <cell r="Q1485">
            <v>4</v>
          </cell>
          <cell r="R1485">
            <v>4</v>
          </cell>
          <cell r="S1485">
            <v>4</v>
          </cell>
          <cell r="T1485">
            <v>8.65</v>
          </cell>
          <cell r="U1485">
            <v>1.8499999999999999</v>
          </cell>
          <cell r="V1485">
            <v>11.399999999999999</v>
          </cell>
          <cell r="W1485">
            <v>12</v>
          </cell>
          <cell r="X1485">
            <v>33.900000000000006</v>
          </cell>
        </row>
        <row r="1486">
          <cell r="B1486">
            <v>745</v>
          </cell>
          <cell r="C1486">
            <v>15</v>
          </cell>
          <cell r="D1486" t="str">
            <v>Пром. до 750 кВА   НН</v>
          </cell>
          <cell r="E1486">
            <v>0</v>
          </cell>
          <cell r="F1486">
            <v>0</v>
          </cell>
          <cell r="G1486">
            <v>0</v>
          </cell>
          <cell r="H1486">
            <v>4</v>
          </cell>
          <cell r="I1486">
            <v>4</v>
          </cell>
          <cell r="J1486">
            <v>0.65</v>
          </cell>
          <cell r="K1486">
            <v>0.85</v>
          </cell>
          <cell r="L1486">
            <v>0.55000000000000004</v>
          </cell>
          <cell r="M1486">
            <v>0.45</v>
          </cell>
          <cell r="N1486">
            <v>3.8</v>
          </cell>
          <cell r="O1486">
            <v>3.8</v>
          </cell>
          <cell r="P1486">
            <v>3.8</v>
          </cell>
          <cell r="Q1486">
            <v>4</v>
          </cell>
          <cell r="R1486">
            <v>4</v>
          </cell>
          <cell r="S1486">
            <v>4</v>
          </cell>
          <cell r="T1486">
            <v>0</v>
          </cell>
          <cell r="U1486">
            <v>0</v>
          </cell>
          <cell r="V1486">
            <v>0</v>
          </cell>
          <cell r="W1486">
            <v>0</v>
          </cell>
          <cell r="X1486">
            <v>0</v>
          </cell>
        </row>
        <row r="1487">
          <cell r="C1487">
            <v>15</v>
          </cell>
          <cell r="D1487" t="str">
            <v>Пром. до 750 кВА   НН</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cell r="T1487">
            <v>0</v>
          </cell>
          <cell r="U1487">
            <v>0</v>
          </cell>
          <cell r="V1487">
            <v>0</v>
          </cell>
          <cell r="W1487">
            <v>0</v>
          </cell>
          <cell r="X1487">
            <v>0</v>
          </cell>
        </row>
        <row r="1488">
          <cell r="B1488">
            <v>0</v>
          </cell>
          <cell r="C1488">
            <v>26</v>
          </cell>
          <cell r="D1488" t="str">
            <v>ИП Мацкул Т.Ф.</v>
          </cell>
          <cell r="E1488">
            <v>1006</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cell r="T1488">
            <v>0</v>
          </cell>
          <cell r="U1488">
            <v>0</v>
          </cell>
          <cell r="V1488">
            <v>0</v>
          </cell>
          <cell r="W1488">
            <v>0</v>
          </cell>
          <cell r="X1488">
            <v>0</v>
          </cell>
        </row>
        <row r="1489">
          <cell r="B1489">
            <v>746</v>
          </cell>
          <cell r="C1489">
            <v>15</v>
          </cell>
          <cell r="D1489" t="str">
            <v>Пром. до 750 кВА   НН</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cell r="T1489">
            <v>0</v>
          </cell>
          <cell r="U1489">
            <v>0</v>
          </cell>
          <cell r="V1489">
            <v>0</v>
          </cell>
          <cell r="W1489">
            <v>0</v>
          </cell>
          <cell r="X1489">
            <v>0</v>
          </cell>
        </row>
        <row r="1490">
          <cell r="C1490">
            <v>15</v>
          </cell>
          <cell r="D1490" t="str">
            <v>Пром. до 750 кВА   НН</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cell r="T1490">
            <v>0</v>
          </cell>
          <cell r="U1490">
            <v>0</v>
          </cell>
          <cell r="V1490">
            <v>0</v>
          </cell>
          <cell r="W1490">
            <v>0</v>
          </cell>
          <cell r="X1490">
            <v>0</v>
          </cell>
        </row>
        <row r="1491">
          <cell r="B1491">
            <v>0</v>
          </cell>
          <cell r="C1491">
            <v>26</v>
          </cell>
          <cell r="D1491" t="str">
            <v>ИП Ахмедов Э.Д.</v>
          </cell>
          <cell r="E1491">
            <v>0</v>
          </cell>
          <cell r="F1491">
            <v>0</v>
          </cell>
          <cell r="G1491">
            <v>0</v>
          </cell>
          <cell r="H1491">
            <v>0.49</v>
          </cell>
          <cell r="I1491">
            <v>0.45</v>
          </cell>
          <cell r="J1491">
            <v>0.46</v>
          </cell>
          <cell r="K1491">
            <v>0.43</v>
          </cell>
          <cell r="L1491">
            <v>0.41</v>
          </cell>
          <cell r="M1491">
            <v>0.31</v>
          </cell>
          <cell r="N1491">
            <v>0.31</v>
          </cell>
          <cell r="O1491">
            <v>0.36</v>
          </cell>
          <cell r="P1491">
            <v>0.39</v>
          </cell>
          <cell r="Q1491">
            <v>0.42</v>
          </cell>
          <cell r="R1491">
            <v>0.48</v>
          </cell>
          <cell r="S1491">
            <v>0.5</v>
          </cell>
          <cell r="T1491">
            <v>1.4</v>
          </cell>
          <cell r="U1491">
            <v>1.1499999999999999</v>
          </cell>
          <cell r="V1491">
            <v>1.06</v>
          </cell>
          <cell r="W1491">
            <v>1.4</v>
          </cell>
          <cell r="X1491">
            <v>5.01</v>
          </cell>
        </row>
        <row r="1492">
          <cell r="B1492">
            <v>747</v>
          </cell>
          <cell r="C1492">
            <v>15</v>
          </cell>
          <cell r="D1492" t="str">
            <v>Пром. до 750 кВА   НН</v>
          </cell>
          <cell r="E1492">
            <v>0</v>
          </cell>
          <cell r="F1492">
            <v>0</v>
          </cell>
          <cell r="G1492">
            <v>0</v>
          </cell>
          <cell r="H1492">
            <v>0.49</v>
          </cell>
          <cell r="I1492">
            <v>0.45</v>
          </cell>
          <cell r="J1492">
            <v>0.46</v>
          </cell>
          <cell r="K1492">
            <v>0.43</v>
          </cell>
          <cell r="L1492">
            <v>0.41</v>
          </cell>
          <cell r="M1492">
            <v>0.31</v>
          </cell>
          <cell r="N1492">
            <v>0.31</v>
          </cell>
          <cell r="O1492">
            <v>0.36</v>
          </cell>
          <cell r="P1492">
            <v>0.39</v>
          </cell>
          <cell r="Q1492">
            <v>0.42</v>
          </cell>
          <cell r="R1492">
            <v>0.48</v>
          </cell>
          <cell r="S1492">
            <v>0.5</v>
          </cell>
          <cell r="T1492">
            <v>0</v>
          </cell>
          <cell r="U1492">
            <v>0</v>
          </cell>
          <cell r="V1492">
            <v>0</v>
          </cell>
          <cell r="W1492">
            <v>0</v>
          </cell>
          <cell r="X1492">
            <v>0</v>
          </cell>
        </row>
        <row r="1493">
          <cell r="C1493">
            <v>15</v>
          </cell>
          <cell r="D1493" t="str">
            <v>Пром. до 750 кВА   НН</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cell r="T1493">
            <v>0</v>
          </cell>
          <cell r="U1493">
            <v>0</v>
          </cell>
          <cell r="V1493">
            <v>0</v>
          </cell>
          <cell r="W1493">
            <v>0</v>
          </cell>
          <cell r="X1493">
            <v>0</v>
          </cell>
        </row>
        <row r="1494">
          <cell r="B1494">
            <v>0</v>
          </cell>
          <cell r="C1494">
            <v>26</v>
          </cell>
          <cell r="D1494" t="str">
            <v>ИП Досов С.И.</v>
          </cell>
          <cell r="E1494">
            <v>1006</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cell r="T1494">
            <v>0</v>
          </cell>
          <cell r="U1494">
            <v>0</v>
          </cell>
          <cell r="V1494">
            <v>0</v>
          </cell>
          <cell r="W1494">
            <v>0</v>
          </cell>
          <cell r="X1494">
            <v>0</v>
          </cell>
        </row>
        <row r="1495">
          <cell r="B1495">
            <v>748</v>
          </cell>
          <cell r="C1495">
            <v>15</v>
          </cell>
          <cell r="D1495" t="str">
            <v>Пром. до 750 кВА   НН</v>
          </cell>
          <cell r="E1495">
            <v>0</v>
          </cell>
          <cell r="F1495">
            <v>0</v>
          </cell>
          <cell r="G1495">
            <v>0</v>
          </cell>
          <cell r="H1495">
            <v>1.5</v>
          </cell>
          <cell r="I1495">
            <v>1.5</v>
          </cell>
          <cell r="J1495">
            <v>1.5</v>
          </cell>
          <cell r="K1495">
            <v>1.5</v>
          </cell>
          <cell r="L1495">
            <v>1.3</v>
          </cell>
          <cell r="M1495">
            <v>0.85</v>
          </cell>
          <cell r="N1495">
            <v>1.1000000000000001</v>
          </cell>
          <cell r="O1495">
            <v>1.45</v>
          </cell>
          <cell r="P1495">
            <v>1.5</v>
          </cell>
          <cell r="Q1495">
            <v>1.5</v>
          </cell>
          <cell r="R1495">
            <v>1.5</v>
          </cell>
          <cell r="S1495">
            <v>1.5</v>
          </cell>
          <cell r="T1495">
            <v>0</v>
          </cell>
          <cell r="U1495">
            <v>0</v>
          </cell>
          <cell r="V1495">
            <v>0</v>
          </cell>
          <cell r="W1495">
            <v>0</v>
          </cell>
          <cell r="X1495">
            <v>0</v>
          </cell>
        </row>
        <row r="1496">
          <cell r="C1496">
            <v>15</v>
          </cell>
          <cell r="D1496" t="str">
            <v>Пром. до 750 кВА   НН</v>
          </cell>
          <cell r="E1496">
            <v>0</v>
          </cell>
          <cell r="F1496">
            <v>0</v>
          </cell>
          <cell r="G1496">
            <v>0</v>
          </cell>
          <cell r="H1496">
            <v>1.5</v>
          </cell>
          <cell r="I1496">
            <v>1.5</v>
          </cell>
          <cell r="J1496">
            <v>1.5</v>
          </cell>
          <cell r="K1496">
            <v>1.5</v>
          </cell>
          <cell r="L1496">
            <v>1.3</v>
          </cell>
          <cell r="M1496">
            <v>0.85</v>
          </cell>
          <cell r="N1496">
            <v>1.1000000000000001</v>
          </cell>
          <cell r="O1496">
            <v>1.45</v>
          </cell>
          <cell r="P1496">
            <v>1.5</v>
          </cell>
          <cell r="Q1496">
            <v>1.5</v>
          </cell>
          <cell r="R1496">
            <v>1.5</v>
          </cell>
          <cell r="S1496">
            <v>1.5</v>
          </cell>
          <cell r="T1496">
            <v>0</v>
          </cell>
          <cell r="U1496">
            <v>0</v>
          </cell>
          <cell r="V1496">
            <v>0</v>
          </cell>
          <cell r="W1496">
            <v>0</v>
          </cell>
          <cell r="X1496">
            <v>0</v>
          </cell>
        </row>
        <row r="1497">
          <cell r="B1497">
            <v>0</v>
          </cell>
          <cell r="C1497">
            <v>26</v>
          </cell>
          <cell r="D1497" t="str">
            <v>ИП Алекперов Р.М.</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cell r="T1497">
            <v>0</v>
          </cell>
          <cell r="U1497">
            <v>0</v>
          </cell>
          <cell r="V1497">
            <v>0</v>
          </cell>
          <cell r="W1497">
            <v>0</v>
          </cell>
          <cell r="X1497">
            <v>0</v>
          </cell>
        </row>
        <row r="1498">
          <cell r="B1498">
            <v>749</v>
          </cell>
          <cell r="C1498">
            <v>15</v>
          </cell>
          <cell r="D1498" t="str">
            <v>Пром. до 750 кВА   НН</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cell r="T1498">
            <v>0</v>
          </cell>
          <cell r="U1498">
            <v>0</v>
          </cell>
          <cell r="V1498">
            <v>0</v>
          </cell>
          <cell r="W1498">
            <v>0</v>
          </cell>
          <cell r="X1498">
            <v>0</v>
          </cell>
        </row>
        <row r="1499">
          <cell r="C1499">
            <v>15</v>
          </cell>
          <cell r="D1499" t="str">
            <v>Пром. до 750 кВА   НН</v>
          </cell>
          <cell r="E1499">
            <v>0</v>
          </cell>
          <cell r="F1499">
            <v>0</v>
          </cell>
          <cell r="G1499">
            <v>0</v>
          </cell>
          <cell r="H1499">
            <v>3.5</v>
          </cell>
          <cell r="I1499">
            <v>3.5</v>
          </cell>
          <cell r="J1499">
            <v>2</v>
          </cell>
          <cell r="K1499">
            <v>2</v>
          </cell>
          <cell r="L1499">
            <v>1.5</v>
          </cell>
          <cell r="M1499">
            <v>1.5</v>
          </cell>
          <cell r="N1499">
            <v>2.5</v>
          </cell>
          <cell r="O1499">
            <v>2.5</v>
          </cell>
          <cell r="P1499">
            <v>2.5</v>
          </cell>
          <cell r="Q1499">
            <v>3</v>
          </cell>
          <cell r="R1499">
            <v>3.5</v>
          </cell>
          <cell r="S1499">
            <v>3.5</v>
          </cell>
          <cell r="T1499">
            <v>0</v>
          </cell>
          <cell r="U1499">
            <v>0</v>
          </cell>
          <cell r="V1499">
            <v>0</v>
          </cell>
          <cell r="W1499">
            <v>0</v>
          </cell>
          <cell r="X1499">
            <v>0</v>
          </cell>
        </row>
        <row r="1500">
          <cell r="B1500">
            <v>0</v>
          </cell>
          <cell r="C1500">
            <v>26</v>
          </cell>
          <cell r="D1500" t="str">
            <v>ИП Шапорова Т.С.</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cell r="T1500">
            <v>0</v>
          </cell>
          <cell r="U1500">
            <v>0</v>
          </cell>
          <cell r="V1500">
            <v>0</v>
          </cell>
          <cell r="W1500">
            <v>0</v>
          </cell>
          <cell r="X1500">
            <v>0</v>
          </cell>
        </row>
        <row r="1501">
          <cell r="B1501">
            <v>750</v>
          </cell>
          <cell r="C1501">
            <v>15</v>
          </cell>
          <cell r="D1501" t="str">
            <v>Пром. до 750 кВА   НН</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cell r="T1501">
            <v>0</v>
          </cell>
          <cell r="U1501">
            <v>0</v>
          </cell>
          <cell r="V1501">
            <v>0</v>
          </cell>
          <cell r="W1501">
            <v>0</v>
          </cell>
          <cell r="X1501">
            <v>0</v>
          </cell>
        </row>
        <row r="1502">
          <cell r="C1502">
            <v>15</v>
          </cell>
          <cell r="D1502" t="str">
            <v>Пром. до 750 кВА   НН</v>
          </cell>
          <cell r="E1502">
            <v>0</v>
          </cell>
          <cell r="F1502">
            <v>0</v>
          </cell>
          <cell r="G1502">
            <v>0</v>
          </cell>
          <cell r="H1502">
            <v>1</v>
          </cell>
          <cell r="I1502">
            <v>1</v>
          </cell>
          <cell r="J1502">
            <v>0.8</v>
          </cell>
          <cell r="K1502">
            <v>1</v>
          </cell>
          <cell r="L1502">
            <v>0.55000000000000004</v>
          </cell>
          <cell r="M1502">
            <v>0.3</v>
          </cell>
          <cell r="N1502">
            <v>0.25</v>
          </cell>
          <cell r="O1502">
            <v>0.25</v>
          </cell>
          <cell r="P1502">
            <v>0.25</v>
          </cell>
          <cell r="Q1502">
            <v>0.3</v>
          </cell>
          <cell r="R1502">
            <v>1</v>
          </cell>
          <cell r="S1502">
            <v>1</v>
          </cell>
          <cell r="T1502">
            <v>0</v>
          </cell>
          <cell r="U1502">
            <v>0</v>
          </cell>
          <cell r="V1502">
            <v>0</v>
          </cell>
          <cell r="W1502">
            <v>0</v>
          </cell>
          <cell r="X1502">
            <v>0</v>
          </cell>
        </row>
        <row r="1503">
          <cell r="B1503">
            <v>0</v>
          </cell>
          <cell r="C1503">
            <v>26</v>
          </cell>
          <cell r="D1503" t="str">
            <v>ИП Буйнов И.Е.</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cell r="T1503">
            <v>0</v>
          </cell>
          <cell r="U1503">
            <v>0</v>
          </cell>
          <cell r="V1503">
            <v>0</v>
          </cell>
          <cell r="W1503">
            <v>0</v>
          </cell>
          <cell r="X1503">
            <v>0</v>
          </cell>
        </row>
        <row r="1504">
          <cell r="B1504">
            <v>751</v>
          </cell>
          <cell r="C1504">
            <v>15</v>
          </cell>
          <cell r="D1504" t="str">
            <v>Пром. до 750 кВА   НН</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cell r="T1504">
            <v>0</v>
          </cell>
          <cell r="U1504">
            <v>0</v>
          </cell>
          <cell r="V1504">
            <v>0</v>
          </cell>
          <cell r="W1504">
            <v>0</v>
          </cell>
          <cell r="X1504">
            <v>0</v>
          </cell>
        </row>
        <row r="1505">
          <cell r="C1505">
            <v>15</v>
          </cell>
          <cell r="D1505" t="str">
            <v>Пром. до 750 кВА   НН</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cell r="T1505">
            <v>0</v>
          </cell>
          <cell r="U1505">
            <v>0</v>
          </cell>
          <cell r="V1505">
            <v>0</v>
          </cell>
          <cell r="W1505">
            <v>0</v>
          </cell>
          <cell r="X1505">
            <v>0</v>
          </cell>
        </row>
        <row r="1506">
          <cell r="B1506">
            <v>0</v>
          </cell>
          <cell r="C1506">
            <v>26</v>
          </cell>
          <cell r="D1506" t="str">
            <v>ИП Вовк И.С.</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cell r="T1506">
            <v>0</v>
          </cell>
          <cell r="U1506">
            <v>0</v>
          </cell>
          <cell r="V1506">
            <v>0</v>
          </cell>
          <cell r="W1506">
            <v>0</v>
          </cell>
          <cell r="X1506">
            <v>0</v>
          </cell>
        </row>
        <row r="1507">
          <cell r="B1507">
            <v>752</v>
          </cell>
          <cell r="C1507">
            <v>15</v>
          </cell>
          <cell r="D1507" t="str">
            <v>Пром. до 750 кВА   НН</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row>
        <row r="1508">
          <cell r="C1508">
            <v>15</v>
          </cell>
          <cell r="D1508" t="str">
            <v>Пром. до 750 кВА   НН</v>
          </cell>
          <cell r="E1508">
            <v>0</v>
          </cell>
          <cell r="F1508">
            <v>0</v>
          </cell>
          <cell r="G1508">
            <v>0</v>
          </cell>
          <cell r="H1508">
            <v>0.6</v>
          </cell>
          <cell r="I1508">
            <v>0.6</v>
          </cell>
          <cell r="J1508">
            <v>0.4</v>
          </cell>
          <cell r="K1508">
            <v>0.4</v>
          </cell>
          <cell r="L1508">
            <v>0.3</v>
          </cell>
          <cell r="M1508">
            <v>0.4</v>
          </cell>
          <cell r="N1508">
            <v>0.4</v>
          </cell>
          <cell r="O1508">
            <v>0.6</v>
          </cell>
          <cell r="P1508">
            <v>0.6</v>
          </cell>
          <cell r="Q1508">
            <v>0.6</v>
          </cell>
          <cell r="R1508">
            <v>0.6</v>
          </cell>
          <cell r="S1508">
            <v>0.6</v>
          </cell>
          <cell r="T1508">
            <v>0</v>
          </cell>
          <cell r="U1508">
            <v>0</v>
          </cell>
          <cell r="V1508">
            <v>0</v>
          </cell>
          <cell r="W1508">
            <v>0</v>
          </cell>
          <cell r="X1508">
            <v>0</v>
          </cell>
        </row>
        <row r="1509">
          <cell r="B1509">
            <v>0</v>
          </cell>
          <cell r="C1509">
            <v>26</v>
          </cell>
          <cell r="D1509" t="str">
            <v>ИП Гаджиева С.А.</v>
          </cell>
          <cell r="E1509">
            <v>0</v>
          </cell>
          <cell r="F1509">
            <v>0</v>
          </cell>
          <cell r="G1509">
            <v>0</v>
          </cell>
          <cell r="H1509">
            <v>1</v>
          </cell>
          <cell r="I1509">
            <v>0.5</v>
          </cell>
          <cell r="J1509">
            <v>0.5</v>
          </cell>
          <cell r="K1509">
            <v>0.5</v>
          </cell>
          <cell r="L1509">
            <v>0.2</v>
          </cell>
          <cell r="M1509">
            <v>0.2</v>
          </cell>
          <cell r="N1509">
            <v>0.2</v>
          </cell>
          <cell r="O1509">
            <v>0.2</v>
          </cell>
          <cell r="P1509">
            <v>0.3</v>
          </cell>
          <cell r="Q1509">
            <v>0.5</v>
          </cell>
          <cell r="R1509">
            <v>0.5</v>
          </cell>
          <cell r="S1509">
            <v>1</v>
          </cell>
          <cell r="T1509">
            <v>2</v>
          </cell>
          <cell r="U1509">
            <v>0.89999999999999991</v>
          </cell>
          <cell r="V1509">
            <v>0.7</v>
          </cell>
          <cell r="W1509">
            <v>2</v>
          </cell>
          <cell r="X1509">
            <v>5.6000000000000005</v>
          </cell>
        </row>
        <row r="1510">
          <cell r="B1510">
            <v>753</v>
          </cell>
          <cell r="C1510">
            <v>15</v>
          </cell>
          <cell r="D1510" t="str">
            <v>Пром. до 750 кВА   НН</v>
          </cell>
          <cell r="E1510">
            <v>0</v>
          </cell>
          <cell r="F1510">
            <v>0</v>
          </cell>
          <cell r="G1510">
            <v>0</v>
          </cell>
          <cell r="H1510">
            <v>1</v>
          </cell>
          <cell r="I1510">
            <v>0.5</v>
          </cell>
          <cell r="J1510">
            <v>0.5</v>
          </cell>
          <cell r="K1510">
            <v>0.5</v>
          </cell>
          <cell r="L1510">
            <v>0.2</v>
          </cell>
          <cell r="M1510">
            <v>0.2</v>
          </cell>
          <cell r="N1510">
            <v>0.2</v>
          </cell>
          <cell r="O1510">
            <v>0.2</v>
          </cell>
          <cell r="P1510">
            <v>0.3</v>
          </cell>
          <cell r="Q1510">
            <v>0.5</v>
          </cell>
          <cell r="R1510">
            <v>0.5</v>
          </cell>
          <cell r="S1510">
            <v>1</v>
          </cell>
          <cell r="T1510">
            <v>0</v>
          </cell>
          <cell r="U1510">
            <v>0</v>
          </cell>
          <cell r="V1510">
            <v>0</v>
          </cell>
          <cell r="W1510">
            <v>0</v>
          </cell>
          <cell r="X1510">
            <v>0</v>
          </cell>
        </row>
        <row r="1511">
          <cell r="C1511">
            <v>15</v>
          </cell>
          <cell r="D1511" t="str">
            <v>Пром. до 750 кВА   НН</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cell r="T1511">
            <v>0</v>
          </cell>
          <cell r="U1511">
            <v>0</v>
          </cell>
          <cell r="V1511">
            <v>0</v>
          </cell>
          <cell r="W1511">
            <v>0</v>
          </cell>
          <cell r="X1511">
            <v>0</v>
          </cell>
        </row>
        <row r="1512">
          <cell r="B1512">
            <v>0</v>
          </cell>
          <cell r="C1512">
            <v>26</v>
          </cell>
          <cell r="D1512" t="str">
            <v>ИП Бахрамов А.Г.</v>
          </cell>
          <cell r="E1512">
            <v>1006</v>
          </cell>
          <cell r="F1512">
            <v>0</v>
          </cell>
          <cell r="G1512">
            <v>0</v>
          </cell>
          <cell r="H1512">
            <v>1</v>
          </cell>
          <cell r="I1512">
            <v>1</v>
          </cell>
          <cell r="J1512">
            <v>0.7</v>
          </cell>
          <cell r="K1512">
            <v>0.7</v>
          </cell>
          <cell r="L1512">
            <v>0.6</v>
          </cell>
          <cell r="M1512">
            <v>0.6</v>
          </cell>
          <cell r="N1512">
            <v>0.6</v>
          </cell>
          <cell r="O1512">
            <v>0.6</v>
          </cell>
          <cell r="P1512">
            <v>0.6</v>
          </cell>
          <cell r="Q1512">
            <v>0.6</v>
          </cell>
          <cell r="R1512">
            <v>0.8</v>
          </cell>
          <cell r="S1512">
            <v>1</v>
          </cell>
          <cell r="T1512">
            <v>2.7</v>
          </cell>
          <cell r="U1512">
            <v>1.9</v>
          </cell>
          <cell r="V1512">
            <v>1.7999999999999998</v>
          </cell>
          <cell r="W1512">
            <v>2.4</v>
          </cell>
          <cell r="X1512">
            <v>8.7999999999999972</v>
          </cell>
        </row>
        <row r="1513">
          <cell r="B1513">
            <v>754</v>
          </cell>
          <cell r="C1513">
            <v>15</v>
          </cell>
          <cell r="D1513" t="str">
            <v>Пром. до 750 кВА   НН</v>
          </cell>
          <cell r="E1513">
            <v>0</v>
          </cell>
          <cell r="F1513">
            <v>0</v>
          </cell>
          <cell r="G1513">
            <v>0</v>
          </cell>
          <cell r="H1513">
            <v>1</v>
          </cell>
          <cell r="I1513">
            <v>1</v>
          </cell>
          <cell r="J1513">
            <v>0.7</v>
          </cell>
          <cell r="K1513">
            <v>0.7</v>
          </cell>
          <cell r="L1513">
            <v>0.6</v>
          </cell>
          <cell r="M1513">
            <v>0.6</v>
          </cell>
          <cell r="N1513">
            <v>0.6</v>
          </cell>
          <cell r="O1513">
            <v>0.6</v>
          </cell>
          <cell r="P1513">
            <v>0.6</v>
          </cell>
          <cell r="Q1513">
            <v>0.6</v>
          </cell>
          <cell r="R1513">
            <v>0.8</v>
          </cell>
          <cell r="S1513">
            <v>1</v>
          </cell>
          <cell r="T1513">
            <v>0</v>
          </cell>
          <cell r="U1513">
            <v>0</v>
          </cell>
          <cell r="V1513">
            <v>0</v>
          </cell>
          <cell r="W1513">
            <v>0</v>
          </cell>
          <cell r="X1513">
            <v>0</v>
          </cell>
        </row>
        <row r="1514">
          <cell r="C1514">
            <v>15</v>
          </cell>
          <cell r="D1514" t="str">
            <v>Пром. до 750 кВА   НН</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row>
        <row r="1515">
          <cell r="B1515">
            <v>0</v>
          </cell>
          <cell r="C1515">
            <v>26</v>
          </cell>
          <cell r="D1515" t="str">
            <v>Новый Абонент</v>
          </cell>
          <cell r="E1515">
            <v>1006</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row>
        <row r="1516">
          <cell r="B1516">
            <v>755</v>
          </cell>
          <cell r="C1516">
            <v>15</v>
          </cell>
          <cell r="D1516" t="str">
            <v>Пром. до 750 кВА   НН</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cell r="T1516">
            <v>0</v>
          </cell>
          <cell r="U1516">
            <v>0</v>
          </cell>
          <cell r="V1516">
            <v>0</v>
          </cell>
          <cell r="W1516">
            <v>0</v>
          </cell>
          <cell r="X1516">
            <v>0</v>
          </cell>
        </row>
        <row r="1517">
          <cell r="C1517">
            <v>15</v>
          </cell>
          <cell r="D1517" t="str">
            <v>Пром. до 750 кВА   НН</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cell r="T1517">
            <v>0</v>
          </cell>
          <cell r="U1517">
            <v>0</v>
          </cell>
          <cell r="V1517">
            <v>0</v>
          </cell>
          <cell r="W1517">
            <v>0</v>
          </cell>
          <cell r="X1517">
            <v>0</v>
          </cell>
        </row>
        <row r="1518">
          <cell r="B1518">
            <v>0</v>
          </cell>
          <cell r="C1518">
            <v>26</v>
          </cell>
          <cell r="D1518" t="str">
            <v>ИП Габибов Е.А.</v>
          </cell>
          <cell r="E1518">
            <v>0</v>
          </cell>
          <cell r="F1518">
            <v>0</v>
          </cell>
          <cell r="G1518">
            <v>0</v>
          </cell>
          <cell r="H1518">
            <v>4.5</v>
          </cell>
          <cell r="I1518">
            <v>4.5</v>
          </cell>
          <cell r="J1518">
            <v>4.5</v>
          </cell>
          <cell r="K1518">
            <v>4.5</v>
          </cell>
          <cell r="L1518">
            <v>4.2</v>
          </cell>
          <cell r="M1518">
            <v>4</v>
          </cell>
          <cell r="N1518">
            <v>4</v>
          </cell>
          <cell r="O1518">
            <v>4</v>
          </cell>
          <cell r="P1518">
            <v>4.2</v>
          </cell>
          <cell r="Q1518">
            <v>4.5</v>
          </cell>
          <cell r="R1518">
            <v>4.5</v>
          </cell>
          <cell r="S1518">
            <v>4.5</v>
          </cell>
          <cell r="T1518">
            <v>13.5</v>
          </cell>
          <cell r="U1518">
            <v>12.7</v>
          </cell>
          <cell r="V1518">
            <v>12.2</v>
          </cell>
          <cell r="W1518">
            <v>13.5</v>
          </cell>
          <cell r="X1518">
            <v>51.900000000000006</v>
          </cell>
        </row>
        <row r="1519">
          <cell r="B1519">
            <v>756</v>
          </cell>
          <cell r="C1519">
            <v>15</v>
          </cell>
          <cell r="D1519" t="str">
            <v>Пром. до 750 кВА   НН</v>
          </cell>
          <cell r="E1519">
            <v>0</v>
          </cell>
          <cell r="F1519">
            <v>0</v>
          </cell>
          <cell r="G1519">
            <v>0</v>
          </cell>
          <cell r="H1519">
            <v>4.5</v>
          </cell>
          <cell r="I1519">
            <v>4.5</v>
          </cell>
          <cell r="J1519">
            <v>4.5</v>
          </cell>
          <cell r="K1519">
            <v>4.5</v>
          </cell>
          <cell r="L1519">
            <v>4.2</v>
          </cell>
          <cell r="M1519">
            <v>4</v>
          </cell>
          <cell r="N1519">
            <v>4</v>
          </cell>
          <cell r="O1519">
            <v>4</v>
          </cell>
          <cell r="P1519">
            <v>4.2</v>
          </cell>
          <cell r="Q1519">
            <v>4.5</v>
          </cell>
          <cell r="R1519">
            <v>4.5</v>
          </cell>
          <cell r="S1519">
            <v>4.5</v>
          </cell>
          <cell r="T1519">
            <v>0</v>
          </cell>
          <cell r="U1519">
            <v>0</v>
          </cell>
          <cell r="V1519">
            <v>0</v>
          </cell>
          <cell r="W1519">
            <v>0</v>
          </cell>
          <cell r="X1519">
            <v>0</v>
          </cell>
        </row>
        <row r="1520">
          <cell r="C1520">
            <v>15</v>
          </cell>
          <cell r="D1520" t="str">
            <v>Пром. до 750 кВА   НН</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cell r="T1520">
            <v>0</v>
          </cell>
          <cell r="U1520">
            <v>0</v>
          </cell>
          <cell r="V1520">
            <v>0</v>
          </cell>
          <cell r="W1520">
            <v>0</v>
          </cell>
          <cell r="X1520">
            <v>0</v>
          </cell>
        </row>
        <row r="1521">
          <cell r="B1521">
            <v>0</v>
          </cell>
          <cell r="C1521">
            <v>26</v>
          </cell>
          <cell r="D1521" t="str">
            <v>ИП Полищук Т.Г.</v>
          </cell>
          <cell r="E1521">
            <v>1006</v>
          </cell>
          <cell r="F1521">
            <v>0</v>
          </cell>
          <cell r="G1521">
            <v>0</v>
          </cell>
          <cell r="H1521">
            <v>0.95</v>
          </cell>
          <cell r="I1521">
            <v>0.95</v>
          </cell>
          <cell r="J1521">
            <v>0.95</v>
          </cell>
          <cell r="K1521">
            <v>0.9</v>
          </cell>
          <cell r="L1521">
            <v>0.9</v>
          </cell>
          <cell r="M1521">
            <v>0.5</v>
          </cell>
          <cell r="N1521">
            <v>0.3</v>
          </cell>
          <cell r="O1521">
            <v>0.3</v>
          </cell>
          <cell r="P1521">
            <v>0.3</v>
          </cell>
          <cell r="Q1521">
            <v>0.5</v>
          </cell>
          <cell r="R1521">
            <v>0.95</v>
          </cell>
          <cell r="S1521">
            <v>0.95</v>
          </cell>
          <cell r="T1521">
            <v>2.8499999999999996</v>
          </cell>
          <cell r="U1521">
            <v>2.2999999999999998</v>
          </cell>
          <cell r="V1521">
            <v>0.89999999999999991</v>
          </cell>
          <cell r="W1521">
            <v>2.4</v>
          </cell>
          <cell r="X1521">
            <v>8.4499999999999993</v>
          </cell>
        </row>
        <row r="1522">
          <cell r="B1522">
            <v>757</v>
          </cell>
          <cell r="C1522">
            <v>15</v>
          </cell>
          <cell r="D1522" t="str">
            <v>Пром. до 750 кВА   НН</v>
          </cell>
          <cell r="E1522">
            <v>0</v>
          </cell>
          <cell r="F1522">
            <v>0</v>
          </cell>
          <cell r="G1522">
            <v>0</v>
          </cell>
          <cell r="H1522">
            <v>0.95</v>
          </cell>
          <cell r="I1522">
            <v>0.95</v>
          </cell>
          <cell r="J1522">
            <v>0.95</v>
          </cell>
          <cell r="K1522">
            <v>0.9</v>
          </cell>
          <cell r="L1522">
            <v>0.9</v>
          </cell>
          <cell r="M1522">
            <v>0.5</v>
          </cell>
          <cell r="N1522">
            <v>0.3</v>
          </cell>
          <cell r="O1522">
            <v>0.3</v>
          </cell>
          <cell r="P1522">
            <v>0.3</v>
          </cell>
          <cell r="Q1522">
            <v>0.5</v>
          </cell>
          <cell r="R1522">
            <v>0.95</v>
          </cell>
          <cell r="S1522">
            <v>0.95</v>
          </cell>
          <cell r="T1522">
            <v>0</v>
          </cell>
          <cell r="U1522">
            <v>0</v>
          </cell>
          <cell r="V1522">
            <v>0</v>
          </cell>
          <cell r="W1522">
            <v>0</v>
          </cell>
          <cell r="X1522">
            <v>0</v>
          </cell>
        </row>
        <row r="1523">
          <cell r="C1523">
            <v>15</v>
          </cell>
          <cell r="D1523" t="str">
            <v>Пром. до 750 кВА   НН</v>
          </cell>
          <cell r="E1523">
            <v>0</v>
          </cell>
          <cell r="F1523">
            <v>0</v>
          </cell>
          <cell r="G1523">
            <v>0</v>
          </cell>
          <cell r="H1523">
            <v>0</v>
          </cell>
          <cell r="I1523">
            <v>0</v>
          </cell>
          <cell r="J1523">
            <v>0</v>
          </cell>
          <cell r="K1523">
            <v>0</v>
          </cell>
          <cell r="L1523">
            <v>0</v>
          </cell>
          <cell r="M1523">
            <v>0</v>
          </cell>
          <cell r="N1523">
            <v>0</v>
          </cell>
          <cell r="O1523">
            <v>0</v>
          </cell>
          <cell r="P1523">
            <v>0</v>
          </cell>
          <cell r="Q1523">
            <v>0</v>
          </cell>
          <cell r="R1523">
            <v>0</v>
          </cell>
          <cell r="S1523">
            <v>0</v>
          </cell>
          <cell r="T1523">
            <v>0</v>
          </cell>
          <cell r="U1523">
            <v>0</v>
          </cell>
          <cell r="V1523">
            <v>0</v>
          </cell>
          <cell r="W1523">
            <v>0</v>
          </cell>
          <cell r="X1523">
            <v>0</v>
          </cell>
        </row>
        <row r="1524">
          <cell r="B1524">
            <v>0</v>
          </cell>
          <cell r="C1524">
            <v>26</v>
          </cell>
          <cell r="D1524" t="str">
            <v>ИП Керимов Г.Н.</v>
          </cell>
          <cell r="E1524">
            <v>1006</v>
          </cell>
          <cell r="F1524">
            <v>0</v>
          </cell>
          <cell r="G1524">
            <v>0</v>
          </cell>
          <cell r="H1524">
            <v>0</v>
          </cell>
          <cell r="I1524">
            <v>0</v>
          </cell>
          <cell r="J1524">
            <v>0</v>
          </cell>
          <cell r="K1524">
            <v>0</v>
          </cell>
          <cell r="L1524">
            <v>0</v>
          </cell>
          <cell r="M1524">
            <v>0</v>
          </cell>
          <cell r="N1524">
            <v>0</v>
          </cell>
          <cell r="O1524">
            <v>0</v>
          </cell>
          <cell r="P1524">
            <v>0</v>
          </cell>
          <cell r="Q1524">
            <v>0</v>
          </cell>
          <cell r="R1524">
            <v>0</v>
          </cell>
          <cell r="S1524">
            <v>0</v>
          </cell>
          <cell r="T1524">
            <v>0</v>
          </cell>
          <cell r="U1524">
            <v>0</v>
          </cell>
          <cell r="V1524">
            <v>0</v>
          </cell>
          <cell r="W1524">
            <v>0</v>
          </cell>
          <cell r="X1524">
            <v>0</v>
          </cell>
        </row>
        <row r="1525">
          <cell r="B1525">
            <v>758</v>
          </cell>
          <cell r="C1525">
            <v>15</v>
          </cell>
          <cell r="D1525" t="str">
            <v>Пром. до 750 кВА   НН</v>
          </cell>
          <cell r="E1525">
            <v>0</v>
          </cell>
          <cell r="F1525">
            <v>0</v>
          </cell>
          <cell r="G1525">
            <v>0</v>
          </cell>
          <cell r="H1525">
            <v>0</v>
          </cell>
          <cell r="I1525">
            <v>0</v>
          </cell>
          <cell r="J1525">
            <v>0</v>
          </cell>
          <cell r="K1525">
            <v>0</v>
          </cell>
          <cell r="L1525">
            <v>0</v>
          </cell>
          <cell r="M1525">
            <v>0</v>
          </cell>
          <cell r="N1525">
            <v>0</v>
          </cell>
          <cell r="O1525">
            <v>0</v>
          </cell>
          <cell r="P1525">
            <v>0</v>
          </cell>
          <cell r="Q1525">
            <v>0</v>
          </cell>
          <cell r="R1525">
            <v>0</v>
          </cell>
          <cell r="S1525">
            <v>0</v>
          </cell>
          <cell r="T1525">
            <v>0</v>
          </cell>
          <cell r="U1525">
            <v>0</v>
          </cell>
          <cell r="V1525">
            <v>0</v>
          </cell>
          <cell r="W1525">
            <v>0</v>
          </cell>
          <cell r="X1525">
            <v>0</v>
          </cell>
        </row>
        <row r="1526">
          <cell r="C1526">
            <v>15</v>
          </cell>
          <cell r="D1526" t="str">
            <v>Пром. до 750 кВА   НН</v>
          </cell>
          <cell r="E1526">
            <v>0</v>
          </cell>
          <cell r="F1526">
            <v>0</v>
          </cell>
          <cell r="G1526">
            <v>0</v>
          </cell>
          <cell r="H1526">
            <v>2</v>
          </cell>
          <cell r="I1526">
            <v>2</v>
          </cell>
          <cell r="J1526">
            <v>1.8</v>
          </cell>
          <cell r="K1526">
            <v>1.6</v>
          </cell>
          <cell r="L1526">
            <v>1</v>
          </cell>
          <cell r="M1526">
            <v>1</v>
          </cell>
          <cell r="N1526">
            <v>1</v>
          </cell>
          <cell r="O1526">
            <v>1</v>
          </cell>
          <cell r="P1526">
            <v>1.8</v>
          </cell>
          <cell r="Q1526">
            <v>1.8</v>
          </cell>
          <cell r="R1526">
            <v>2</v>
          </cell>
          <cell r="S1526">
            <v>2</v>
          </cell>
          <cell r="T1526">
            <v>0</v>
          </cell>
          <cell r="U1526">
            <v>0</v>
          </cell>
          <cell r="V1526">
            <v>0</v>
          </cell>
          <cell r="W1526">
            <v>0</v>
          </cell>
          <cell r="X1526">
            <v>0</v>
          </cell>
        </row>
        <row r="1527">
          <cell r="B1527">
            <v>0</v>
          </cell>
          <cell r="C1527">
            <v>26</v>
          </cell>
          <cell r="D1527" t="str">
            <v>ИП Исмаилов Ф.Г.</v>
          </cell>
          <cell r="E1527">
            <v>0</v>
          </cell>
          <cell r="F1527">
            <v>0</v>
          </cell>
          <cell r="G1527">
            <v>0</v>
          </cell>
          <cell r="H1527">
            <v>2</v>
          </cell>
          <cell r="I1527">
            <v>2</v>
          </cell>
          <cell r="J1527">
            <v>1.8</v>
          </cell>
          <cell r="K1527">
            <v>1.6</v>
          </cell>
          <cell r="L1527">
            <v>1</v>
          </cell>
          <cell r="M1527">
            <v>1</v>
          </cell>
          <cell r="N1527">
            <v>1</v>
          </cell>
          <cell r="O1527">
            <v>1</v>
          </cell>
          <cell r="P1527">
            <v>1.8</v>
          </cell>
          <cell r="Q1527">
            <v>1.8</v>
          </cell>
          <cell r="R1527">
            <v>2</v>
          </cell>
          <cell r="S1527">
            <v>2</v>
          </cell>
          <cell r="T1527">
            <v>5.8</v>
          </cell>
          <cell r="U1527">
            <v>3.6</v>
          </cell>
          <cell r="V1527">
            <v>3.8</v>
          </cell>
          <cell r="W1527">
            <v>5.8</v>
          </cell>
          <cell r="X1527">
            <v>19</v>
          </cell>
        </row>
        <row r="1528">
          <cell r="B1528">
            <v>759</v>
          </cell>
          <cell r="C1528">
            <v>23</v>
          </cell>
          <cell r="D1528" t="str">
            <v>Непромышленные потребители СН2</v>
          </cell>
          <cell r="E1528">
            <v>1006</v>
          </cell>
          <cell r="F1528">
            <v>0</v>
          </cell>
          <cell r="G1528">
            <v>0</v>
          </cell>
          <cell r="H1528">
            <v>2</v>
          </cell>
          <cell r="I1528">
            <v>2</v>
          </cell>
          <cell r="J1528">
            <v>1.8</v>
          </cell>
          <cell r="K1528">
            <v>1.6</v>
          </cell>
          <cell r="L1528">
            <v>1</v>
          </cell>
          <cell r="M1528">
            <v>1</v>
          </cell>
          <cell r="N1528">
            <v>1</v>
          </cell>
          <cell r="O1528">
            <v>1</v>
          </cell>
          <cell r="P1528">
            <v>1.8</v>
          </cell>
          <cell r="Q1528">
            <v>1.8</v>
          </cell>
          <cell r="R1528">
            <v>2</v>
          </cell>
          <cell r="S1528">
            <v>2</v>
          </cell>
          <cell r="T1528">
            <v>5.8</v>
          </cell>
          <cell r="U1528">
            <v>3.6</v>
          </cell>
          <cell r="V1528">
            <v>3.8</v>
          </cell>
          <cell r="W1528">
            <v>5.8</v>
          </cell>
          <cell r="X1528">
            <v>19</v>
          </cell>
        </row>
        <row r="1529">
          <cell r="C1529">
            <v>23</v>
          </cell>
          <cell r="D1529" t="str">
            <v>Непромышленные потребители СН2</v>
          </cell>
          <cell r="E1529">
            <v>1006</v>
          </cell>
          <cell r="F1529">
            <v>0</v>
          </cell>
          <cell r="G1529">
            <v>0</v>
          </cell>
          <cell r="H1529">
            <v>2</v>
          </cell>
          <cell r="I1529">
            <v>2</v>
          </cell>
          <cell r="J1529">
            <v>1.8</v>
          </cell>
          <cell r="K1529">
            <v>1.6</v>
          </cell>
          <cell r="L1529">
            <v>1</v>
          </cell>
          <cell r="M1529">
            <v>1</v>
          </cell>
          <cell r="N1529">
            <v>1</v>
          </cell>
          <cell r="O1529">
            <v>1</v>
          </cell>
          <cell r="P1529">
            <v>1.8</v>
          </cell>
          <cell r="Q1529">
            <v>1.8</v>
          </cell>
          <cell r="R1529">
            <v>2</v>
          </cell>
          <cell r="S1529">
            <v>2</v>
          </cell>
          <cell r="T1529">
            <v>0</v>
          </cell>
          <cell r="U1529">
            <v>0</v>
          </cell>
          <cell r="V1529">
            <v>0</v>
          </cell>
          <cell r="W1529">
            <v>0</v>
          </cell>
          <cell r="X1529">
            <v>0</v>
          </cell>
        </row>
        <row r="1530">
          <cell r="B1530">
            <v>0</v>
          </cell>
          <cell r="C1530">
            <v>26</v>
          </cell>
          <cell r="D1530" t="str">
            <v>ИП Асадов И.Б.</v>
          </cell>
          <cell r="E1530">
            <v>0</v>
          </cell>
          <cell r="F1530">
            <v>0</v>
          </cell>
          <cell r="G1530">
            <v>0</v>
          </cell>
          <cell r="H1530">
            <v>8.1999999999999993</v>
          </cell>
          <cell r="I1530">
            <v>8.1999999999999993</v>
          </cell>
          <cell r="J1530">
            <v>8.1999999999999993</v>
          </cell>
          <cell r="K1530">
            <v>8.1999999999999993</v>
          </cell>
          <cell r="L1530">
            <v>5.5</v>
          </cell>
          <cell r="M1530">
            <v>3.5</v>
          </cell>
          <cell r="N1530">
            <v>3.5</v>
          </cell>
          <cell r="O1530">
            <v>3.5</v>
          </cell>
          <cell r="P1530">
            <v>3.5</v>
          </cell>
          <cell r="Q1530">
            <v>5.5</v>
          </cell>
          <cell r="R1530">
            <v>8.1999999999999993</v>
          </cell>
          <cell r="S1530">
            <v>8.1999999999999993</v>
          </cell>
          <cell r="T1530">
            <v>24.599999999999998</v>
          </cell>
          <cell r="U1530">
            <v>17.2</v>
          </cell>
          <cell r="V1530">
            <v>10.5</v>
          </cell>
          <cell r="W1530">
            <v>21.9</v>
          </cell>
          <cell r="X1530">
            <v>74.2</v>
          </cell>
        </row>
        <row r="1531">
          <cell r="B1531">
            <v>760</v>
          </cell>
          <cell r="C1531">
            <v>15</v>
          </cell>
          <cell r="D1531" t="str">
            <v>Пром. до 750 кВА   НН</v>
          </cell>
          <cell r="E1531">
            <v>0</v>
          </cell>
          <cell r="F1531">
            <v>0</v>
          </cell>
          <cell r="G1531">
            <v>0</v>
          </cell>
          <cell r="H1531">
            <v>8.1999999999999993</v>
          </cell>
          <cell r="I1531">
            <v>8.1999999999999993</v>
          </cell>
          <cell r="J1531">
            <v>8.1999999999999993</v>
          </cell>
          <cell r="K1531">
            <v>8.1999999999999993</v>
          </cell>
          <cell r="L1531">
            <v>5.5</v>
          </cell>
          <cell r="M1531">
            <v>3.5</v>
          </cell>
          <cell r="N1531">
            <v>3.5</v>
          </cell>
          <cell r="O1531">
            <v>3.5</v>
          </cell>
          <cell r="P1531">
            <v>3.5</v>
          </cell>
          <cell r="Q1531">
            <v>5.5</v>
          </cell>
          <cell r="R1531">
            <v>8.1999999999999993</v>
          </cell>
          <cell r="S1531">
            <v>8.1999999999999993</v>
          </cell>
          <cell r="T1531">
            <v>0</v>
          </cell>
          <cell r="U1531">
            <v>0</v>
          </cell>
          <cell r="V1531">
            <v>0</v>
          </cell>
          <cell r="W1531">
            <v>0</v>
          </cell>
          <cell r="X1531">
            <v>0</v>
          </cell>
        </row>
        <row r="1532">
          <cell r="C1532">
            <v>15</v>
          </cell>
          <cell r="D1532" t="str">
            <v>Пром. до 750 кВА   НН</v>
          </cell>
          <cell r="E1532">
            <v>0</v>
          </cell>
          <cell r="F1532">
            <v>0</v>
          </cell>
          <cell r="G1532">
            <v>0</v>
          </cell>
          <cell r="H1532">
            <v>0</v>
          </cell>
          <cell r="I1532">
            <v>0</v>
          </cell>
          <cell r="J1532">
            <v>0</v>
          </cell>
          <cell r="K1532">
            <v>0</v>
          </cell>
          <cell r="L1532">
            <v>0</v>
          </cell>
          <cell r="M1532">
            <v>0</v>
          </cell>
          <cell r="N1532">
            <v>0</v>
          </cell>
          <cell r="O1532">
            <v>0</v>
          </cell>
          <cell r="P1532">
            <v>0</v>
          </cell>
          <cell r="Q1532">
            <v>0</v>
          </cell>
          <cell r="R1532">
            <v>0</v>
          </cell>
          <cell r="S1532">
            <v>0</v>
          </cell>
          <cell r="T1532">
            <v>0</v>
          </cell>
          <cell r="U1532">
            <v>0</v>
          </cell>
          <cell r="V1532">
            <v>0</v>
          </cell>
          <cell r="W1532">
            <v>0</v>
          </cell>
          <cell r="X1532">
            <v>0</v>
          </cell>
        </row>
        <row r="1533">
          <cell r="B1533">
            <v>0</v>
          </cell>
          <cell r="C1533">
            <v>26</v>
          </cell>
          <cell r="D1533" t="str">
            <v>ИП Габибов Д. О.</v>
          </cell>
          <cell r="E1533">
            <v>1006</v>
          </cell>
          <cell r="F1533">
            <v>0</v>
          </cell>
          <cell r="G1533">
            <v>0</v>
          </cell>
          <cell r="H1533">
            <v>5.5</v>
          </cell>
          <cell r="I1533">
            <v>5.5</v>
          </cell>
          <cell r="J1533">
            <v>5.5</v>
          </cell>
          <cell r="K1533">
            <v>4.5</v>
          </cell>
          <cell r="L1533">
            <v>4.5</v>
          </cell>
          <cell r="M1533">
            <v>4</v>
          </cell>
          <cell r="N1533">
            <v>4</v>
          </cell>
          <cell r="O1533">
            <v>4</v>
          </cell>
          <cell r="P1533">
            <v>4.5</v>
          </cell>
          <cell r="Q1533">
            <v>4.5</v>
          </cell>
          <cell r="R1533">
            <v>5</v>
          </cell>
          <cell r="S1533">
            <v>5.5</v>
          </cell>
          <cell r="T1533">
            <v>16.5</v>
          </cell>
          <cell r="U1533">
            <v>13</v>
          </cell>
          <cell r="V1533">
            <v>12.5</v>
          </cell>
          <cell r="W1533">
            <v>15</v>
          </cell>
          <cell r="X1533">
            <v>57</v>
          </cell>
        </row>
        <row r="1534">
          <cell r="B1534">
            <v>761</v>
          </cell>
          <cell r="C1534">
            <v>15</v>
          </cell>
          <cell r="D1534" t="str">
            <v>Пром. до 750 кВА   НН</v>
          </cell>
          <cell r="E1534">
            <v>0</v>
          </cell>
          <cell r="F1534">
            <v>0</v>
          </cell>
          <cell r="G1534">
            <v>0</v>
          </cell>
          <cell r="H1534">
            <v>5.5</v>
          </cell>
          <cell r="I1534">
            <v>5.5</v>
          </cell>
          <cell r="J1534">
            <v>5.5</v>
          </cell>
          <cell r="K1534">
            <v>4.5</v>
          </cell>
          <cell r="L1534">
            <v>4.5</v>
          </cell>
          <cell r="M1534">
            <v>4</v>
          </cell>
          <cell r="N1534">
            <v>4</v>
          </cell>
          <cell r="O1534">
            <v>4</v>
          </cell>
          <cell r="P1534">
            <v>4.5</v>
          </cell>
          <cell r="Q1534">
            <v>4.5</v>
          </cell>
          <cell r="R1534">
            <v>5</v>
          </cell>
          <cell r="S1534">
            <v>5.5</v>
          </cell>
          <cell r="T1534">
            <v>0</v>
          </cell>
          <cell r="U1534">
            <v>0</v>
          </cell>
          <cell r="V1534">
            <v>0</v>
          </cell>
          <cell r="W1534">
            <v>0</v>
          </cell>
          <cell r="X1534">
            <v>0</v>
          </cell>
        </row>
        <row r="1535">
          <cell r="C1535">
            <v>15</v>
          </cell>
          <cell r="D1535" t="str">
            <v>Пром. до 750 кВА   НН</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row>
        <row r="1536">
          <cell r="B1536">
            <v>0</v>
          </cell>
          <cell r="C1536">
            <v>26</v>
          </cell>
          <cell r="D1536" t="str">
            <v>ИП Ильина О.В.</v>
          </cell>
          <cell r="E1536">
            <v>1006</v>
          </cell>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cell r="T1536">
            <v>0</v>
          </cell>
          <cell r="U1536">
            <v>0</v>
          </cell>
          <cell r="V1536">
            <v>0</v>
          </cell>
          <cell r="W1536">
            <v>0</v>
          </cell>
          <cell r="X1536">
            <v>0</v>
          </cell>
        </row>
        <row r="1537">
          <cell r="B1537">
            <v>762</v>
          </cell>
          <cell r="C1537">
            <v>15</v>
          </cell>
          <cell r="D1537" t="str">
            <v>Пром. до 750 кВА   НН</v>
          </cell>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cell r="T1537">
            <v>0</v>
          </cell>
          <cell r="U1537">
            <v>0</v>
          </cell>
          <cell r="V1537">
            <v>0</v>
          </cell>
          <cell r="W1537">
            <v>0</v>
          </cell>
          <cell r="X1537">
            <v>0</v>
          </cell>
        </row>
        <row r="1538">
          <cell r="C1538">
            <v>15</v>
          </cell>
          <cell r="D1538" t="str">
            <v>Пром. до 750 кВА   НН</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cell r="T1538">
            <v>0</v>
          </cell>
          <cell r="U1538">
            <v>0</v>
          </cell>
          <cell r="V1538">
            <v>0</v>
          </cell>
          <cell r="W1538">
            <v>0</v>
          </cell>
          <cell r="X1538">
            <v>0</v>
          </cell>
        </row>
        <row r="1539">
          <cell r="B1539">
            <v>0</v>
          </cell>
          <cell r="C1539">
            <v>26</v>
          </cell>
          <cell r="D1539" t="str">
            <v>ИП Гордейчук А.А.</v>
          </cell>
          <cell r="E1539">
            <v>0</v>
          </cell>
          <cell r="F1539">
            <v>0</v>
          </cell>
          <cell r="G1539">
            <v>0</v>
          </cell>
          <cell r="H1539">
            <v>5</v>
          </cell>
          <cell r="I1539">
            <v>5</v>
          </cell>
          <cell r="J1539">
            <v>4</v>
          </cell>
          <cell r="K1539">
            <v>4</v>
          </cell>
          <cell r="L1539">
            <v>4</v>
          </cell>
          <cell r="M1539">
            <v>4.5</v>
          </cell>
          <cell r="N1539">
            <v>4.5</v>
          </cell>
          <cell r="O1539">
            <v>4.5</v>
          </cell>
          <cell r="P1539">
            <v>4.5</v>
          </cell>
          <cell r="Q1539">
            <v>4</v>
          </cell>
          <cell r="R1539">
            <v>5</v>
          </cell>
          <cell r="S1539">
            <v>5</v>
          </cell>
          <cell r="T1539">
            <v>14</v>
          </cell>
          <cell r="U1539">
            <v>12.5</v>
          </cell>
          <cell r="V1539">
            <v>13.5</v>
          </cell>
          <cell r="W1539">
            <v>14</v>
          </cell>
          <cell r="X1539">
            <v>54</v>
          </cell>
        </row>
        <row r="1540">
          <cell r="B1540">
            <v>763</v>
          </cell>
          <cell r="C1540">
            <v>15</v>
          </cell>
          <cell r="D1540" t="str">
            <v>Пром. до 750 кВА   НН</v>
          </cell>
          <cell r="E1540">
            <v>0</v>
          </cell>
          <cell r="F1540">
            <v>0</v>
          </cell>
          <cell r="G1540">
            <v>0</v>
          </cell>
          <cell r="H1540">
            <v>5</v>
          </cell>
          <cell r="I1540">
            <v>5</v>
          </cell>
          <cell r="J1540">
            <v>4</v>
          </cell>
          <cell r="K1540">
            <v>4</v>
          </cell>
          <cell r="L1540">
            <v>4</v>
          </cell>
          <cell r="M1540">
            <v>4.5</v>
          </cell>
          <cell r="N1540">
            <v>4.5</v>
          </cell>
          <cell r="O1540">
            <v>4.5</v>
          </cell>
          <cell r="P1540">
            <v>4.5</v>
          </cell>
          <cell r="Q1540">
            <v>4</v>
          </cell>
          <cell r="R1540">
            <v>5</v>
          </cell>
          <cell r="S1540">
            <v>5</v>
          </cell>
          <cell r="T1540">
            <v>0</v>
          </cell>
          <cell r="U1540">
            <v>0</v>
          </cell>
          <cell r="V1540">
            <v>0</v>
          </cell>
          <cell r="W1540">
            <v>0</v>
          </cell>
          <cell r="X1540">
            <v>0</v>
          </cell>
        </row>
        <row r="1541">
          <cell r="C1541">
            <v>15</v>
          </cell>
          <cell r="D1541" t="str">
            <v>Пром. до 750 кВА   НН</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cell r="T1541">
            <v>0</v>
          </cell>
          <cell r="U1541">
            <v>0</v>
          </cell>
          <cell r="V1541">
            <v>0</v>
          </cell>
          <cell r="W1541">
            <v>0</v>
          </cell>
          <cell r="X1541">
            <v>0</v>
          </cell>
        </row>
        <row r="1542">
          <cell r="B1542">
            <v>0</v>
          </cell>
          <cell r="C1542">
            <v>26</v>
          </cell>
          <cell r="D1542" t="str">
            <v>ИП Ширинов Р.М.</v>
          </cell>
          <cell r="E1542">
            <v>1006</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cell r="T1542">
            <v>0</v>
          </cell>
          <cell r="U1542">
            <v>0</v>
          </cell>
          <cell r="V1542">
            <v>0</v>
          </cell>
          <cell r="W1542">
            <v>0</v>
          </cell>
          <cell r="X1542">
            <v>0</v>
          </cell>
        </row>
        <row r="1543">
          <cell r="B1543">
            <v>764</v>
          </cell>
          <cell r="C1543">
            <v>15</v>
          </cell>
          <cell r="D1543" t="str">
            <v>Пром. до 750 кВА   НН</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cell r="T1543">
            <v>0</v>
          </cell>
          <cell r="U1543">
            <v>0</v>
          </cell>
          <cell r="V1543">
            <v>0</v>
          </cell>
          <cell r="W1543">
            <v>0</v>
          </cell>
          <cell r="X1543">
            <v>0</v>
          </cell>
        </row>
        <row r="1544">
          <cell r="C1544">
            <v>15</v>
          </cell>
          <cell r="D1544" t="str">
            <v>Пром. до 750 кВА   НН</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cell r="T1544">
            <v>0</v>
          </cell>
          <cell r="U1544">
            <v>0</v>
          </cell>
          <cell r="V1544">
            <v>0</v>
          </cell>
          <cell r="W1544">
            <v>0</v>
          </cell>
          <cell r="X1544">
            <v>0</v>
          </cell>
        </row>
        <row r="1545">
          <cell r="B1545">
            <v>0</v>
          </cell>
          <cell r="C1545">
            <v>26</v>
          </cell>
          <cell r="D1545" t="str">
            <v>ООО "Дело всех"</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cell r="T1545">
            <v>0</v>
          </cell>
          <cell r="U1545">
            <v>0</v>
          </cell>
          <cell r="V1545">
            <v>0</v>
          </cell>
          <cell r="W1545">
            <v>0</v>
          </cell>
          <cell r="X1545">
            <v>0</v>
          </cell>
        </row>
        <row r="1546">
          <cell r="B1546">
            <v>765</v>
          </cell>
          <cell r="C1546">
            <v>15</v>
          </cell>
          <cell r="D1546" t="str">
            <v>Пром. до 750 кВА   НН</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cell r="T1546">
            <v>0</v>
          </cell>
          <cell r="U1546">
            <v>0</v>
          </cell>
          <cell r="V1546">
            <v>0</v>
          </cell>
          <cell r="W1546">
            <v>0</v>
          </cell>
          <cell r="X1546">
            <v>0</v>
          </cell>
        </row>
        <row r="1547">
          <cell r="C1547">
            <v>15</v>
          </cell>
          <cell r="D1547" t="str">
            <v>Пром. до 750 кВА   НН</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cell r="T1547">
            <v>0</v>
          </cell>
          <cell r="U1547">
            <v>0</v>
          </cell>
          <cell r="V1547">
            <v>0</v>
          </cell>
          <cell r="W1547">
            <v>0</v>
          </cell>
          <cell r="X1547">
            <v>0</v>
          </cell>
        </row>
        <row r="1548">
          <cell r="B1548">
            <v>0</v>
          </cell>
          <cell r="C1548">
            <v>26</v>
          </cell>
          <cell r="D1548" t="str">
            <v>ИП Кецмур Е.В.</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cell r="T1548">
            <v>0</v>
          </cell>
          <cell r="U1548">
            <v>0</v>
          </cell>
          <cell r="V1548">
            <v>0</v>
          </cell>
          <cell r="W1548">
            <v>0</v>
          </cell>
          <cell r="X1548">
            <v>0</v>
          </cell>
        </row>
        <row r="1549">
          <cell r="B1549">
            <v>766</v>
          </cell>
          <cell r="C1549">
            <v>15</v>
          </cell>
          <cell r="D1549" t="str">
            <v>Пром. до 750 кВА   НН</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cell r="T1549">
            <v>0</v>
          </cell>
          <cell r="U1549">
            <v>0</v>
          </cell>
          <cell r="V1549">
            <v>0</v>
          </cell>
          <cell r="W1549">
            <v>0</v>
          </cell>
          <cell r="X1549">
            <v>0</v>
          </cell>
        </row>
        <row r="1550">
          <cell r="C1550">
            <v>15</v>
          </cell>
          <cell r="D1550" t="str">
            <v>Пром. до 750 кВА   НН</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cell r="T1550">
            <v>0</v>
          </cell>
          <cell r="U1550">
            <v>0</v>
          </cell>
          <cell r="V1550">
            <v>0</v>
          </cell>
          <cell r="W1550">
            <v>0</v>
          </cell>
          <cell r="X1550">
            <v>0</v>
          </cell>
        </row>
        <row r="1551">
          <cell r="B1551">
            <v>0</v>
          </cell>
          <cell r="C1551">
            <v>26</v>
          </cell>
          <cell r="D1551" t="str">
            <v>ИП Баширов А.С.</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cell r="T1551">
            <v>0</v>
          </cell>
          <cell r="U1551">
            <v>0</v>
          </cell>
          <cell r="V1551">
            <v>0</v>
          </cell>
          <cell r="W1551">
            <v>0</v>
          </cell>
          <cell r="X1551">
            <v>0</v>
          </cell>
        </row>
        <row r="1552">
          <cell r="B1552">
            <v>767</v>
          </cell>
          <cell r="C1552">
            <v>15</v>
          </cell>
          <cell r="D1552" t="str">
            <v>Пром. до 750 кВА   НН</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cell r="T1552">
            <v>0</v>
          </cell>
          <cell r="U1552">
            <v>0</v>
          </cell>
          <cell r="V1552">
            <v>0</v>
          </cell>
          <cell r="W1552">
            <v>0</v>
          </cell>
          <cell r="X1552">
            <v>0</v>
          </cell>
        </row>
        <row r="1553">
          <cell r="C1553">
            <v>15</v>
          </cell>
          <cell r="D1553" t="str">
            <v>Пром. до 750 кВА   НН</v>
          </cell>
          <cell r="E1553">
            <v>0</v>
          </cell>
          <cell r="F1553">
            <v>0</v>
          </cell>
          <cell r="G1553">
            <v>0</v>
          </cell>
          <cell r="H1553">
            <v>2</v>
          </cell>
          <cell r="I1553">
            <v>2</v>
          </cell>
          <cell r="J1553">
            <v>1.8</v>
          </cell>
          <cell r="K1553">
            <v>1.6</v>
          </cell>
          <cell r="L1553">
            <v>1</v>
          </cell>
          <cell r="M1553">
            <v>1</v>
          </cell>
          <cell r="N1553">
            <v>1</v>
          </cell>
          <cell r="O1553">
            <v>1</v>
          </cell>
          <cell r="P1553">
            <v>1.8</v>
          </cell>
          <cell r="Q1553">
            <v>1.8</v>
          </cell>
          <cell r="R1553">
            <v>2</v>
          </cell>
          <cell r="S1553">
            <v>2</v>
          </cell>
          <cell r="T1553">
            <v>0</v>
          </cell>
          <cell r="U1553">
            <v>0</v>
          </cell>
          <cell r="V1553">
            <v>0</v>
          </cell>
          <cell r="W1553">
            <v>0</v>
          </cell>
          <cell r="X1553">
            <v>0</v>
          </cell>
        </row>
        <row r="1554">
          <cell r="B1554">
            <v>0</v>
          </cell>
          <cell r="C1554">
            <v>26</v>
          </cell>
          <cell r="D1554" t="str">
            <v>ИП Габибов И.А.</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cell r="T1554">
            <v>0</v>
          </cell>
          <cell r="U1554">
            <v>0</v>
          </cell>
          <cell r="V1554">
            <v>0</v>
          </cell>
          <cell r="W1554">
            <v>0</v>
          </cell>
          <cell r="X1554">
            <v>0</v>
          </cell>
        </row>
        <row r="1555">
          <cell r="B1555">
            <v>768</v>
          </cell>
          <cell r="C1555">
            <v>15</v>
          </cell>
          <cell r="D1555" t="str">
            <v>Пром. до 750 кВА   НН</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cell r="T1555">
            <v>0</v>
          </cell>
          <cell r="U1555">
            <v>0</v>
          </cell>
          <cell r="V1555">
            <v>0</v>
          </cell>
          <cell r="W1555">
            <v>0</v>
          </cell>
          <cell r="X1555">
            <v>0</v>
          </cell>
        </row>
        <row r="1556">
          <cell r="C1556">
            <v>15</v>
          </cell>
          <cell r="D1556" t="str">
            <v>Пром. до 750 кВА   НН</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cell r="T1556">
            <v>0</v>
          </cell>
          <cell r="U1556">
            <v>0</v>
          </cell>
          <cell r="V1556">
            <v>0</v>
          </cell>
          <cell r="W1556">
            <v>0</v>
          </cell>
          <cell r="X1556">
            <v>0</v>
          </cell>
        </row>
        <row r="1557">
          <cell r="B1557">
            <v>0</v>
          </cell>
          <cell r="C1557">
            <v>26</v>
          </cell>
          <cell r="D1557" t="str">
            <v>ИП Румянцева Я.В.</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cell r="T1557">
            <v>0</v>
          </cell>
          <cell r="U1557">
            <v>0</v>
          </cell>
          <cell r="V1557">
            <v>0</v>
          </cell>
          <cell r="W1557">
            <v>0</v>
          </cell>
          <cell r="X1557">
            <v>0</v>
          </cell>
        </row>
        <row r="1558">
          <cell r="B1558">
            <v>769</v>
          </cell>
          <cell r="C1558">
            <v>15</v>
          </cell>
          <cell r="D1558" t="str">
            <v>Пром. до 750 кВА   НН</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cell r="T1558">
            <v>0</v>
          </cell>
          <cell r="U1558">
            <v>0</v>
          </cell>
          <cell r="V1558">
            <v>0</v>
          </cell>
          <cell r="W1558">
            <v>0</v>
          </cell>
          <cell r="X1558">
            <v>0</v>
          </cell>
        </row>
        <row r="1559">
          <cell r="C1559">
            <v>15</v>
          </cell>
          <cell r="D1559" t="str">
            <v>Пром. до 750 кВА   НН</v>
          </cell>
          <cell r="E1559">
            <v>0</v>
          </cell>
          <cell r="F1559">
            <v>0</v>
          </cell>
          <cell r="G1559">
            <v>0</v>
          </cell>
          <cell r="H1559">
            <v>2.5</v>
          </cell>
          <cell r="I1559">
            <v>2.5</v>
          </cell>
          <cell r="J1559">
            <v>1.1000000000000001</v>
          </cell>
          <cell r="K1559">
            <v>1</v>
          </cell>
          <cell r="L1559">
            <v>1.5</v>
          </cell>
          <cell r="M1559">
            <v>1.5</v>
          </cell>
          <cell r="N1559">
            <v>1.1000000000000001</v>
          </cell>
          <cell r="O1559">
            <v>1.1000000000000001</v>
          </cell>
          <cell r="P1559">
            <v>1.5</v>
          </cell>
          <cell r="Q1559">
            <v>2.5</v>
          </cell>
          <cell r="R1559">
            <v>2.5</v>
          </cell>
          <cell r="S1559">
            <v>2.5</v>
          </cell>
          <cell r="T1559">
            <v>0</v>
          </cell>
          <cell r="U1559">
            <v>0</v>
          </cell>
          <cell r="V1559">
            <v>0</v>
          </cell>
          <cell r="W1559">
            <v>0</v>
          </cell>
          <cell r="X1559">
            <v>0</v>
          </cell>
        </row>
        <row r="1560">
          <cell r="B1560">
            <v>0</v>
          </cell>
          <cell r="C1560">
            <v>26</v>
          </cell>
          <cell r="D1560" t="str">
            <v>ПК "Фрегат"</v>
          </cell>
          <cell r="E1560">
            <v>0</v>
          </cell>
          <cell r="F1560">
            <v>0</v>
          </cell>
          <cell r="G1560">
            <v>0</v>
          </cell>
          <cell r="H1560">
            <v>2.5</v>
          </cell>
          <cell r="I1560">
            <v>2.5</v>
          </cell>
          <cell r="J1560">
            <v>1.1000000000000001</v>
          </cell>
          <cell r="K1560">
            <v>1</v>
          </cell>
          <cell r="L1560">
            <v>1.5</v>
          </cell>
          <cell r="M1560">
            <v>1.5</v>
          </cell>
          <cell r="N1560">
            <v>1.1000000000000001</v>
          </cell>
          <cell r="O1560">
            <v>1.1000000000000001</v>
          </cell>
          <cell r="P1560">
            <v>1.5</v>
          </cell>
          <cell r="Q1560">
            <v>2.5</v>
          </cell>
          <cell r="R1560">
            <v>2.5</v>
          </cell>
          <cell r="S1560">
            <v>2.5</v>
          </cell>
          <cell r="T1560">
            <v>6.1</v>
          </cell>
          <cell r="U1560">
            <v>4</v>
          </cell>
          <cell r="V1560">
            <v>3.7</v>
          </cell>
          <cell r="W1560">
            <v>7.5</v>
          </cell>
          <cell r="X1560">
            <v>21.299999999999997</v>
          </cell>
        </row>
        <row r="1561">
          <cell r="B1561">
            <v>770</v>
          </cell>
          <cell r="C1561">
            <v>135</v>
          </cell>
          <cell r="D1561" t="str">
            <v>Потреб. прирав. к населению (скидка 12% согл. решения РЭК № 200) СН2</v>
          </cell>
          <cell r="E1561">
            <v>1006</v>
          </cell>
          <cell r="F1561">
            <v>0</v>
          </cell>
          <cell r="G1561">
            <v>0</v>
          </cell>
          <cell r="H1561">
            <v>2.5</v>
          </cell>
          <cell r="I1561">
            <v>2.5</v>
          </cell>
          <cell r="J1561">
            <v>1.1000000000000001</v>
          </cell>
          <cell r="K1561">
            <v>1</v>
          </cell>
          <cell r="L1561">
            <v>1.5</v>
          </cell>
          <cell r="M1561">
            <v>1.5</v>
          </cell>
          <cell r="N1561">
            <v>1.1000000000000001</v>
          </cell>
          <cell r="O1561">
            <v>1.1000000000000001</v>
          </cell>
          <cell r="P1561">
            <v>1.5</v>
          </cell>
          <cell r="Q1561">
            <v>2.5</v>
          </cell>
          <cell r="R1561">
            <v>2.5</v>
          </cell>
          <cell r="S1561">
            <v>2.5</v>
          </cell>
          <cell r="T1561">
            <v>6.1</v>
          </cell>
          <cell r="U1561">
            <v>4</v>
          </cell>
          <cell r="V1561">
            <v>3.7</v>
          </cell>
          <cell r="W1561">
            <v>7.5</v>
          </cell>
          <cell r="X1561">
            <v>21.299999999999997</v>
          </cell>
        </row>
        <row r="1562">
          <cell r="C1562">
            <v>135</v>
          </cell>
          <cell r="D1562" t="str">
            <v>Потреб. прирав. к населению (скидка 12% согл. решения РЭК № 200) СН2</v>
          </cell>
          <cell r="E1562">
            <v>1006</v>
          </cell>
          <cell r="F1562">
            <v>0</v>
          </cell>
          <cell r="G1562">
            <v>0</v>
          </cell>
          <cell r="H1562">
            <v>2.5</v>
          </cell>
          <cell r="I1562">
            <v>2.5</v>
          </cell>
          <cell r="J1562">
            <v>1.1000000000000001</v>
          </cell>
          <cell r="K1562">
            <v>1</v>
          </cell>
          <cell r="L1562">
            <v>1.5</v>
          </cell>
          <cell r="M1562">
            <v>1.5</v>
          </cell>
          <cell r="N1562">
            <v>1.1000000000000001</v>
          </cell>
          <cell r="O1562">
            <v>1.1000000000000001</v>
          </cell>
          <cell r="P1562">
            <v>1.5</v>
          </cell>
          <cell r="Q1562">
            <v>2.5</v>
          </cell>
          <cell r="R1562">
            <v>2.5</v>
          </cell>
          <cell r="S1562">
            <v>2.5</v>
          </cell>
          <cell r="T1562">
            <v>0</v>
          </cell>
          <cell r="U1562">
            <v>0</v>
          </cell>
          <cell r="V1562">
            <v>0</v>
          </cell>
          <cell r="W1562">
            <v>0</v>
          </cell>
          <cell r="X1562">
            <v>0</v>
          </cell>
        </row>
        <row r="1563">
          <cell r="B1563">
            <v>0</v>
          </cell>
          <cell r="C1563">
            <v>26</v>
          </cell>
          <cell r="D1563" t="str">
            <v>ИП Джафаров И.Б.</v>
          </cell>
          <cell r="E1563">
            <v>0</v>
          </cell>
          <cell r="F1563">
            <v>0</v>
          </cell>
          <cell r="G1563">
            <v>0</v>
          </cell>
          <cell r="H1563">
            <v>5</v>
          </cell>
          <cell r="I1563">
            <v>5</v>
          </cell>
          <cell r="J1563">
            <v>4.5</v>
          </cell>
          <cell r="K1563">
            <v>4.5</v>
          </cell>
          <cell r="L1563">
            <v>2.5</v>
          </cell>
          <cell r="M1563">
            <v>2.5</v>
          </cell>
          <cell r="N1563">
            <v>4.5999999999999996</v>
          </cell>
          <cell r="O1563">
            <v>4.5999999999999996</v>
          </cell>
          <cell r="P1563">
            <v>4.5999999999999996</v>
          </cell>
          <cell r="Q1563">
            <v>5</v>
          </cell>
          <cell r="R1563">
            <v>5</v>
          </cell>
          <cell r="S1563">
            <v>5</v>
          </cell>
          <cell r="T1563">
            <v>14.5</v>
          </cell>
          <cell r="U1563">
            <v>9.5</v>
          </cell>
          <cell r="V1563">
            <v>13.799999999999999</v>
          </cell>
          <cell r="W1563">
            <v>15</v>
          </cell>
          <cell r="X1563">
            <v>52.800000000000004</v>
          </cell>
        </row>
        <row r="1564">
          <cell r="B1564">
            <v>771</v>
          </cell>
          <cell r="C1564">
            <v>15</v>
          </cell>
          <cell r="D1564" t="str">
            <v>Пром. до 750 кВА   НН</v>
          </cell>
          <cell r="E1564">
            <v>0</v>
          </cell>
          <cell r="F1564">
            <v>0</v>
          </cell>
          <cell r="G1564">
            <v>0</v>
          </cell>
          <cell r="H1564">
            <v>5</v>
          </cell>
          <cell r="I1564">
            <v>5</v>
          </cell>
          <cell r="J1564">
            <v>4.5</v>
          </cell>
          <cell r="K1564">
            <v>4.5</v>
          </cell>
          <cell r="L1564">
            <v>2.5</v>
          </cell>
          <cell r="M1564">
            <v>2.5</v>
          </cell>
          <cell r="N1564">
            <v>4.5999999999999996</v>
          </cell>
          <cell r="O1564">
            <v>4.5999999999999996</v>
          </cell>
          <cell r="P1564">
            <v>4.5999999999999996</v>
          </cell>
          <cell r="Q1564">
            <v>5</v>
          </cell>
          <cell r="R1564">
            <v>5</v>
          </cell>
          <cell r="S1564">
            <v>5</v>
          </cell>
          <cell r="T1564">
            <v>0</v>
          </cell>
          <cell r="U1564">
            <v>0</v>
          </cell>
          <cell r="V1564">
            <v>0</v>
          </cell>
          <cell r="W1564">
            <v>0</v>
          </cell>
          <cell r="X1564">
            <v>0</v>
          </cell>
        </row>
        <row r="1565">
          <cell r="C1565">
            <v>15</v>
          </cell>
          <cell r="D1565" t="str">
            <v>Пром. до 750 кВА   НН</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cell r="T1565">
            <v>0</v>
          </cell>
          <cell r="U1565">
            <v>0</v>
          </cell>
          <cell r="V1565">
            <v>0</v>
          </cell>
          <cell r="W1565">
            <v>0</v>
          </cell>
          <cell r="X1565">
            <v>0</v>
          </cell>
        </row>
        <row r="1566">
          <cell r="B1566">
            <v>0</v>
          </cell>
          <cell r="C1566">
            <v>23</v>
          </cell>
          <cell r="D1566" t="str">
            <v>Щерба А.Л.</v>
          </cell>
          <cell r="E1566">
            <v>1006</v>
          </cell>
          <cell r="F1566">
            <v>0</v>
          </cell>
          <cell r="G1566">
            <v>0</v>
          </cell>
          <cell r="H1566">
            <v>0.2</v>
          </cell>
          <cell r="I1566">
            <v>0.2</v>
          </cell>
          <cell r="J1566">
            <v>0.2</v>
          </cell>
          <cell r="K1566">
            <v>0.2</v>
          </cell>
          <cell r="L1566">
            <v>0.2</v>
          </cell>
          <cell r="M1566">
            <v>0.2</v>
          </cell>
          <cell r="N1566">
            <v>0.2</v>
          </cell>
          <cell r="O1566">
            <v>0.2</v>
          </cell>
          <cell r="P1566">
            <v>0.2</v>
          </cell>
          <cell r="Q1566">
            <v>0.2</v>
          </cell>
          <cell r="R1566">
            <v>0.2</v>
          </cell>
          <cell r="S1566">
            <v>0.2</v>
          </cell>
          <cell r="T1566">
            <v>0.60000000000000009</v>
          </cell>
          <cell r="U1566">
            <v>0.60000000000000009</v>
          </cell>
          <cell r="V1566">
            <v>0.60000000000000009</v>
          </cell>
          <cell r="W1566">
            <v>0.60000000000000009</v>
          </cell>
          <cell r="X1566">
            <v>2.4</v>
          </cell>
        </row>
        <row r="1567">
          <cell r="B1567">
            <v>772</v>
          </cell>
          <cell r="C1567">
            <v>15</v>
          </cell>
          <cell r="D1567" t="str">
            <v>Пром. до 750 кВА   НН</v>
          </cell>
          <cell r="E1567">
            <v>0</v>
          </cell>
          <cell r="F1567">
            <v>0</v>
          </cell>
          <cell r="G1567">
            <v>0</v>
          </cell>
          <cell r="H1567">
            <v>0.2</v>
          </cell>
          <cell r="I1567">
            <v>0.2</v>
          </cell>
          <cell r="J1567">
            <v>0.2</v>
          </cell>
          <cell r="K1567">
            <v>0.2</v>
          </cell>
          <cell r="L1567">
            <v>0.2</v>
          </cell>
          <cell r="M1567">
            <v>0.2</v>
          </cell>
          <cell r="N1567">
            <v>0.2</v>
          </cell>
          <cell r="O1567">
            <v>0.2</v>
          </cell>
          <cell r="P1567">
            <v>0.2</v>
          </cell>
          <cell r="Q1567">
            <v>0.2</v>
          </cell>
          <cell r="R1567">
            <v>0.2</v>
          </cell>
          <cell r="S1567">
            <v>0.2</v>
          </cell>
          <cell r="T1567">
            <v>0</v>
          </cell>
          <cell r="U1567">
            <v>0</v>
          </cell>
          <cell r="V1567">
            <v>0</v>
          </cell>
          <cell r="W1567">
            <v>0</v>
          </cell>
          <cell r="X1567">
            <v>0</v>
          </cell>
        </row>
        <row r="1568">
          <cell r="C1568">
            <v>15</v>
          </cell>
          <cell r="D1568" t="str">
            <v>Пром. до 750 кВА   НН</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cell r="T1568">
            <v>0</v>
          </cell>
          <cell r="U1568">
            <v>0</v>
          </cell>
          <cell r="V1568">
            <v>0</v>
          </cell>
          <cell r="W1568">
            <v>0</v>
          </cell>
          <cell r="X1568">
            <v>0</v>
          </cell>
        </row>
        <row r="1569">
          <cell r="B1569">
            <v>0</v>
          </cell>
          <cell r="C1569">
            <v>26</v>
          </cell>
          <cell r="D1569" t="str">
            <v>ИП Зейналов Г.А.</v>
          </cell>
          <cell r="E1569">
            <v>1006</v>
          </cell>
          <cell r="F1569">
            <v>1018</v>
          </cell>
          <cell r="G1569">
            <v>0</v>
          </cell>
          <cell r="H1569">
            <v>0.55000000000000004</v>
          </cell>
          <cell r="I1569">
            <v>0.55000000000000004</v>
          </cell>
          <cell r="J1569">
            <v>0.4</v>
          </cell>
          <cell r="K1569">
            <v>0.55000000000000004</v>
          </cell>
          <cell r="L1569">
            <v>0.4</v>
          </cell>
          <cell r="M1569">
            <v>0.4</v>
          </cell>
          <cell r="N1569">
            <v>0.4</v>
          </cell>
          <cell r="O1569">
            <v>0.4</v>
          </cell>
          <cell r="P1569">
            <v>0.55000000000000004</v>
          </cell>
          <cell r="Q1569">
            <v>0.55000000000000004</v>
          </cell>
          <cell r="R1569">
            <v>0.55000000000000004</v>
          </cell>
          <cell r="S1569">
            <v>0.55000000000000004</v>
          </cell>
          <cell r="T1569">
            <v>1.5</v>
          </cell>
          <cell r="U1569">
            <v>1.35</v>
          </cell>
          <cell r="V1569">
            <v>1.35</v>
          </cell>
          <cell r="W1569">
            <v>1.6500000000000001</v>
          </cell>
          <cell r="X1569">
            <v>5.8499999999999988</v>
          </cell>
        </row>
        <row r="1570">
          <cell r="B1570">
            <v>773</v>
          </cell>
          <cell r="C1570">
            <v>15</v>
          </cell>
          <cell r="D1570" t="str">
            <v>Пром. до 750 кВА   НН</v>
          </cell>
          <cell r="E1570">
            <v>0</v>
          </cell>
          <cell r="F1570">
            <v>0</v>
          </cell>
          <cell r="G1570">
            <v>0</v>
          </cell>
          <cell r="H1570">
            <v>0.55000000000000004</v>
          </cell>
          <cell r="I1570">
            <v>0.55000000000000004</v>
          </cell>
          <cell r="J1570">
            <v>0.4</v>
          </cell>
          <cell r="K1570">
            <v>0.55000000000000004</v>
          </cell>
          <cell r="L1570">
            <v>0.4</v>
          </cell>
          <cell r="M1570">
            <v>0.4</v>
          </cell>
          <cell r="N1570">
            <v>0.4</v>
          </cell>
          <cell r="O1570">
            <v>0.4</v>
          </cell>
          <cell r="P1570">
            <v>0.55000000000000004</v>
          </cell>
          <cell r="Q1570">
            <v>0.55000000000000004</v>
          </cell>
          <cell r="R1570">
            <v>0.55000000000000004</v>
          </cell>
          <cell r="S1570">
            <v>0.55000000000000004</v>
          </cell>
          <cell r="T1570">
            <v>0</v>
          </cell>
          <cell r="U1570">
            <v>0</v>
          </cell>
          <cell r="V1570">
            <v>0</v>
          </cell>
          <cell r="W1570">
            <v>0</v>
          </cell>
          <cell r="X1570">
            <v>0</v>
          </cell>
        </row>
        <row r="1571">
          <cell r="C1571">
            <v>15</v>
          </cell>
          <cell r="D1571" t="str">
            <v>Пром. до 750 кВА   НН</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cell r="T1571">
            <v>0</v>
          </cell>
          <cell r="U1571">
            <v>0</v>
          </cell>
          <cell r="V1571">
            <v>0</v>
          </cell>
          <cell r="W1571">
            <v>0</v>
          </cell>
          <cell r="X1571">
            <v>0</v>
          </cell>
        </row>
        <row r="1572">
          <cell r="B1572">
            <v>0</v>
          </cell>
          <cell r="C1572">
            <v>26</v>
          </cell>
          <cell r="D1572" t="str">
            <v>ИП Шеремет С.А.</v>
          </cell>
          <cell r="E1572">
            <v>1006</v>
          </cell>
          <cell r="F1572">
            <v>0</v>
          </cell>
          <cell r="G1572">
            <v>0</v>
          </cell>
          <cell r="H1572">
            <v>1.7</v>
          </cell>
          <cell r="I1572">
            <v>1.7</v>
          </cell>
          <cell r="J1572">
            <v>1.7</v>
          </cell>
          <cell r="K1572">
            <v>1.35</v>
          </cell>
          <cell r="L1572">
            <v>0.1</v>
          </cell>
          <cell r="M1572">
            <v>1</v>
          </cell>
          <cell r="N1572">
            <v>0.3</v>
          </cell>
          <cell r="O1572">
            <v>0.7</v>
          </cell>
          <cell r="P1572">
            <v>0.7</v>
          </cell>
          <cell r="Q1572">
            <v>1</v>
          </cell>
          <cell r="R1572">
            <v>1.35</v>
          </cell>
          <cell r="S1572">
            <v>1.7</v>
          </cell>
          <cell r="T1572">
            <v>5.0999999999999996</v>
          </cell>
          <cell r="U1572">
            <v>2.4500000000000002</v>
          </cell>
          <cell r="V1572">
            <v>1.7</v>
          </cell>
          <cell r="W1572">
            <v>4.05</v>
          </cell>
          <cell r="X1572">
            <v>13.299999999999997</v>
          </cell>
        </row>
        <row r="1573">
          <cell r="B1573">
            <v>774</v>
          </cell>
          <cell r="C1573">
            <v>135</v>
          </cell>
          <cell r="D1573" t="str">
            <v>Потреб. прирав. к населению (скидка 12% согл. решения РЭК № 200) СН2</v>
          </cell>
          <cell r="E1573">
            <v>1006</v>
          </cell>
          <cell r="F1573">
            <v>0</v>
          </cell>
          <cell r="G1573">
            <v>0</v>
          </cell>
          <cell r="H1573">
            <v>1.7</v>
          </cell>
          <cell r="I1573">
            <v>1.7</v>
          </cell>
          <cell r="J1573">
            <v>1.7</v>
          </cell>
          <cell r="K1573">
            <v>1.35</v>
          </cell>
          <cell r="L1573">
            <v>0.1</v>
          </cell>
          <cell r="M1573">
            <v>1</v>
          </cell>
          <cell r="N1573">
            <v>0.3</v>
          </cell>
          <cell r="O1573">
            <v>0.7</v>
          </cell>
          <cell r="P1573">
            <v>0.7</v>
          </cell>
          <cell r="Q1573">
            <v>1</v>
          </cell>
          <cell r="R1573">
            <v>1.35</v>
          </cell>
          <cell r="S1573">
            <v>1.7</v>
          </cell>
          <cell r="T1573">
            <v>5.0999999999999996</v>
          </cell>
          <cell r="U1573">
            <v>2.4500000000000002</v>
          </cell>
          <cell r="V1573">
            <v>1.7</v>
          </cell>
          <cell r="W1573">
            <v>4.05</v>
          </cell>
          <cell r="X1573">
            <v>13.299999999999997</v>
          </cell>
        </row>
        <row r="1574">
          <cell r="C1574">
            <v>135</v>
          </cell>
          <cell r="D1574" t="str">
            <v>Потреб. прирав. к населению (скидка 12% согл. решения РЭК № 200) СН2</v>
          </cell>
          <cell r="E1574">
            <v>1006</v>
          </cell>
          <cell r="F1574">
            <v>0</v>
          </cell>
          <cell r="G1574">
            <v>0</v>
          </cell>
          <cell r="H1574">
            <v>1.7</v>
          </cell>
          <cell r="I1574">
            <v>1.7</v>
          </cell>
          <cell r="J1574">
            <v>1.7</v>
          </cell>
          <cell r="K1574">
            <v>1.35</v>
          </cell>
          <cell r="L1574">
            <v>0.1</v>
          </cell>
          <cell r="M1574">
            <v>1</v>
          </cell>
          <cell r="N1574">
            <v>0.3</v>
          </cell>
          <cell r="O1574">
            <v>0.7</v>
          </cell>
          <cell r="P1574">
            <v>0.7</v>
          </cell>
          <cell r="Q1574">
            <v>1</v>
          </cell>
          <cell r="R1574">
            <v>1.35</v>
          </cell>
          <cell r="S1574">
            <v>1.7</v>
          </cell>
          <cell r="T1574">
            <v>0</v>
          </cell>
          <cell r="U1574">
            <v>0</v>
          </cell>
          <cell r="V1574">
            <v>0</v>
          </cell>
          <cell r="W1574">
            <v>0</v>
          </cell>
          <cell r="X1574">
            <v>0</v>
          </cell>
        </row>
        <row r="1575">
          <cell r="B1575">
            <v>0</v>
          </cell>
          <cell r="C1575">
            <v>26</v>
          </cell>
          <cell r="D1575" t="str">
            <v>ИП Насонов С.А.</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cell r="T1575">
            <v>0</v>
          </cell>
          <cell r="U1575">
            <v>0</v>
          </cell>
          <cell r="V1575">
            <v>0</v>
          </cell>
          <cell r="W1575">
            <v>0</v>
          </cell>
          <cell r="X1575">
            <v>0</v>
          </cell>
        </row>
        <row r="1576">
          <cell r="B1576">
            <v>775</v>
          </cell>
          <cell r="C1576">
            <v>15</v>
          </cell>
          <cell r="D1576" t="str">
            <v>Пром. до 750 кВА   НН</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cell r="T1576">
            <v>0</v>
          </cell>
          <cell r="U1576">
            <v>0</v>
          </cell>
          <cell r="V1576">
            <v>0</v>
          </cell>
          <cell r="W1576">
            <v>0</v>
          </cell>
          <cell r="X1576">
            <v>0</v>
          </cell>
        </row>
        <row r="1577">
          <cell r="C1577">
            <v>15</v>
          </cell>
          <cell r="D1577" t="str">
            <v>Пром. до 750 кВА   НН</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cell r="T1577">
            <v>0</v>
          </cell>
          <cell r="U1577">
            <v>0</v>
          </cell>
          <cell r="V1577">
            <v>0</v>
          </cell>
          <cell r="W1577">
            <v>0</v>
          </cell>
          <cell r="X1577">
            <v>0</v>
          </cell>
        </row>
        <row r="1578">
          <cell r="B1578">
            <v>0</v>
          </cell>
          <cell r="C1578">
            <v>26</v>
          </cell>
          <cell r="D1578" t="str">
            <v>ИП Аббасов И.М.</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cell r="T1578">
            <v>0</v>
          </cell>
          <cell r="U1578">
            <v>0</v>
          </cell>
          <cell r="V1578">
            <v>0</v>
          </cell>
          <cell r="W1578">
            <v>0</v>
          </cell>
          <cell r="X1578">
            <v>0</v>
          </cell>
        </row>
        <row r="1579">
          <cell r="B1579">
            <v>776</v>
          </cell>
          <cell r="C1579">
            <v>15</v>
          </cell>
          <cell r="D1579" t="str">
            <v>Пром. до 750 кВА   НН</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cell r="T1579">
            <v>0</v>
          </cell>
          <cell r="U1579">
            <v>0</v>
          </cell>
          <cell r="V1579">
            <v>0</v>
          </cell>
          <cell r="W1579">
            <v>0</v>
          </cell>
          <cell r="X1579">
            <v>0</v>
          </cell>
        </row>
        <row r="1580">
          <cell r="C1580">
            <v>15</v>
          </cell>
          <cell r="D1580" t="str">
            <v>Пром. до 750 кВА   НН</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cell r="T1580">
            <v>0</v>
          </cell>
          <cell r="U1580">
            <v>0</v>
          </cell>
          <cell r="V1580">
            <v>0</v>
          </cell>
          <cell r="W1580">
            <v>0</v>
          </cell>
          <cell r="X1580">
            <v>0</v>
          </cell>
        </row>
        <row r="1581">
          <cell r="B1581">
            <v>0</v>
          </cell>
          <cell r="C1581">
            <v>26</v>
          </cell>
          <cell r="D1581" t="str">
            <v>ИП Ахундов А.Г.</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cell r="T1581">
            <v>0</v>
          </cell>
          <cell r="U1581">
            <v>0</v>
          </cell>
          <cell r="V1581">
            <v>0</v>
          </cell>
          <cell r="W1581">
            <v>0</v>
          </cell>
          <cell r="X1581">
            <v>0</v>
          </cell>
        </row>
        <row r="1582">
          <cell r="B1582">
            <v>777</v>
          </cell>
          <cell r="C1582">
            <v>15</v>
          </cell>
          <cell r="D1582" t="str">
            <v>Пром. до 750 кВА   НН</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cell r="T1582">
            <v>0</v>
          </cell>
          <cell r="U1582">
            <v>0</v>
          </cell>
          <cell r="V1582">
            <v>0</v>
          </cell>
          <cell r="W1582">
            <v>0</v>
          </cell>
          <cell r="X1582">
            <v>0</v>
          </cell>
        </row>
        <row r="1583">
          <cell r="C1583">
            <v>15</v>
          </cell>
          <cell r="D1583" t="str">
            <v>Пром. до 750 кВА   НН</v>
          </cell>
          <cell r="E1583">
            <v>0</v>
          </cell>
          <cell r="F1583">
            <v>0</v>
          </cell>
          <cell r="G1583">
            <v>0</v>
          </cell>
          <cell r="H1583">
            <v>0</v>
          </cell>
          <cell r="I1583">
            <v>0</v>
          </cell>
          <cell r="J1583">
            <v>0</v>
          </cell>
          <cell r="K1583">
            <v>0</v>
          </cell>
          <cell r="L1583">
            <v>0</v>
          </cell>
          <cell r="M1583">
            <v>15</v>
          </cell>
          <cell r="N1583">
            <v>35</v>
          </cell>
          <cell r="O1583">
            <v>40</v>
          </cell>
          <cell r="P1583">
            <v>10</v>
          </cell>
          <cell r="Q1583">
            <v>0</v>
          </cell>
          <cell r="R1583">
            <v>0</v>
          </cell>
          <cell r="S1583">
            <v>0</v>
          </cell>
          <cell r="T1583">
            <v>0</v>
          </cell>
          <cell r="U1583">
            <v>0</v>
          </cell>
          <cell r="V1583">
            <v>0</v>
          </cell>
          <cell r="W1583">
            <v>0</v>
          </cell>
          <cell r="X1583">
            <v>0</v>
          </cell>
        </row>
        <row r="1584">
          <cell r="B1584">
            <v>0</v>
          </cell>
          <cell r="C1584">
            <v>26</v>
          </cell>
          <cell r="D1584" t="str">
            <v>ИП Мезенина А.А.</v>
          </cell>
          <cell r="E1584">
            <v>0</v>
          </cell>
          <cell r="F1584">
            <v>0</v>
          </cell>
          <cell r="G1584">
            <v>0</v>
          </cell>
          <cell r="H1584">
            <v>2</v>
          </cell>
          <cell r="I1584">
            <v>2</v>
          </cell>
          <cell r="J1584">
            <v>1.4</v>
          </cell>
          <cell r="K1584">
            <v>1.4</v>
          </cell>
          <cell r="L1584">
            <v>1.7</v>
          </cell>
          <cell r="M1584">
            <v>1.7</v>
          </cell>
          <cell r="N1584">
            <v>0.8</v>
          </cell>
          <cell r="O1584">
            <v>0.8</v>
          </cell>
          <cell r="P1584">
            <v>0.8</v>
          </cell>
          <cell r="Q1584">
            <v>1.4</v>
          </cell>
          <cell r="R1584">
            <v>2</v>
          </cell>
          <cell r="S1584">
            <v>2</v>
          </cell>
          <cell r="T1584">
            <v>5.4</v>
          </cell>
          <cell r="U1584">
            <v>4.8</v>
          </cell>
          <cell r="V1584">
            <v>2.4000000000000004</v>
          </cell>
          <cell r="W1584">
            <v>5.4</v>
          </cell>
          <cell r="X1584">
            <v>18</v>
          </cell>
        </row>
        <row r="1585">
          <cell r="B1585">
            <v>778</v>
          </cell>
          <cell r="C1585">
            <v>15</v>
          </cell>
          <cell r="D1585" t="str">
            <v>Пром. до 750 кВА   НН</v>
          </cell>
          <cell r="E1585">
            <v>0</v>
          </cell>
          <cell r="F1585">
            <v>0</v>
          </cell>
          <cell r="G1585">
            <v>0</v>
          </cell>
          <cell r="H1585">
            <v>2</v>
          </cell>
          <cell r="I1585">
            <v>2</v>
          </cell>
          <cell r="J1585">
            <v>1.4</v>
          </cell>
          <cell r="K1585">
            <v>1.4</v>
          </cell>
          <cell r="L1585">
            <v>1.7</v>
          </cell>
          <cell r="M1585">
            <v>1.7</v>
          </cell>
          <cell r="N1585">
            <v>0.8</v>
          </cell>
          <cell r="O1585">
            <v>0.8</v>
          </cell>
          <cell r="P1585">
            <v>0.8</v>
          </cell>
          <cell r="Q1585">
            <v>1.4</v>
          </cell>
          <cell r="R1585">
            <v>2</v>
          </cell>
          <cell r="S1585">
            <v>2</v>
          </cell>
          <cell r="T1585">
            <v>0</v>
          </cell>
          <cell r="U1585">
            <v>0</v>
          </cell>
          <cell r="V1585">
            <v>0</v>
          </cell>
          <cell r="W1585">
            <v>0</v>
          </cell>
          <cell r="X1585">
            <v>0</v>
          </cell>
        </row>
        <row r="1586">
          <cell r="C1586">
            <v>15</v>
          </cell>
          <cell r="D1586" t="str">
            <v>Пром. до 750 кВА   НН</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cell r="T1586">
            <v>0</v>
          </cell>
          <cell r="U1586">
            <v>0</v>
          </cell>
          <cell r="V1586">
            <v>0</v>
          </cell>
          <cell r="W1586">
            <v>0</v>
          </cell>
          <cell r="X1586">
            <v>0</v>
          </cell>
        </row>
        <row r="1587">
          <cell r="B1587">
            <v>0</v>
          </cell>
          <cell r="C1587">
            <v>26</v>
          </cell>
          <cell r="D1587" t="str">
            <v>ИП Вердиев Ш.И.</v>
          </cell>
          <cell r="E1587">
            <v>1006</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cell r="T1587">
            <v>0</v>
          </cell>
          <cell r="U1587">
            <v>0</v>
          </cell>
          <cell r="V1587">
            <v>0</v>
          </cell>
          <cell r="W1587">
            <v>0</v>
          </cell>
          <cell r="X1587">
            <v>0</v>
          </cell>
        </row>
        <row r="1588">
          <cell r="B1588">
            <v>779</v>
          </cell>
          <cell r="C1588">
            <v>15</v>
          </cell>
          <cell r="D1588" t="str">
            <v>Пром. до 750 кВА   НН</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cell r="T1588">
            <v>0</v>
          </cell>
          <cell r="U1588">
            <v>0</v>
          </cell>
          <cell r="V1588">
            <v>0</v>
          </cell>
          <cell r="W1588">
            <v>0</v>
          </cell>
          <cell r="X1588">
            <v>0</v>
          </cell>
        </row>
        <row r="1589">
          <cell r="C1589">
            <v>15</v>
          </cell>
          <cell r="D1589" t="str">
            <v>Пром. до 750 кВА   НН</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cell r="T1589">
            <v>0</v>
          </cell>
          <cell r="U1589">
            <v>0</v>
          </cell>
          <cell r="V1589">
            <v>0</v>
          </cell>
          <cell r="W1589">
            <v>0</v>
          </cell>
          <cell r="X1589">
            <v>0</v>
          </cell>
        </row>
        <row r="1590">
          <cell r="B1590">
            <v>0</v>
          </cell>
          <cell r="C1590">
            <v>26</v>
          </cell>
          <cell r="D1590" t="str">
            <v>ИП Щербаков Е.В.</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cell r="T1590">
            <v>0</v>
          </cell>
          <cell r="U1590">
            <v>0</v>
          </cell>
          <cell r="V1590">
            <v>0</v>
          </cell>
          <cell r="W1590">
            <v>0</v>
          </cell>
          <cell r="X1590">
            <v>0</v>
          </cell>
        </row>
        <row r="1591">
          <cell r="B1591">
            <v>780</v>
          </cell>
          <cell r="C1591">
            <v>15</v>
          </cell>
          <cell r="D1591" t="str">
            <v>Пром. до 750 кВА   НН</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cell r="T1591">
            <v>0</v>
          </cell>
          <cell r="U1591">
            <v>0</v>
          </cell>
          <cell r="V1591">
            <v>0</v>
          </cell>
          <cell r="W1591">
            <v>0</v>
          </cell>
          <cell r="X1591">
            <v>0</v>
          </cell>
        </row>
        <row r="1592">
          <cell r="C1592">
            <v>15</v>
          </cell>
          <cell r="D1592" t="str">
            <v>Пром. до 750 кВА   НН</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cell r="T1592">
            <v>0</v>
          </cell>
          <cell r="U1592">
            <v>0</v>
          </cell>
          <cell r="V1592">
            <v>0</v>
          </cell>
          <cell r="W1592">
            <v>0</v>
          </cell>
          <cell r="X1592">
            <v>0</v>
          </cell>
        </row>
        <row r="1593">
          <cell r="B1593">
            <v>0</v>
          </cell>
          <cell r="C1593">
            <v>26</v>
          </cell>
          <cell r="D1593" t="str">
            <v>ИП Краснянская Л.В.</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cell r="T1593">
            <v>0</v>
          </cell>
          <cell r="U1593">
            <v>0</v>
          </cell>
          <cell r="V1593">
            <v>0</v>
          </cell>
          <cell r="W1593">
            <v>0</v>
          </cell>
          <cell r="X1593">
            <v>0</v>
          </cell>
        </row>
        <row r="1594">
          <cell r="B1594">
            <v>781</v>
          </cell>
          <cell r="C1594">
            <v>15</v>
          </cell>
          <cell r="D1594" t="str">
            <v>Пром. до 750 кВА   НН</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cell r="T1594">
            <v>0</v>
          </cell>
          <cell r="U1594">
            <v>0</v>
          </cell>
          <cell r="V1594">
            <v>0</v>
          </cell>
          <cell r="W1594">
            <v>0</v>
          </cell>
          <cell r="X1594">
            <v>0</v>
          </cell>
        </row>
        <row r="1595">
          <cell r="C1595">
            <v>15</v>
          </cell>
          <cell r="D1595" t="str">
            <v>Пром. до 750 кВА   НН</v>
          </cell>
          <cell r="E1595">
            <v>0</v>
          </cell>
          <cell r="F1595">
            <v>0</v>
          </cell>
          <cell r="G1595">
            <v>0</v>
          </cell>
          <cell r="H1595">
            <v>3</v>
          </cell>
          <cell r="I1595">
            <v>3</v>
          </cell>
          <cell r="J1595">
            <v>2</v>
          </cell>
          <cell r="K1595">
            <v>2</v>
          </cell>
          <cell r="L1595">
            <v>1.9</v>
          </cell>
          <cell r="M1595">
            <v>1.9</v>
          </cell>
          <cell r="N1595">
            <v>2.2000000000000002</v>
          </cell>
          <cell r="O1595">
            <v>2.2000000000000002</v>
          </cell>
          <cell r="P1595">
            <v>2.2000000000000002</v>
          </cell>
          <cell r="Q1595">
            <v>2.5</v>
          </cell>
          <cell r="R1595">
            <v>3</v>
          </cell>
          <cell r="S1595">
            <v>3</v>
          </cell>
          <cell r="T1595">
            <v>0</v>
          </cell>
          <cell r="U1595">
            <v>0</v>
          </cell>
          <cell r="V1595">
            <v>0</v>
          </cell>
          <cell r="W1595">
            <v>0</v>
          </cell>
          <cell r="X1595">
            <v>0</v>
          </cell>
        </row>
        <row r="1596">
          <cell r="B1596">
            <v>0</v>
          </cell>
          <cell r="C1596">
            <v>26</v>
          </cell>
          <cell r="D1596" t="str">
            <v>ИП Мамедов С.В.</v>
          </cell>
          <cell r="E1596">
            <v>0</v>
          </cell>
          <cell r="F1596">
            <v>0</v>
          </cell>
          <cell r="G1596">
            <v>0</v>
          </cell>
          <cell r="H1596">
            <v>3</v>
          </cell>
          <cell r="I1596">
            <v>3</v>
          </cell>
          <cell r="J1596">
            <v>2</v>
          </cell>
          <cell r="K1596">
            <v>2</v>
          </cell>
          <cell r="L1596">
            <v>1.9</v>
          </cell>
          <cell r="M1596">
            <v>1.9</v>
          </cell>
          <cell r="N1596">
            <v>2.2000000000000002</v>
          </cell>
          <cell r="O1596">
            <v>2.2000000000000002</v>
          </cell>
          <cell r="P1596">
            <v>2.2000000000000002</v>
          </cell>
          <cell r="Q1596">
            <v>2.5</v>
          </cell>
          <cell r="R1596">
            <v>3</v>
          </cell>
          <cell r="S1596">
            <v>3</v>
          </cell>
          <cell r="T1596">
            <v>8</v>
          </cell>
          <cell r="U1596">
            <v>5.8</v>
          </cell>
          <cell r="V1596">
            <v>6.6000000000000005</v>
          </cell>
          <cell r="W1596">
            <v>8.5</v>
          </cell>
          <cell r="X1596">
            <v>28.9</v>
          </cell>
        </row>
        <row r="1597">
          <cell r="B1597">
            <v>782</v>
          </cell>
          <cell r="C1597">
            <v>27</v>
          </cell>
          <cell r="D1597" t="str">
            <v>Непромышленные потребители НН</v>
          </cell>
          <cell r="E1597">
            <v>1006</v>
          </cell>
          <cell r="F1597">
            <v>1018</v>
          </cell>
          <cell r="G1597">
            <v>0</v>
          </cell>
          <cell r="H1597">
            <v>3</v>
          </cell>
          <cell r="I1597">
            <v>3</v>
          </cell>
          <cell r="J1597">
            <v>2</v>
          </cell>
          <cell r="K1597">
            <v>2</v>
          </cell>
          <cell r="L1597">
            <v>1.9</v>
          </cell>
          <cell r="M1597">
            <v>1.9</v>
          </cell>
          <cell r="N1597">
            <v>2.2000000000000002</v>
          </cell>
          <cell r="O1597">
            <v>2.2000000000000002</v>
          </cell>
          <cell r="P1597">
            <v>2.2000000000000002</v>
          </cell>
          <cell r="Q1597">
            <v>2.5</v>
          </cell>
          <cell r="R1597">
            <v>3</v>
          </cell>
          <cell r="S1597">
            <v>3</v>
          </cell>
          <cell r="T1597">
            <v>8</v>
          </cell>
          <cell r="U1597">
            <v>5.8</v>
          </cell>
          <cell r="V1597">
            <v>6.6000000000000005</v>
          </cell>
          <cell r="W1597">
            <v>8.5</v>
          </cell>
          <cell r="X1597">
            <v>28.9</v>
          </cell>
        </row>
        <row r="1598">
          <cell r="C1598">
            <v>27</v>
          </cell>
          <cell r="D1598" t="str">
            <v>Непромышленные потребители НН</v>
          </cell>
          <cell r="E1598">
            <v>1006</v>
          </cell>
          <cell r="F1598">
            <v>1018</v>
          </cell>
          <cell r="G1598">
            <v>0</v>
          </cell>
          <cell r="H1598">
            <v>3</v>
          </cell>
          <cell r="I1598">
            <v>3</v>
          </cell>
          <cell r="J1598">
            <v>2</v>
          </cell>
          <cell r="K1598">
            <v>2</v>
          </cell>
          <cell r="L1598">
            <v>1.9</v>
          </cell>
          <cell r="M1598">
            <v>1.9</v>
          </cell>
          <cell r="N1598">
            <v>2.2000000000000002</v>
          </cell>
          <cell r="O1598">
            <v>2.2000000000000002</v>
          </cell>
          <cell r="P1598">
            <v>2.2000000000000002</v>
          </cell>
          <cell r="Q1598">
            <v>2.5</v>
          </cell>
          <cell r="R1598">
            <v>3</v>
          </cell>
          <cell r="S1598">
            <v>3</v>
          </cell>
          <cell r="T1598">
            <v>0</v>
          </cell>
          <cell r="U1598">
            <v>0</v>
          </cell>
          <cell r="V1598">
            <v>0</v>
          </cell>
          <cell r="W1598">
            <v>0</v>
          </cell>
          <cell r="X1598">
            <v>0</v>
          </cell>
        </row>
        <row r="1599">
          <cell r="B1599">
            <v>0</v>
          </cell>
          <cell r="C1599">
            <v>26</v>
          </cell>
          <cell r="D1599" t="str">
            <v>Мушта О.С.</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cell r="T1599">
            <v>0</v>
          </cell>
          <cell r="U1599">
            <v>0</v>
          </cell>
          <cell r="V1599">
            <v>0</v>
          </cell>
          <cell r="W1599">
            <v>0</v>
          </cell>
          <cell r="X1599">
            <v>0</v>
          </cell>
        </row>
        <row r="1600">
          <cell r="B1600">
            <v>783</v>
          </cell>
          <cell r="C1600">
            <v>15</v>
          </cell>
          <cell r="D1600" t="str">
            <v>Пром. до 750 кВА   НН</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cell r="T1600">
            <v>0</v>
          </cell>
          <cell r="U1600">
            <v>0</v>
          </cell>
          <cell r="V1600">
            <v>0</v>
          </cell>
          <cell r="W1600">
            <v>0</v>
          </cell>
          <cell r="X1600">
            <v>0</v>
          </cell>
        </row>
        <row r="1601">
          <cell r="C1601">
            <v>15</v>
          </cell>
          <cell r="D1601" t="str">
            <v>Пром. до 750 кВА   НН</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cell r="T1601">
            <v>0</v>
          </cell>
          <cell r="U1601">
            <v>0</v>
          </cell>
          <cell r="V1601">
            <v>0</v>
          </cell>
          <cell r="W1601">
            <v>0</v>
          </cell>
          <cell r="X1601">
            <v>0</v>
          </cell>
        </row>
        <row r="1602">
          <cell r="B1602">
            <v>0</v>
          </cell>
          <cell r="C1602">
            <v>26</v>
          </cell>
          <cell r="D1602" t="str">
            <v>ИП Джафаров А.З.</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cell r="T1602">
            <v>0</v>
          </cell>
          <cell r="U1602">
            <v>0</v>
          </cell>
          <cell r="V1602">
            <v>0</v>
          </cell>
          <cell r="W1602">
            <v>0</v>
          </cell>
          <cell r="X1602">
            <v>0</v>
          </cell>
        </row>
        <row r="1603">
          <cell r="B1603">
            <v>784</v>
          </cell>
          <cell r="C1603">
            <v>15</v>
          </cell>
          <cell r="D1603" t="str">
            <v>Пром. до 750 кВА   НН</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cell r="T1603">
            <v>0</v>
          </cell>
          <cell r="U1603">
            <v>0</v>
          </cell>
          <cell r="V1603">
            <v>0</v>
          </cell>
          <cell r="W1603">
            <v>0</v>
          </cell>
          <cell r="X1603">
            <v>0</v>
          </cell>
        </row>
        <row r="1604">
          <cell r="C1604">
            <v>15</v>
          </cell>
          <cell r="D1604" t="str">
            <v>Пром. до 750 кВА   НН</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cell r="T1604">
            <v>0</v>
          </cell>
          <cell r="U1604">
            <v>0</v>
          </cell>
          <cell r="V1604">
            <v>0</v>
          </cell>
          <cell r="W1604">
            <v>0</v>
          </cell>
          <cell r="X1604">
            <v>0</v>
          </cell>
        </row>
        <row r="1605">
          <cell r="B1605">
            <v>0</v>
          </cell>
          <cell r="C1605">
            <v>26</v>
          </cell>
          <cell r="D1605" t="str">
            <v>ИП Менжунова Т.А.</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cell r="T1605">
            <v>0</v>
          </cell>
          <cell r="U1605">
            <v>0</v>
          </cell>
          <cell r="V1605">
            <v>0</v>
          </cell>
          <cell r="W1605">
            <v>0</v>
          </cell>
          <cell r="X1605">
            <v>0</v>
          </cell>
        </row>
        <row r="1606">
          <cell r="B1606">
            <v>785</v>
          </cell>
          <cell r="C1606">
            <v>15</v>
          </cell>
          <cell r="D1606" t="str">
            <v>Пром. до 750 кВА   НН</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cell r="T1606">
            <v>0</v>
          </cell>
          <cell r="U1606">
            <v>0</v>
          </cell>
          <cell r="V1606">
            <v>0</v>
          </cell>
          <cell r="W1606">
            <v>0</v>
          </cell>
          <cell r="X1606">
            <v>0</v>
          </cell>
        </row>
        <row r="1607">
          <cell r="C1607">
            <v>15</v>
          </cell>
          <cell r="D1607" t="str">
            <v>Пром. до 750 кВА   НН</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cell r="T1607">
            <v>0</v>
          </cell>
          <cell r="U1607">
            <v>0</v>
          </cell>
          <cell r="V1607">
            <v>0</v>
          </cell>
          <cell r="W1607">
            <v>0</v>
          </cell>
          <cell r="X1607">
            <v>0</v>
          </cell>
        </row>
        <row r="1608">
          <cell r="B1608">
            <v>0</v>
          </cell>
          <cell r="C1608">
            <v>26</v>
          </cell>
          <cell r="D1608" t="str">
            <v>ИП Чернова О.Е.</v>
          </cell>
          <cell r="E1608">
            <v>0</v>
          </cell>
          <cell r="F1608">
            <v>0</v>
          </cell>
          <cell r="G1608">
            <v>0</v>
          </cell>
          <cell r="H1608">
            <v>0.4</v>
          </cell>
          <cell r="I1608">
            <v>0.4</v>
          </cell>
          <cell r="J1608">
            <v>0.4</v>
          </cell>
          <cell r="K1608">
            <v>0.9</v>
          </cell>
          <cell r="L1608">
            <v>0.3</v>
          </cell>
          <cell r="M1608">
            <v>0.15</v>
          </cell>
          <cell r="N1608">
            <v>0.1</v>
          </cell>
          <cell r="O1608">
            <v>0.2</v>
          </cell>
          <cell r="P1608">
            <v>0.3</v>
          </cell>
          <cell r="Q1608">
            <v>0.4</v>
          </cell>
          <cell r="R1608">
            <v>0.4</v>
          </cell>
          <cell r="S1608">
            <v>0.4</v>
          </cell>
          <cell r="T1608">
            <v>1.2000000000000002</v>
          </cell>
          <cell r="U1608">
            <v>1.3499999999999999</v>
          </cell>
          <cell r="V1608">
            <v>0.60000000000000009</v>
          </cell>
          <cell r="W1608">
            <v>1.2000000000000002</v>
          </cell>
          <cell r="X1608">
            <v>4.3499999999999996</v>
          </cell>
        </row>
        <row r="1609">
          <cell r="B1609">
            <v>786</v>
          </cell>
          <cell r="C1609">
            <v>15</v>
          </cell>
          <cell r="D1609" t="str">
            <v>Пром. до 750 кВА   НН</v>
          </cell>
          <cell r="E1609">
            <v>0</v>
          </cell>
          <cell r="F1609">
            <v>0</v>
          </cell>
          <cell r="G1609">
            <v>0</v>
          </cell>
          <cell r="H1609">
            <v>0.4</v>
          </cell>
          <cell r="I1609">
            <v>0.4</v>
          </cell>
          <cell r="J1609">
            <v>0.4</v>
          </cell>
          <cell r="K1609">
            <v>0.9</v>
          </cell>
          <cell r="L1609">
            <v>0.3</v>
          </cell>
          <cell r="M1609">
            <v>0.15</v>
          </cell>
          <cell r="N1609">
            <v>0.1</v>
          </cell>
          <cell r="O1609">
            <v>0.2</v>
          </cell>
          <cell r="P1609">
            <v>0.3</v>
          </cell>
          <cell r="Q1609">
            <v>0.4</v>
          </cell>
          <cell r="R1609">
            <v>0.4</v>
          </cell>
          <cell r="S1609">
            <v>0.4</v>
          </cell>
          <cell r="T1609">
            <v>0</v>
          </cell>
          <cell r="U1609">
            <v>0</v>
          </cell>
          <cell r="V1609">
            <v>0</v>
          </cell>
          <cell r="W1609">
            <v>0</v>
          </cell>
          <cell r="X1609">
            <v>0</v>
          </cell>
        </row>
        <row r="1610">
          <cell r="C1610">
            <v>15</v>
          </cell>
          <cell r="D1610" t="str">
            <v>Пром. до 750 кВА   НН</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cell r="T1610">
            <v>0</v>
          </cell>
          <cell r="U1610">
            <v>0</v>
          </cell>
          <cell r="V1610">
            <v>0</v>
          </cell>
          <cell r="W1610">
            <v>0</v>
          </cell>
          <cell r="X1610">
            <v>0</v>
          </cell>
        </row>
        <row r="1611">
          <cell r="B1611">
            <v>0</v>
          </cell>
          <cell r="C1611">
            <v>23</v>
          </cell>
          <cell r="D1611" t="str">
            <v>ИП Гусейнов З.С.</v>
          </cell>
          <cell r="E1611">
            <v>1006</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cell r="T1611">
            <v>0</v>
          </cell>
          <cell r="U1611">
            <v>0</v>
          </cell>
          <cell r="V1611">
            <v>0</v>
          </cell>
          <cell r="W1611">
            <v>0</v>
          </cell>
          <cell r="X1611">
            <v>0</v>
          </cell>
        </row>
        <row r="1612">
          <cell r="B1612">
            <v>787</v>
          </cell>
          <cell r="C1612">
            <v>15</v>
          </cell>
          <cell r="D1612" t="str">
            <v>Пром. до 750 кВА   НН</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cell r="T1612">
            <v>0</v>
          </cell>
          <cell r="U1612">
            <v>0</v>
          </cell>
          <cell r="V1612">
            <v>0</v>
          </cell>
          <cell r="W1612">
            <v>0</v>
          </cell>
          <cell r="X1612">
            <v>0</v>
          </cell>
        </row>
        <row r="1613">
          <cell r="C1613">
            <v>15</v>
          </cell>
          <cell r="D1613" t="str">
            <v>Пром. до 750 кВА   НН</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cell r="T1613">
            <v>0</v>
          </cell>
          <cell r="U1613">
            <v>0</v>
          </cell>
          <cell r="V1613">
            <v>0</v>
          </cell>
          <cell r="W1613">
            <v>0</v>
          </cell>
          <cell r="X1613">
            <v>0</v>
          </cell>
        </row>
        <row r="1614">
          <cell r="B1614">
            <v>0</v>
          </cell>
          <cell r="C1614">
            <v>26</v>
          </cell>
          <cell r="D1614" t="str">
            <v>ООО "Независимая оценка плюс"</v>
          </cell>
          <cell r="E1614">
            <v>0</v>
          </cell>
          <cell r="F1614">
            <v>0</v>
          </cell>
          <cell r="G1614">
            <v>0</v>
          </cell>
          <cell r="H1614">
            <v>0.15</v>
          </cell>
          <cell r="I1614">
            <v>0.15</v>
          </cell>
          <cell r="J1614">
            <v>0.15</v>
          </cell>
          <cell r="K1614">
            <v>0.15</v>
          </cell>
          <cell r="L1614">
            <v>0.15</v>
          </cell>
          <cell r="M1614">
            <v>0.15</v>
          </cell>
          <cell r="N1614">
            <v>0.15</v>
          </cell>
          <cell r="O1614">
            <v>0.15</v>
          </cell>
          <cell r="P1614">
            <v>0.15</v>
          </cell>
          <cell r="Q1614">
            <v>0.15</v>
          </cell>
          <cell r="R1614">
            <v>0.15</v>
          </cell>
          <cell r="S1614">
            <v>0.15</v>
          </cell>
          <cell r="T1614">
            <v>0.44999999999999996</v>
          </cell>
          <cell r="U1614">
            <v>0.44999999999999996</v>
          </cell>
          <cell r="V1614">
            <v>0.44999999999999996</v>
          </cell>
          <cell r="W1614">
            <v>0.44999999999999996</v>
          </cell>
          <cell r="X1614">
            <v>1.7999999999999996</v>
          </cell>
        </row>
        <row r="1615">
          <cell r="B1615">
            <v>788</v>
          </cell>
          <cell r="C1615">
            <v>15</v>
          </cell>
          <cell r="D1615" t="str">
            <v>Пром. до 750 кВА   НН</v>
          </cell>
          <cell r="E1615">
            <v>0</v>
          </cell>
          <cell r="F1615">
            <v>0</v>
          </cell>
          <cell r="G1615">
            <v>0</v>
          </cell>
          <cell r="H1615">
            <v>0.15</v>
          </cell>
          <cell r="I1615">
            <v>0.15</v>
          </cell>
          <cell r="J1615">
            <v>0.15</v>
          </cell>
          <cell r="K1615">
            <v>0.15</v>
          </cell>
          <cell r="L1615">
            <v>0.15</v>
          </cell>
          <cell r="M1615">
            <v>0.15</v>
          </cell>
          <cell r="N1615">
            <v>0.15</v>
          </cell>
          <cell r="O1615">
            <v>0.15</v>
          </cell>
          <cell r="P1615">
            <v>0.15</v>
          </cell>
          <cell r="Q1615">
            <v>0.15</v>
          </cell>
          <cell r="R1615">
            <v>0.15</v>
          </cell>
          <cell r="S1615">
            <v>0.15</v>
          </cell>
          <cell r="T1615">
            <v>0</v>
          </cell>
          <cell r="U1615">
            <v>0</v>
          </cell>
          <cell r="V1615">
            <v>0</v>
          </cell>
          <cell r="W1615">
            <v>0</v>
          </cell>
          <cell r="X1615">
            <v>0</v>
          </cell>
        </row>
        <row r="1616">
          <cell r="C1616">
            <v>15</v>
          </cell>
          <cell r="D1616" t="str">
            <v>Пром. до 750 кВА   НН</v>
          </cell>
          <cell r="E1616">
            <v>0</v>
          </cell>
          <cell r="F1616">
            <v>0</v>
          </cell>
          <cell r="G1616">
            <v>0</v>
          </cell>
          <cell r="H1616">
            <v>0</v>
          </cell>
          <cell r="I1616">
            <v>0</v>
          </cell>
          <cell r="J1616">
            <v>0</v>
          </cell>
          <cell r="K1616">
            <v>0</v>
          </cell>
          <cell r="L1616">
            <v>0</v>
          </cell>
          <cell r="M1616">
            <v>0</v>
          </cell>
          <cell r="N1616">
            <v>0</v>
          </cell>
          <cell r="O1616">
            <v>0</v>
          </cell>
          <cell r="P1616">
            <v>0</v>
          </cell>
          <cell r="Q1616">
            <v>0</v>
          </cell>
          <cell r="R1616">
            <v>0</v>
          </cell>
          <cell r="S1616">
            <v>0</v>
          </cell>
          <cell r="T1616">
            <v>0</v>
          </cell>
          <cell r="U1616">
            <v>0</v>
          </cell>
          <cell r="V1616">
            <v>0</v>
          </cell>
          <cell r="W1616">
            <v>0</v>
          </cell>
          <cell r="X1616">
            <v>0</v>
          </cell>
        </row>
        <row r="1617">
          <cell r="B1617">
            <v>0</v>
          </cell>
          <cell r="C1617">
            <v>26</v>
          </cell>
          <cell r="D1617" t="str">
            <v>ГСК "Таежный-2001"</v>
          </cell>
          <cell r="E1617">
            <v>1006</v>
          </cell>
          <cell r="F1617">
            <v>0</v>
          </cell>
          <cell r="G1617">
            <v>0</v>
          </cell>
          <cell r="H1617">
            <v>22</v>
          </cell>
          <cell r="I1617">
            <v>22</v>
          </cell>
          <cell r="J1617">
            <v>15</v>
          </cell>
          <cell r="K1617">
            <v>10</v>
          </cell>
          <cell r="L1617">
            <v>6</v>
          </cell>
          <cell r="M1617">
            <v>6</v>
          </cell>
          <cell r="N1617">
            <v>10</v>
          </cell>
          <cell r="O1617">
            <v>10</v>
          </cell>
          <cell r="P1617">
            <v>10</v>
          </cell>
          <cell r="Q1617">
            <v>10</v>
          </cell>
          <cell r="R1617">
            <v>11</v>
          </cell>
          <cell r="S1617">
            <v>15</v>
          </cell>
          <cell r="T1617">
            <v>59</v>
          </cell>
          <cell r="U1617">
            <v>22</v>
          </cell>
          <cell r="V1617">
            <v>30</v>
          </cell>
          <cell r="W1617">
            <v>36</v>
          </cell>
          <cell r="X1617">
            <v>147</v>
          </cell>
        </row>
        <row r="1618">
          <cell r="B1618">
            <v>789</v>
          </cell>
          <cell r="C1618">
            <v>135</v>
          </cell>
          <cell r="D1618" t="str">
            <v>Потреб. прирав. к населению (скидка 12% согл. решения РЭК № 200) СН2</v>
          </cell>
          <cell r="E1618">
            <v>1006</v>
          </cell>
          <cell r="F1618">
            <v>0</v>
          </cell>
          <cell r="G1618">
            <v>0</v>
          </cell>
          <cell r="H1618">
            <v>22</v>
          </cell>
          <cell r="I1618">
            <v>22</v>
          </cell>
          <cell r="J1618">
            <v>15</v>
          </cell>
          <cell r="K1618">
            <v>10</v>
          </cell>
          <cell r="L1618">
            <v>6</v>
          </cell>
          <cell r="M1618">
            <v>6</v>
          </cell>
          <cell r="N1618">
            <v>10</v>
          </cell>
          <cell r="O1618">
            <v>10</v>
          </cell>
          <cell r="P1618">
            <v>10</v>
          </cell>
          <cell r="Q1618">
            <v>10</v>
          </cell>
          <cell r="R1618">
            <v>11</v>
          </cell>
          <cell r="S1618">
            <v>15</v>
          </cell>
          <cell r="T1618">
            <v>59</v>
          </cell>
          <cell r="U1618">
            <v>22</v>
          </cell>
          <cell r="V1618">
            <v>30</v>
          </cell>
          <cell r="W1618">
            <v>36</v>
          </cell>
          <cell r="X1618">
            <v>147</v>
          </cell>
        </row>
        <row r="1619">
          <cell r="C1619">
            <v>135</v>
          </cell>
          <cell r="D1619" t="str">
            <v>Потреб. прирав. к населению (скидка 12% согл. решения РЭК № 200) СН2</v>
          </cell>
          <cell r="E1619">
            <v>1006</v>
          </cell>
          <cell r="F1619">
            <v>0</v>
          </cell>
          <cell r="G1619">
            <v>0</v>
          </cell>
          <cell r="H1619">
            <v>57</v>
          </cell>
          <cell r="I1619">
            <v>55</v>
          </cell>
          <cell r="J1619">
            <v>53.1</v>
          </cell>
          <cell r="K1619">
            <v>51.2</v>
          </cell>
          <cell r="L1619">
            <v>29.8</v>
          </cell>
          <cell r="M1619">
            <v>9.8000000000000007</v>
          </cell>
          <cell r="N1619">
            <v>3.4</v>
          </cell>
          <cell r="O1619">
            <v>5</v>
          </cell>
          <cell r="P1619">
            <v>12.8</v>
          </cell>
          <cell r="Q1619">
            <v>13</v>
          </cell>
          <cell r="R1619">
            <v>50</v>
          </cell>
          <cell r="S1619">
            <v>55</v>
          </cell>
          <cell r="T1619">
            <v>0</v>
          </cell>
          <cell r="U1619">
            <v>0</v>
          </cell>
          <cell r="V1619">
            <v>0</v>
          </cell>
          <cell r="W1619">
            <v>0</v>
          </cell>
          <cell r="X1619">
            <v>0</v>
          </cell>
        </row>
        <row r="1620">
          <cell r="B1620">
            <v>0</v>
          </cell>
          <cell r="C1620">
            <v>26</v>
          </cell>
          <cell r="D1620" t="str">
            <v>Адвокат Ланько Ю.А.</v>
          </cell>
          <cell r="E1620">
            <v>0</v>
          </cell>
          <cell r="F1620">
            <v>0</v>
          </cell>
          <cell r="G1620">
            <v>0</v>
          </cell>
          <cell r="H1620">
            <v>0.2</v>
          </cell>
          <cell r="I1620">
            <v>0.2</v>
          </cell>
          <cell r="J1620">
            <v>0.2</v>
          </cell>
          <cell r="K1620">
            <v>0.2</v>
          </cell>
          <cell r="L1620">
            <v>0.2</v>
          </cell>
          <cell r="M1620">
            <v>0.2</v>
          </cell>
          <cell r="N1620">
            <v>0.2</v>
          </cell>
          <cell r="O1620">
            <v>0.2</v>
          </cell>
          <cell r="P1620">
            <v>0.2</v>
          </cell>
          <cell r="Q1620">
            <v>0.2</v>
          </cell>
          <cell r="R1620">
            <v>0.2</v>
          </cell>
          <cell r="S1620">
            <v>0.2</v>
          </cell>
          <cell r="T1620">
            <v>0.60000000000000009</v>
          </cell>
          <cell r="U1620">
            <v>0.60000000000000009</v>
          </cell>
          <cell r="V1620">
            <v>0.60000000000000009</v>
          </cell>
          <cell r="W1620">
            <v>0.60000000000000009</v>
          </cell>
          <cell r="X1620">
            <v>2.4</v>
          </cell>
        </row>
        <row r="1621">
          <cell r="B1621">
            <v>790</v>
          </cell>
          <cell r="C1621">
            <v>15</v>
          </cell>
          <cell r="D1621" t="str">
            <v>Пром. до 750 кВА   НН</v>
          </cell>
          <cell r="E1621">
            <v>0</v>
          </cell>
          <cell r="F1621">
            <v>0</v>
          </cell>
          <cell r="G1621">
            <v>0</v>
          </cell>
          <cell r="H1621">
            <v>0.2</v>
          </cell>
          <cell r="I1621">
            <v>0.2</v>
          </cell>
          <cell r="J1621">
            <v>0.2</v>
          </cell>
          <cell r="K1621">
            <v>0.2</v>
          </cell>
          <cell r="L1621">
            <v>0.2</v>
          </cell>
          <cell r="M1621">
            <v>0.2</v>
          </cell>
          <cell r="N1621">
            <v>0.2</v>
          </cell>
          <cell r="O1621">
            <v>0.2</v>
          </cell>
          <cell r="P1621">
            <v>0.2</v>
          </cell>
          <cell r="Q1621">
            <v>0.2</v>
          </cell>
          <cell r="R1621">
            <v>0.2</v>
          </cell>
          <cell r="S1621">
            <v>0.2</v>
          </cell>
          <cell r="T1621">
            <v>0</v>
          </cell>
          <cell r="U1621">
            <v>0</v>
          </cell>
          <cell r="V1621">
            <v>0</v>
          </cell>
          <cell r="W1621">
            <v>0</v>
          </cell>
          <cell r="X1621">
            <v>0</v>
          </cell>
        </row>
        <row r="1622">
          <cell r="C1622">
            <v>15</v>
          </cell>
          <cell r="D1622" t="str">
            <v>Пром. до 750 кВА   НН</v>
          </cell>
          <cell r="E1622">
            <v>0</v>
          </cell>
          <cell r="F1622">
            <v>0</v>
          </cell>
          <cell r="G1622">
            <v>0</v>
          </cell>
          <cell r="H1622">
            <v>0</v>
          </cell>
          <cell r="I1622">
            <v>0</v>
          </cell>
          <cell r="J1622">
            <v>0</v>
          </cell>
          <cell r="K1622">
            <v>0</v>
          </cell>
          <cell r="L1622">
            <v>0</v>
          </cell>
          <cell r="M1622">
            <v>0</v>
          </cell>
          <cell r="N1622">
            <v>0</v>
          </cell>
          <cell r="O1622">
            <v>0</v>
          </cell>
          <cell r="P1622">
            <v>0</v>
          </cell>
          <cell r="Q1622">
            <v>0</v>
          </cell>
          <cell r="R1622">
            <v>0</v>
          </cell>
          <cell r="S1622">
            <v>0</v>
          </cell>
          <cell r="T1622">
            <v>0</v>
          </cell>
          <cell r="U1622">
            <v>0</v>
          </cell>
          <cell r="V1622">
            <v>0</v>
          </cell>
          <cell r="W1622">
            <v>0</v>
          </cell>
          <cell r="X1622">
            <v>0</v>
          </cell>
        </row>
        <row r="1623">
          <cell r="B1623">
            <v>0</v>
          </cell>
          <cell r="C1623">
            <v>26</v>
          </cell>
          <cell r="D1623" t="str">
            <v>ИП Клочков А.В.</v>
          </cell>
          <cell r="E1623">
            <v>1006</v>
          </cell>
          <cell r="F1623">
            <v>0</v>
          </cell>
          <cell r="G1623">
            <v>0</v>
          </cell>
          <cell r="H1623">
            <v>3.2500000000000004</v>
          </cell>
          <cell r="I1623">
            <v>3.2500000000000004</v>
          </cell>
          <cell r="J1623">
            <v>2.25</v>
          </cell>
          <cell r="K1623">
            <v>3.0300000000000002</v>
          </cell>
          <cell r="L1623">
            <v>2.6500000000000004</v>
          </cell>
          <cell r="M1623">
            <v>2.2200000000000002</v>
          </cell>
          <cell r="N1623">
            <v>1.9</v>
          </cell>
          <cell r="O1623">
            <v>2.8999999999999995</v>
          </cell>
          <cell r="P1623">
            <v>3.05</v>
          </cell>
          <cell r="Q1623">
            <v>3.1500000000000004</v>
          </cell>
          <cell r="R1623">
            <v>3.1500000000000004</v>
          </cell>
          <cell r="S1623">
            <v>3.2500000000000004</v>
          </cell>
          <cell r="T1623">
            <v>8.75</v>
          </cell>
          <cell r="U1623">
            <v>7.9</v>
          </cell>
          <cell r="V1623">
            <v>7.8499999999999988</v>
          </cell>
          <cell r="W1623">
            <v>9.5500000000000007</v>
          </cell>
          <cell r="X1623">
            <v>34.049999999999997</v>
          </cell>
        </row>
        <row r="1624">
          <cell r="B1624">
            <v>791</v>
          </cell>
          <cell r="C1624">
            <v>26</v>
          </cell>
          <cell r="D1624" t="str">
            <v>Непромышленные потребители НН</v>
          </cell>
          <cell r="E1624">
            <v>1006</v>
          </cell>
          <cell r="F1624">
            <v>0</v>
          </cell>
          <cell r="G1624">
            <v>0</v>
          </cell>
          <cell r="H1624">
            <v>1.5</v>
          </cell>
          <cell r="I1624">
            <v>1.5</v>
          </cell>
          <cell r="J1624">
            <v>1.1000000000000001</v>
          </cell>
          <cell r="K1624">
            <v>1.4</v>
          </cell>
          <cell r="L1624">
            <v>1.3</v>
          </cell>
          <cell r="M1624">
            <v>1.3</v>
          </cell>
          <cell r="N1624">
            <v>1.1000000000000001</v>
          </cell>
          <cell r="O1624">
            <v>1.4</v>
          </cell>
          <cell r="P1624">
            <v>1.4</v>
          </cell>
          <cell r="Q1624">
            <v>1.5</v>
          </cell>
          <cell r="R1624">
            <v>1.5</v>
          </cell>
          <cell r="S1624">
            <v>1.5</v>
          </cell>
          <cell r="T1624">
            <v>4.0999999999999996</v>
          </cell>
          <cell r="U1624">
            <v>4</v>
          </cell>
          <cell r="V1624">
            <v>3.9</v>
          </cell>
          <cell r="W1624">
            <v>4.5</v>
          </cell>
          <cell r="X1624">
            <v>16.5</v>
          </cell>
        </row>
        <row r="1625">
          <cell r="C1625">
            <v>26</v>
          </cell>
          <cell r="D1625" t="str">
            <v>Непромышленные потребители НН</v>
          </cell>
          <cell r="E1625">
            <v>1006</v>
          </cell>
          <cell r="F1625">
            <v>0</v>
          </cell>
          <cell r="G1625">
            <v>0</v>
          </cell>
          <cell r="H1625">
            <v>1.5</v>
          </cell>
          <cell r="I1625">
            <v>1.5</v>
          </cell>
          <cell r="J1625">
            <v>1.1000000000000001</v>
          </cell>
          <cell r="K1625">
            <v>1.4</v>
          </cell>
          <cell r="L1625">
            <v>1.3</v>
          </cell>
          <cell r="M1625">
            <v>1.3</v>
          </cell>
          <cell r="N1625">
            <v>1.1000000000000001</v>
          </cell>
          <cell r="O1625">
            <v>1.4</v>
          </cell>
          <cell r="P1625">
            <v>1.4</v>
          </cell>
          <cell r="Q1625">
            <v>1.5</v>
          </cell>
          <cell r="R1625">
            <v>1.5</v>
          </cell>
          <cell r="S1625">
            <v>1.5</v>
          </cell>
          <cell r="T1625">
            <v>4.0999999999999996</v>
          </cell>
          <cell r="U1625">
            <v>4</v>
          </cell>
          <cell r="V1625">
            <v>3.9</v>
          </cell>
          <cell r="W1625">
            <v>4.5</v>
          </cell>
          <cell r="X1625">
            <v>16.5</v>
          </cell>
        </row>
        <row r="1626">
          <cell r="B1626">
            <v>792</v>
          </cell>
          <cell r="C1626">
            <v>27</v>
          </cell>
          <cell r="D1626" t="str">
            <v>Непромышленные потребители НН</v>
          </cell>
          <cell r="E1626">
            <v>1006</v>
          </cell>
          <cell r="F1626">
            <v>0</v>
          </cell>
          <cell r="G1626">
            <v>0</v>
          </cell>
          <cell r="H1626">
            <v>1.2</v>
          </cell>
          <cell r="I1626">
            <v>1.2</v>
          </cell>
          <cell r="J1626">
            <v>0.7</v>
          </cell>
          <cell r="K1626">
            <v>1.1000000000000001</v>
          </cell>
          <cell r="L1626">
            <v>0.9</v>
          </cell>
          <cell r="M1626">
            <v>0.5</v>
          </cell>
          <cell r="N1626">
            <v>0.5</v>
          </cell>
          <cell r="O1626">
            <v>1.2</v>
          </cell>
          <cell r="P1626">
            <v>1.2</v>
          </cell>
          <cell r="Q1626">
            <v>1.2</v>
          </cell>
          <cell r="R1626">
            <v>1.2</v>
          </cell>
          <cell r="S1626">
            <v>1.2</v>
          </cell>
          <cell r="T1626">
            <v>3.0999999999999996</v>
          </cell>
          <cell r="U1626">
            <v>2.5</v>
          </cell>
          <cell r="V1626">
            <v>2.9</v>
          </cell>
          <cell r="W1626">
            <v>3.5999999999999996</v>
          </cell>
          <cell r="X1626">
            <v>12.099999999999998</v>
          </cell>
        </row>
        <row r="1627">
          <cell r="B1627">
            <v>784</v>
          </cell>
          <cell r="C1627">
            <v>28</v>
          </cell>
          <cell r="D1627" t="str">
            <v>Непромышленные потребители НН</v>
          </cell>
          <cell r="E1627">
            <v>1006</v>
          </cell>
          <cell r="F1627">
            <v>0</v>
          </cell>
          <cell r="G1627">
            <v>0</v>
          </cell>
          <cell r="H1627">
            <v>0.35</v>
          </cell>
          <cell r="I1627">
            <v>0.35</v>
          </cell>
          <cell r="J1627">
            <v>0.25</v>
          </cell>
          <cell r="K1627">
            <v>0.33</v>
          </cell>
          <cell r="L1627">
            <v>0.25</v>
          </cell>
          <cell r="M1627">
            <v>0.27</v>
          </cell>
          <cell r="N1627">
            <v>0.15</v>
          </cell>
          <cell r="O1627">
            <v>0.15</v>
          </cell>
          <cell r="P1627">
            <v>0.25</v>
          </cell>
          <cell r="Q1627">
            <v>0.25</v>
          </cell>
          <cell r="R1627">
            <v>0.25</v>
          </cell>
          <cell r="S1627">
            <v>0.35</v>
          </cell>
          <cell r="T1627">
            <v>0.95</v>
          </cell>
          <cell r="U1627">
            <v>0.85000000000000009</v>
          </cell>
          <cell r="V1627">
            <v>0.55000000000000004</v>
          </cell>
          <cell r="W1627">
            <v>0.85</v>
          </cell>
          <cell r="X1627">
            <v>3.2</v>
          </cell>
        </row>
        <row r="1628">
          <cell r="B1628">
            <v>0</v>
          </cell>
          <cell r="C1628">
            <v>29</v>
          </cell>
          <cell r="D1628" t="str">
            <v>ИП Каспарова Т.Ю.</v>
          </cell>
          <cell r="E1628">
            <v>1006</v>
          </cell>
          <cell r="F1628">
            <v>0</v>
          </cell>
          <cell r="G1628">
            <v>0</v>
          </cell>
          <cell r="H1628">
            <v>0.05</v>
          </cell>
          <cell r="I1628">
            <v>0.05</v>
          </cell>
          <cell r="J1628">
            <v>0.04</v>
          </cell>
          <cell r="K1628">
            <v>0.03</v>
          </cell>
          <cell r="L1628">
            <v>0.03</v>
          </cell>
          <cell r="M1628">
            <v>0.03</v>
          </cell>
          <cell r="N1628">
            <v>0.03</v>
          </cell>
          <cell r="O1628">
            <v>0.03</v>
          </cell>
          <cell r="P1628">
            <v>0.03</v>
          </cell>
          <cell r="Q1628">
            <v>0.03</v>
          </cell>
          <cell r="R1628">
            <v>0.03</v>
          </cell>
          <cell r="S1628">
            <v>0.04</v>
          </cell>
          <cell r="T1628">
            <v>0.14000000000000001</v>
          </cell>
          <cell r="U1628">
            <v>0.09</v>
          </cell>
          <cell r="V1628">
            <v>0.09</v>
          </cell>
          <cell r="W1628">
            <v>0.1</v>
          </cell>
          <cell r="X1628">
            <v>0.4200000000000001</v>
          </cell>
        </row>
        <row r="1629">
          <cell r="B1629">
            <v>792</v>
          </cell>
          <cell r="C1629">
            <v>15</v>
          </cell>
          <cell r="D1629" t="str">
            <v>Пром. до 750 кВА   НН</v>
          </cell>
          <cell r="E1629">
            <v>0</v>
          </cell>
          <cell r="F1629">
            <v>0</v>
          </cell>
          <cell r="G1629">
            <v>0</v>
          </cell>
          <cell r="H1629">
            <v>0.05</v>
          </cell>
          <cell r="I1629">
            <v>0.05</v>
          </cell>
          <cell r="J1629">
            <v>0.04</v>
          </cell>
          <cell r="K1629">
            <v>0.03</v>
          </cell>
          <cell r="L1629">
            <v>0.03</v>
          </cell>
          <cell r="M1629">
            <v>0.03</v>
          </cell>
          <cell r="N1629">
            <v>0.03</v>
          </cell>
          <cell r="O1629">
            <v>0.03</v>
          </cell>
          <cell r="P1629">
            <v>0.03</v>
          </cell>
          <cell r="Q1629">
            <v>0.03</v>
          </cell>
          <cell r="R1629">
            <v>0.03</v>
          </cell>
          <cell r="S1629">
            <v>0.04</v>
          </cell>
          <cell r="T1629">
            <v>0</v>
          </cell>
          <cell r="U1629">
            <v>0</v>
          </cell>
          <cell r="V1629">
            <v>0</v>
          </cell>
          <cell r="W1629">
            <v>0</v>
          </cell>
          <cell r="X1629">
            <v>0</v>
          </cell>
        </row>
        <row r="1630">
          <cell r="B1630">
            <v>785</v>
          </cell>
          <cell r="C1630">
            <v>15</v>
          </cell>
          <cell r="D1630" t="str">
            <v>Пром. до 750 кВА   НН</v>
          </cell>
          <cell r="E1630">
            <v>0</v>
          </cell>
          <cell r="F1630">
            <v>0</v>
          </cell>
          <cell r="G1630">
            <v>0</v>
          </cell>
          <cell r="H1630">
            <v>0</v>
          </cell>
          <cell r="I1630">
            <v>0</v>
          </cell>
          <cell r="J1630">
            <v>0</v>
          </cell>
          <cell r="K1630">
            <v>0</v>
          </cell>
          <cell r="L1630">
            <v>0</v>
          </cell>
          <cell r="M1630">
            <v>0</v>
          </cell>
          <cell r="N1630">
            <v>0</v>
          </cell>
          <cell r="O1630">
            <v>0</v>
          </cell>
          <cell r="P1630">
            <v>0</v>
          </cell>
          <cell r="Q1630">
            <v>0</v>
          </cell>
          <cell r="R1630">
            <v>0</v>
          </cell>
          <cell r="S1630">
            <v>0</v>
          </cell>
          <cell r="T1630">
            <v>0</v>
          </cell>
          <cell r="U1630">
            <v>0</v>
          </cell>
          <cell r="V1630">
            <v>0</v>
          </cell>
          <cell r="W1630">
            <v>0</v>
          </cell>
          <cell r="X1630">
            <v>0</v>
          </cell>
        </row>
        <row r="1631">
          <cell r="B1631">
            <v>0</v>
          </cell>
          <cell r="C1631">
            <v>26</v>
          </cell>
          <cell r="D1631" t="str">
            <v>ИП Маркевич М.В.</v>
          </cell>
          <cell r="E1631">
            <v>1006</v>
          </cell>
          <cell r="F1631">
            <v>0</v>
          </cell>
          <cell r="G1631">
            <v>0</v>
          </cell>
          <cell r="H1631">
            <v>1.1000000000000001</v>
          </cell>
          <cell r="I1631">
            <v>1.1000000000000001</v>
          </cell>
          <cell r="J1631">
            <v>1.1000000000000001</v>
          </cell>
          <cell r="K1631">
            <v>0.85</v>
          </cell>
          <cell r="L1631">
            <v>1.2</v>
          </cell>
          <cell r="M1631">
            <v>1.2</v>
          </cell>
          <cell r="N1631">
            <v>1.5</v>
          </cell>
          <cell r="O1631">
            <v>1.3</v>
          </cell>
          <cell r="P1631">
            <v>1.1000000000000001</v>
          </cell>
          <cell r="Q1631">
            <v>1.1000000000000001</v>
          </cell>
          <cell r="R1631">
            <v>1.1000000000000001</v>
          </cell>
          <cell r="S1631">
            <v>1.1000000000000001</v>
          </cell>
          <cell r="T1631">
            <v>3.3000000000000003</v>
          </cell>
          <cell r="U1631">
            <v>3.25</v>
          </cell>
          <cell r="V1631">
            <v>3.9</v>
          </cell>
          <cell r="W1631">
            <v>3.3000000000000003</v>
          </cell>
          <cell r="X1631">
            <v>13.75</v>
          </cell>
        </row>
        <row r="1632">
          <cell r="B1632">
            <v>793</v>
          </cell>
          <cell r="C1632">
            <v>15</v>
          </cell>
          <cell r="D1632" t="str">
            <v>Пром. до 750 кВА   НН</v>
          </cell>
          <cell r="E1632">
            <v>0</v>
          </cell>
          <cell r="F1632">
            <v>0</v>
          </cell>
          <cell r="G1632">
            <v>0</v>
          </cell>
          <cell r="H1632">
            <v>1.1000000000000001</v>
          </cell>
          <cell r="I1632">
            <v>1.1000000000000001</v>
          </cell>
          <cell r="J1632">
            <v>1.1000000000000001</v>
          </cell>
          <cell r="K1632">
            <v>0.85</v>
          </cell>
          <cell r="L1632">
            <v>1.2</v>
          </cell>
          <cell r="M1632">
            <v>1.2</v>
          </cell>
          <cell r="N1632">
            <v>1.5</v>
          </cell>
          <cell r="O1632">
            <v>1.3</v>
          </cell>
          <cell r="P1632">
            <v>1.1000000000000001</v>
          </cell>
          <cell r="Q1632">
            <v>1.1000000000000001</v>
          </cell>
          <cell r="R1632">
            <v>1.1000000000000001</v>
          </cell>
          <cell r="S1632">
            <v>1.1000000000000001</v>
          </cell>
          <cell r="T1632">
            <v>0</v>
          </cell>
          <cell r="U1632">
            <v>0</v>
          </cell>
          <cell r="V1632">
            <v>0</v>
          </cell>
          <cell r="W1632">
            <v>0</v>
          </cell>
          <cell r="X1632">
            <v>0</v>
          </cell>
        </row>
        <row r="1633">
          <cell r="B1633">
            <v>786</v>
          </cell>
          <cell r="C1633">
            <v>15</v>
          </cell>
          <cell r="D1633" t="str">
            <v>Пром. до 750 кВА   НН</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cell r="T1633">
            <v>0</v>
          </cell>
          <cell r="U1633">
            <v>0</v>
          </cell>
          <cell r="V1633">
            <v>0</v>
          </cell>
          <cell r="W1633">
            <v>0</v>
          </cell>
          <cell r="X1633">
            <v>0</v>
          </cell>
        </row>
        <row r="1634">
          <cell r="B1634">
            <v>0</v>
          </cell>
          <cell r="C1634">
            <v>23</v>
          </cell>
          <cell r="D1634" t="str">
            <v>ИП Жалнина Г.Б.</v>
          </cell>
          <cell r="E1634">
            <v>1006</v>
          </cell>
          <cell r="F1634">
            <v>0</v>
          </cell>
          <cell r="G1634">
            <v>0</v>
          </cell>
          <cell r="H1634">
            <v>2</v>
          </cell>
          <cell r="I1634">
            <v>2</v>
          </cell>
          <cell r="J1634">
            <v>1</v>
          </cell>
          <cell r="K1634">
            <v>1</v>
          </cell>
          <cell r="L1634">
            <v>0.7</v>
          </cell>
          <cell r="M1634">
            <v>0.7</v>
          </cell>
          <cell r="N1634">
            <v>0.8</v>
          </cell>
          <cell r="O1634">
            <v>0.8</v>
          </cell>
          <cell r="P1634">
            <v>1</v>
          </cell>
          <cell r="Q1634">
            <v>1</v>
          </cell>
          <cell r="R1634">
            <v>1</v>
          </cell>
          <cell r="S1634">
            <v>2</v>
          </cell>
          <cell r="T1634">
            <v>5</v>
          </cell>
          <cell r="U1634">
            <v>2.4</v>
          </cell>
          <cell r="V1634">
            <v>2.6</v>
          </cell>
          <cell r="W1634">
            <v>4</v>
          </cell>
          <cell r="X1634">
            <v>14.000000000000002</v>
          </cell>
        </row>
        <row r="1635">
          <cell r="B1635">
            <v>794</v>
          </cell>
          <cell r="C1635">
            <v>15</v>
          </cell>
          <cell r="D1635" t="str">
            <v>Пром. до 750 кВА   НН</v>
          </cell>
          <cell r="E1635">
            <v>0</v>
          </cell>
          <cell r="F1635">
            <v>0</v>
          </cell>
          <cell r="G1635">
            <v>0</v>
          </cell>
          <cell r="H1635">
            <v>2</v>
          </cell>
          <cell r="I1635">
            <v>2</v>
          </cell>
          <cell r="J1635">
            <v>1</v>
          </cell>
          <cell r="K1635">
            <v>1</v>
          </cell>
          <cell r="L1635">
            <v>0.7</v>
          </cell>
          <cell r="M1635">
            <v>0.7</v>
          </cell>
          <cell r="N1635">
            <v>0.8</v>
          </cell>
          <cell r="O1635">
            <v>0.8</v>
          </cell>
          <cell r="P1635">
            <v>1</v>
          </cell>
          <cell r="Q1635">
            <v>1</v>
          </cell>
          <cell r="R1635">
            <v>1</v>
          </cell>
          <cell r="S1635">
            <v>2</v>
          </cell>
          <cell r="T1635">
            <v>0</v>
          </cell>
          <cell r="U1635">
            <v>0</v>
          </cell>
          <cell r="V1635">
            <v>0</v>
          </cell>
          <cell r="W1635">
            <v>0</v>
          </cell>
          <cell r="X1635">
            <v>0</v>
          </cell>
        </row>
        <row r="1636">
          <cell r="B1636">
            <v>787</v>
          </cell>
          <cell r="C1636">
            <v>15</v>
          </cell>
          <cell r="D1636" t="str">
            <v>Пром. до 750 кВА   НН</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cell r="T1636">
            <v>0</v>
          </cell>
          <cell r="U1636">
            <v>0</v>
          </cell>
          <cell r="V1636">
            <v>0</v>
          </cell>
          <cell r="W1636">
            <v>0</v>
          </cell>
          <cell r="X1636">
            <v>0</v>
          </cell>
        </row>
        <row r="1637">
          <cell r="B1637">
            <v>0</v>
          </cell>
          <cell r="C1637">
            <v>26</v>
          </cell>
          <cell r="D1637" t="str">
            <v>ИП Масимов А.С.</v>
          </cell>
          <cell r="E1637">
            <v>1006</v>
          </cell>
          <cell r="F1637">
            <v>0</v>
          </cell>
          <cell r="G1637">
            <v>0</v>
          </cell>
          <cell r="H1637">
            <v>1.2</v>
          </cell>
          <cell r="I1637">
            <v>1.1000000000000001</v>
          </cell>
          <cell r="J1637">
            <v>1</v>
          </cell>
          <cell r="K1637">
            <v>0.68</v>
          </cell>
          <cell r="L1637">
            <v>1.4</v>
          </cell>
          <cell r="M1637">
            <v>1.2</v>
          </cell>
          <cell r="N1637">
            <v>1.1000000000000001</v>
          </cell>
          <cell r="O1637">
            <v>1.1000000000000001</v>
          </cell>
          <cell r="P1637">
            <v>1.1000000000000001</v>
          </cell>
          <cell r="Q1637">
            <v>1.1000000000000001</v>
          </cell>
          <cell r="R1637">
            <v>1.2</v>
          </cell>
          <cell r="S1637">
            <v>1.2</v>
          </cell>
          <cell r="T1637">
            <v>3.3</v>
          </cell>
          <cell r="U1637">
            <v>3.2800000000000002</v>
          </cell>
          <cell r="V1637">
            <v>3.3000000000000003</v>
          </cell>
          <cell r="W1637">
            <v>3.5</v>
          </cell>
          <cell r="X1637">
            <v>13.379999999999997</v>
          </cell>
        </row>
        <row r="1638">
          <cell r="B1638">
            <v>795</v>
          </cell>
          <cell r="C1638">
            <v>15</v>
          </cell>
          <cell r="D1638" t="str">
            <v>Пром. до 750 кВА   НН</v>
          </cell>
          <cell r="E1638">
            <v>0</v>
          </cell>
          <cell r="F1638">
            <v>0</v>
          </cell>
          <cell r="G1638">
            <v>0</v>
          </cell>
          <cell r="H1638">
            <v>1.2</v>
          </cell>
          <cell r="I1638">
            <v>1.1000000000000001</v>
          </cell>
          <cell r="J1638">
            <v>1</v>
          </cell>
          <cell r="K1638">
            <v>0.68</v>
          </cell>
          <cell r="L1638">
            <v>1.4</v>
          </cell>
          <cell r="M1638">
            <v>1.2</v>
          </cell>
          <cell r="N1638">
            <v>1.1000000000000001</v>
          </cell>
          <cell r="O1638">
            <v>1.1000000000000001</v>
          </cell>
          <cell r="P1638">
            <v>1.1000000000000001</v>
          </cell>
          <cell r="Q1638">
            <v>1.1000000000000001</v>
          </cell>
          <cell r="R1638">
            <v>1.2</v>
          </cell>
          <cell r="S1638">
            <v>1.2</v>
          </cell>
          <cell r="T1638">
            <v>0</v>
          </cell>
          <cell r="U1638">
            <v>0</v>
          </cell>
          <cell r="V1638">
            <v>0</v>
          </cell>
          <cell r="W1638">
            <v>0</v>
          </cell>
          <cell r="X1638">
            <v>0</v>
          </cell>
        </row>
        <row r="1639">
          <cell r="B1639">
            <v>788</v>
          </cell>
          <cell r="C1639">
            <v>15</v>
          </cell>
          <cell r="D1639" t="str">
            <v>Пром. до 750 кВА   НН</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cell r="T1639">
            <v>0</v>
          </cell>
          <cell r="U1639">
            <v>0</v>
          </cell>
          <cell r="V1639">
            <v>0</v>
          </cell>
          <cell r="W1639">
            <v>0</v>
          </cell>
          <cell r="X1639">
            <v>0</v>
          </cell>
        </row>
        <row r="1640">
          <cell r="B1640">
            <v>0</v>
          </cell>
          <cell r="C1640">
            <v>26</v>
          </cell>
          <cell r="D1640" t="str">
            <v>ИП Паналыев А.П.</v>
          </cell>
          <cell r="E1640">
            <v>1006</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cell r="T1640">
            <v>0</v>
          </cell>
          <cell r="U1640">
            <v>0</v>
          </cell>
          <cell r="V1640">
            <v>0</v>
          </cell>
          <cell r="W1640">
            <v>0</v>
          </cell>
          <cell r="X1640">
            <v>0</v>
          </cell>
        </row>
        <row r="1641">
          <cell r="B1641">
            <v>796</v>
          </cell>
          <cell r="C1641">
            <v>15</v>
          </cell>
          <cell r="D1641" t="str">
            <v>Пром. до 750 кВА   НН</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cell r="T1641">
            <v>0</v>
          </cell>
          <cell r="U1641">
            <v>0</v>
          </cell>
          <cell r="V1641">
            <v>0</v>
          </cell>
          <cell r="W1641">
            <v>0</v>
          </cell>
          <cell r="X1641">
            <v>0</v>
          </cell>
        </row>
        <row r="1642">
          <cell r="B1642">
            <v>789</v>
          </cell>
          <cell r="C1642">
            <v>15</v>
          </cell>
          <cell r="D1642" t="str">
            <v>Пром. до 750 кВА   НН</v>
          </cell>
          <cell r="E1642">
            <v>0</v>
          </cell>
          <cell r="F1642">
            <v>0</v>
          </cell>
          <cell r="G1642">
            <v>0</v>
          </cell>
          <cell r="H1642">
            <v>0.4</v>
          </cell>
          <cell r="I1642">
            <v>0.4</v>
          </cell>
          <cell r="J1642">
            <v>0.3</v>
          </cell>
          <cell r="K1642">
            <v>0.3</v>
          </cell>
          <cell r="L1642">
            <v>0.3</v>
          </cell>
          <cell r="M1642">
            <v>0.3</v>
          </cell>
          <cell r="N1642">
            <v>0.3</v>
          </cell>
          <cell r="O1642">
            <v>0.3</v>
          </cell>
          <cell r="P1642">
            <v>0.3</v>
          </cell>
          <cell r="Q1642">
            <v>0.3</v>
          </cell>
          <cell r="R1642">
            <v>0.4</v>
          </cell>
          <cell r="S1642">
            <v>0.4</v>
          </cell>
          <cell r="T1642">
            <v>0</v>
          </cell>
          <cell r="U1642">
            <v>0</v>
          </cell>
          <cell r="V1642">
            <v>0</v>
          </cell>
          <cell r="W1642">
            <v>0</v>
          </cell>
          <cell r="X1642">
            <v>0</v>
          </cell>
        </row>
        <row r="1643">
          <cell r="B1643">
            <v>0</v>
          </cell>
          <cell r="C1643">
            <v>26</v>
          </cell>
          <cell r="D1643" t="str">
            <v>ИП Штарк С.А.</v>
          </cell>
          <cell r="E1643">
            <v>0</v>
          </cell>
          <cell r="F1643">
            <v>0</v>
          </cell>
          <cell r="G1643">
            <v>0</v>
          </cell>
          <cell r="H1643">
            <v>2.4</v>
          </cell>
          <cell r="I1643">
            <v>2.4</v>
          </cell>
          <cell r="J1643">
            <v>2.0499999999999998</v>
          </cell>
          <cell r="K1643">
            <v>1</v>
          </cell>
          <cell r="L1643">
            <v>1.1499999999999999</v>
          </cell>
          <cell r="M1643">
            <v>0.7</v>
          </cell>
          <cell r="N1643">
            <v>0.7</v>
          </cell>
          <cell r="O1643">
            <v>0.7</v>
          </cell>
          <cell r="P1643">
            <v>0.7</v>
          </cell>
          <cell r="Q1643">
            <v>2.2999999999999998</v>
          </cell>
          <cell r="R1643">
            <v>2.4</v>
          </cell>
          <cell r="S1643">
            <v>2.4</v>
          </cell>
          <cell r="T1643">
            <v>6.85</v>
          </cell>
          <cell r="U1643">
            <v>2.8499999999999996</v>
          </cell>
          <cell r="V1643">
            <v>2.0999999999999996</v>
          </cell>
          <cell r="W1643">
            <v>7.1</v>
          </cell>
          <cell r="X1643">
            <v>18.899999999999995</v>
          </cell>
        </row>
        <row r="1644">
          <cell r="B1644">
            <v>797</v>
          </cell>
          <cell r="C1644">
            <v>23</v>
          </cell>
          <cell r="D1644" t="str">
            <v>Непромышленные потребители СН2</v>
          </cell>
          <cell r="E1644">
            <v>1006</v>
          </cell>
          <cell r="F1644">
            <v>0</v>
          </cell>
          <cell r="G1644">
            <v>0</v>
          </cell>
          <cell r="H1644">
            <v>0.4</v>
          </cell>
          <cell r="I1644">
            <v>0.4</v>
          </cell>
          <cell r="J1644">
            <v>0.3</v>
          </cell>
          <cell r="K1644">
            <v>0.3</v>
          </cell>
          <cell r="L1644">
            <v>0.3</v>
          </cell>
          <cell r="M1644">
            <v>0.3</v>
          </cell>
          <cell r="N1644">
            <v>0.3</v>
          </cell>
          <cell r="O1644">
            <v>0.3</v>
          </cell>
          <cell r="P1644">
            <v>0.3</v>
          </cell>
          <cell r="Q1644">
            <v>0.3</v>
          </cell>
          <cell r="R1644">
            <v>0.4</v>
          </cell>
          <cell r="S1644">
            <v>0.4</v>
          </cell>
          <cell r="T1644">
            <v>1.1000000000000001</v>
          </cell>
          <cell r="U1644">
            <v>0.89999999999999991</v>
          </cell>
          <cell r="V1644">
            <v>0.89999999999999991</v>
          </cell>
          <cell r="W1644">
            <v>1.1000000000000001</v>
          </cell>
          <cell r="X1644">
            <v>3.9999999999999991</v>
          </cell>
        </row>
        <row r="1645">
          <cell r="B1645">
            <v>790</v>
          </cell>
          <cell r="C1645">
            <v>23</v>
          </cell>
          <cell r="D1645" t="str">
            <v>Непромышленные потребители СН2</v>
          </cell>
          <cell r="E1645">
            <v>1006</v>
          </cell>
          <cell r="F1645">
            <v>0</v>
          </cell>
          <cell r="G1645">
            <v>0</v>
          </cell>
          <cell r="H1645">
            <v>0.4</v>
          </cell>
          <cell r="I1645">
            <v>0.4</v>
          </cell>
          <cell r="J1645">
            <v>0.3</v>
          </cell>
          <cell r="K1645">
            <v>0.3</v>
          </cell>
          <cell r="L1645">
            <v>0.3</v>
          </cell>
          <cell r="M1645">
            <v>0.3</v>
          </cell>
          <cell r="N1645">
            <v>0.3</v>
          </cell>
          <cell r="O1645">
            <v>0.3</v>
          </cell>
          <cell r="P1645">
            <v>0.3</v>
          </cell>
          <cell r="Q1645">
            <v>0.3</v>
          </cell>
          <cell r="R1645">
            <v>0.4</v>
          </cell>
          <cell r="S1645">
            <v>0.4</v>
          </cell>
          <cell r="T1645">
            <v>1.1000000000000001</v>
          </cell>
          <cell r="U1645">
            <v>0.89999999999999991</v>
          </cell>
          <cell r="V1645">
            <v>0.89999999999999991</v>
          </cell>
          <cell r="W1645">
            <v>1.1000000000000001</v>
          </cell>
          <cell r="X1645">
            <v>3.9999999999999991</v>
          </cell>
        </row>
        <row r="1646">
          <cell r="B1646">
            <v>0</v>
          </cell>
          <cell r="C1646">
            <v>26</v>
          </cell>
          <cell r="D1646" t="str">
            <v>ИП Войцеховская М.В.</v>
          </cell>
          <cell r="E1646">
            <v>1006</v>
          </cell>
          <cell r="F1646">
            <v>0</v>
          </cell>
          <cell r="G1646">
            <v>0</v>
          </cell>
          <cell r="H1646">
            <v>0.1</v>
          </cell>
          <cell r="I1646">
            <v>0.09</v>
          </cell>
          <cell r="J1646">
            <v>0.09</v>
          </cell>
          <cell r="K1646">
            <v>0.09</v>
          </cell>
          <cell r="L1646">
            <v>0.08</v>
          </cell>
          <cell r="M1646">
            <v>0.06</v>
          </cell>
          <cell r="N1646">
            <v>0.06</v>
          </cell>
          <cell r="O1646">
            <v>7.0000000000000007E-2</v>
          </cell>
          <cell r="P1646">
            <v>0.08</v>
          </cell>
          <cell r="Q1646">
            <v>0.08</v>
          </cell>
          <cell r="R1646">
            <v>0.1</v>
          </cell>
          <cell r="S1646">
            <v>0.1</v>
          </cell>
          <cell r="T1646">
            <v>0.28000000000000003</v>
          </cell>
          <cell r="U1646">
            <v>0.22999999999999998</v>
          </cell>
          <cell r="V1646">
            <v>0.21000000000000002</v>
          </cell>
          <cell r="W1646">
            <v>0.28000000000000003</v>
          </cell>
          <cell r="X1646">
            <v>1</v>
          </cell>
        </row>
        <row r="1647">
          <cell r="B1647">
            <v>798</v>
          </cell>
          <cell r="C1647">
            <v>15</v>
          </cell>
          <cell r="D1647" t="str">
            <v>Пром. до 750 кВА   НН</v>
          </cell>
          <cell r="E1647">
            <v>0</v>
          </cell>
          <cell r="F1647">
            <v>0</v>
          </cell>
          <cell r="G1647">
            <v>0</v>
          </cell>
          <cell r="H1647">
            <v>0.1</v>
          </cell>
          <cell r="I1647">
            <v>0.09</v>
          </cell>
          <cell r="J1647">
            <v>0.09</v>
          </cell>
          <cell r="K1647">
            <v>0.09</v>
          </cell>
          <cell r="L1647">
            <v>0.08</v>
          </cell>
          <cell r="M1647">
            <v>0.06</v>
          </cell>
          <cell r="N1647">
            <v>0.06</v>
          </cell>
          <cell r="O1647">
            <v>7.0000000000000007E-2</v>
          </cell>
          <cell r="P1647">
            <v>0.08</v>
          </cell>
          <cell r="Q1647">
            <v>0.08</v>
          </cell>
          <cell r="R1647">
            <v>0.1</v>
          </cell>
          <cell r="S1647">
            <v>0.1</v>
          </cell>
          <cell r="T1647">
            <v>0</v>
          </cell>
          <cell r="U1647">
            <v>0</v>
          </cell>
          <cell r="V1647">
            <v>0</v>
          </cell>
          <cell r="W1647">
            <v>0</v>
          </cell>
          <cell r="X1647">
            <v>0</v>
          </cell>
        </row>
        <row r="1648">
          <cell r="B1648">
            <v>791</v>
          </cell>
          <cell r="C1648">
            <v>15</v>
          </cell>
          <cell r="D1648" t="str">
            <v>Пром. до 750 кВА   НН</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cell r="T1648">
            <v>0</v>
          </cell>
          <cell r="U1648">
            <v>0</v>
          </cell>
          <cell r="V1648">
            <v>0</v>
          </cell>
          <cell r="W1648">
            <v>0</v>
          </cell>
          <cell r="X1648">
            <v>0</v>
          </cell>
        </row>
        <row r="1649">
          <cell r="B1649">
            <v>0</v>
          </cell>
          <cell r="C1649">
            <v>26</v>
          </cell>
          <cell r="D1649" t="str">
            <v>ИП Балакерев Ф.Г.</v>
          </cell>
          <cell r="E1649">
            <v>1006</v>
          </cell>
          <cell r="F1649">
            <v>0</v>
          </cell>
          <cell r="G1649">
            <v>0</v>
          </cell>
          <cell r="H1649">
            <v>1.5</v>
          </cell>
          <cell r="I1649">
            <v>1.4</v>
          </cell>
          <cell r="J1649">
            <v>1.1000000000000001</v>
          </cell>
          <cell r="K1649">
            <v>1.25</v>
          </cell>
          <cell r="L1649">
            <v>0.4</v>
          </cell>
          <cell r="M1649">
            <v>0.5</v>
          </cell>
          <cell r="N1649">
            <v>0.25</v>
          </cell>
          <cell r="O1649">
            <v>0.55000000000000004</v>
          </cell>
          <cell r="P1649">
            <v>0.6</v>
          </cell>
          <cell r="Q1649">
            <v>1.4</v>
          </cell>
          <cell r="R1649">
            <v>1.45</v>
          </cell>
          <cell r="S1649">
            <v>1.5</v>
          </cell>
          <cell r="T1649">
            <v>4</v>
          </cell>
          <cell r="U1649">
            <v>2.15</v>
          </cell>
          <cell r="V1649">
            <v>1.4</v>
          </cell>
          <cell r="W1649">
            <v>4.3499999999999996</v>
          </cell>
          <cell r="X1649">
            <v>11.899999999999999</v>
          </cell>
        </row>
        <row r="1650">
          <cell r="B1650">
            <v>799</v>
          </cell>
          <cell r="C1650">
            <v>15</v>
          </cell>
          <cell r="D1650" t="str">
            <v>Пром. до 750 кВА   НН</v>
          </cell>
          <cell r="E1650">
            <v>0</v>
          </cell>
          <cell r="F1650">
            <v>0</v>
          </cell>
          <cell r="G1650">
            <v>0</v>
          </cell>
          <cell r="H1650">
            <v>1.5</v>
          </cell>
          <cell r="I1650">
            <v>1.4</v>
          </cell>
          <cell r="J1650">
            <v>1.1000000000000001</v>
          </cell>
          <cell r="K1650">
            <v>1.25</v>
          </cell>
          <cell r="L1650">
            <v>0.4</v>
          </cell>
          <cell r="M1650">
            <v>0.5</v>
          </cell>
          <cell r="N1650">
            <v>0.25</v>
          </cell>
          <cell r="O1650">
            <v>0.55000000000000004</v>
          </cell>
          <cell r="P1650">
            <v>0.6</v>
          </cell>
          <cell r="Q1650">
            <v>1.4</v>
          </cell>
          <cell r="R1650">
            <v>1.45</v>
          </cell>
          <cell r="S1650">
            <v>1.5</v>
          </cell>
          <cell r="T1650">
            <v>0</v>
          </cell>
          <cell r="U1650">
            <v>0</v>
          </cell>
          <cell r="V1650">
            <v>0</v>
          </cell>
          <cell r="W1650">
            <v>0</v>
          </cell>
          <cell r="X1650">
            <v>0</v>
          </cell>
        </row>
        <row r="1651">
          <cell r="C1651">
            <v>15</v>
          </cell>
          <cell r="D1651" t="str">
            <v>Пром. до 750 кВА   НН</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cell r="T1651">
            <v>0</v>
          </cell>
          <cell r="U1651">
            <v>0</v>
          </cell>
          <cell r="V1651">
            <v>0</v>
          </cell>
          <cell r="W1651">
            <v>0</v>
          </cell>
          <cell r="X1651">
            <v>0</v>
          </cell>
        </row>
        <row r="1652">
          <cell r="B1652">
            <v>0</v>
          </cell>
          <cell r="C1652">
            <v>26</v>
          </cell>
          <cell r="D1652" t="str">
            <v>ИП Чернова С.Н.</v>
          </cell>
          <cell r="E1652">
            <v>1006</v>
          </cell>
          <cell r="F1652">
            <v>0</v>
          </cell>
          <cell r="G1652">
            <v>0</v>
          </cell>
          <cell r="H1652">
            <v>4.5</v>
          </cell>
          <cell r="I1652">
            <v>4.5</v>
          </cell>
          <cell r="J1652">
            <v>4.2</v>
          </cell>
          <cell r="K1652">
            <v>4.4000000000000004</v>
          </cell>
          <cell r="L1652">
            <v>4.1399999999999997</v>
          </cell>
          <cell r="M1652">
            <v>4.17</v>
          </cell>
          <cell r="N1652">
            <v>3.85</v>
          </cell>
          <cell r="O1652">
            <v>4.09</v>
          </cell>
          <cell r="P1652">
            <v>4.25</v>
          </cell>
          <cell r="Q1652">
            <v>4.4000000000000004</v>
          </cell>
          <cell r="R1652">
            <v>4.5</v>
          </cell>
          <cell r="S1652">
            <v>4.5</v>
          </cell>
          <cell r="T1652">
            <v>13.2</v>
          </cell>
          <cell r="U1652">
            <v>12.709999999999999</v>
          </cell>
          <cell r="V1652">
            <v>12.19</v>
          </cell>
          <cell r="W1652">
            <v>13.4</v>
          </cell>
          <cell r="X1652">
            <v>51.500000000000007</v>
          </cell>
        </row>
        <row r="1653">
          <cell r="B1653">
            <v>800</v>
          </cell>
          <cell r="C1653">
            <v>23</v>
          </cell>
          <cell r="D1653" t="str">
            <v>Непромышленные потребители СН2</v>
          </cell>
          <cell r="E1653">
            <v>1006</v>
          </cell>
          <cell r="F1653">
            <v>0</v>
          </cell>
          <cell r="G1653">
            <v>0</v>
          </cell>
          <cell r="H1653">
            <v>3.8</v>
          </cell>
          <cell r="I1653">
            <v>3.8</v>
          </cell>
          <cell r="J1653">
            <v>3.5</v>
          </cell>
          <cell r="K1653">
            <v>3.7</v>
          </cell>
          <cell r="L1653">
            <v>3.54</v>
          </cell>
          <cell r="M1653">
            <v>3.5</v>
          </cell>
          <cell r="N1653">
            <v>3.35</v>
          </cell>
          <cell r="O1653">
            <v>3.5</v>
          </cell>
          <cell r="P1653">
            <v>3.56</v>
          </cell>
          <cell r="Q1653">
            <v>3.7</v>
          </cell>
          <cell r="R1653">
            <v>3.8</v>
          </cell>
          <cell r="S1653">
            <v>3.8</v>
          </cell>
          <cell r="T1653">
            <v>11.1</v>
          </cell>
          <cell r="U1653">
            <v>10.74</v>
          </cell>
          <cell r="V1653">
            <v>10.41</v>
          </cell>
          <cell r="W1653">
            <v>11.3</v>
          </cell>
          <cell r="X1653">
            <v>43.55</v>
          </cell>
        </row>
        <row r="1654">
          <cell r="C1654">
            <v>23</v>
          </cell>
          <cell r="D1654" t="str">
            <v>Непромышленные потребители СН2</v>
          </cell>
          <cell r="E1654">
            <v>1006</v>
          </cell>
          <cell r="F1654">
            <v>0</v>
          </cell>
          <cell r="G1654">
            <v>0</v>
          </cell>
          <cell r="H1654">
            <v>3.8</v>
          </cell>
          <cell r="I1654">
            <v>3.8</v>
          </cell>
          <cell r="J1654">
            <v>3.5</v>
          </cell>
          <cell r="K1654">
            <v>3.7</v>
          </cell>
          <cell r="L1654">
            <v>3.54</v>
          </cell>
          <cell r="M1654">
            <v>3.5</v>
          </cell>
          <cell r="N1654">
            <v>3.35</v>
          </cell>
          <cell r="O1654">
            <v>3.5</v>
          </cell>
          <cell r="P1654">
            <v>3.56</v>
          </cell>
          <cell r="Q1654">
            <v>3.7</v>
          </cell>
          <cell r="R1654">
            <v>3.8</v>
          </cell>
          <cell r="S1654">
            <v>3.8</v>
          </cell>
          <cell r="T1654">
            <v>11.1</v>
          </cell>
          <cell r="U1654">
            <v>10.74</v>
          </cell>
          <cell r="V1654">
            <v>10.41</v>
          </cell>
          <cell r="W1654">
            <v>11.3</v>
          </cell>
          <cell r="X1654">
            <v>43.55</v>
          </cell>
        </row>
        <row r="1655">
          <cell r="B1655">
            <v>0</v>
          </cell>
          <cell r="C1655">
            <v>26</v>
          </cell>
          <cell r="D1655" t="str">
            <v>ИП Дзюба Е.С.</v>
          </cell>
          <cell r="E1655">
            <v>1006</v>
          </cell>
          <cell r="F1655">
            <v>0</v>
          </cell>
          <cell r="G1655">
            <v>0</v>
          </cell>
          <cell r="H1655">
            <v>0.15</v>
          </cell>
          <cell r="I1655">
            <v>0.15</v>
          </cell>
          <cell r="J1655">
            <v>0.15</v>
          </cell>
          <cell r="K1655">
            <v>0.15</v>
          </cell>
          <cell r="L1655">
            <v>0.15</v>
          </cell>
          <cell r="M1655">
            <v>0.15</v>
          </cell>
          <cell r="N1655">
            <v>0.15</v>
          </cell>
          <cell r="O1655">
            <v>0.15</v>
          </cell>
          <cell r="P1655">
            <v>0.15</v>
          </cell>
          <cell r="Q1655">
            <v>0.15</v>
          </cell>
          <cell r="R1655">
            <v>0.15</v>
          </cell>
          <cell r="S1655">
            <v>0.15</v>
          </cell>
          <cell r="T1655">
            <v>0.44999999999999996</v>
          </cell>
          <cell r="U1655">
            <v>0.44999999999999996</v>
          </cell>
          <cell r="V1655">
            <v>0.44999999999999996</v>
          </cell>
          <cell r="W1655">
            <v>0.44999999999999996</v>
          </cell>
          <cell r="X1655">
            <v>1.7999999999999996</v>
          </cell>
        </row>
        <row r="1656">
          <cell r="B1656">
            <v>801</v>
          </cell>
          <cell r="C1656">
            <v>15</v>
          </cell>
          <cell r="D1656" t="str">
            <v>Пром. до 750 кВА   НН</v>
          </cell>
          <cell r="E1656">
            <v>0</v>
          </cell>
          <cell r="F1656">
            <v>0</v>
          </cell>
          <cell r="G1656">
            <v>0</v>
          </cell>
          <cell r="H1656">
            <v>0.15</v>
          </cell>
          <cell r="I1656">
            <v>0.15</v>
          </cell>
          <cell r="J1656">
            <v>0.15</v>
          </cell>
          <cell r="K1656">
            <v>0.15</v>
          </cell>
          <cell r="L1656">
            <v>0.15</v>
          </cell>
          <cell r="M1656">
            <v>0.15</v>
          </cell>
          <cell r="N1656">
            <v>0.15</v>
          </cell>
          <cell r="O1656">
            <v>0.15</v>
          </cell>
          <cell r="P1656">
            <v>0.15</v>
          </cell>
          <cell r="Q1656">
            <v>0.15</v>
          </cell>
          <cell r="R1656">
            <v>0.15</v>
          </cell>
          <cell r="S1656">
            <v>0.15</v>
          </cell>
          <cell r="T1656">
            <v>0</v>
          </cell>
          <cell r="U1656">
            <v>0</v>
          </cell>
          <cell r="V1656">
            <v>0</v>
          </cell>
          <cell r="W1656">
            <v>0</v>
          </cell>
          <cell r="X1656">
            <v>0</v>
          </cell>
        </row>
        <row r="1657">
          <cell r="C1657">
            <v>15</v>
          </cell>
          <cell r="D1657" t="str">
            <v>Пром. до 750 кВА   НН</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cell r="T1657">
            <v>0</v>
          </cell>
          <cell r="U1657">
            <v>0</v>
          </cell>
          <cell r="V1657">
            <v>0</v>
          </cell>
          <cell r="W1657">
            <v>0</v>
          </cell>
          <cell r="X1657">
            <v>0</v>
          </cell>
        </row>
        <row r="1658">
          <cell r="B1658">
            <v>0</v>
          </cell>
          <cell r="C1658">
            <v>26</v>
          </cell>
          <cell r="D1658" t="str">
            <v>ИП Абдиев Г.Ч. о.</v>
          </cell>
          <cell r="E1658">
            <v>1006</v>
          </cell>
          <cell r="F1658">
            <v>0</v>
          </cell>
          <cell r="G1658">
            <v>0</v>
          </cell>
          <cell r="H1658">
            <v>2.94</v>
          </cell>
          <cell r="I1658">
            <v>2.69</v>
          </cell>
          <cell r="J1658">
            <v>2.77</v>
          </cell>
          <cell r="K1658">
            <v>2.5499999999999998</v>
          </cell>
          <cell r="L1658">
            <v>2.48</v>
          </cell>
          <cell r="M1658">
            <v>1.86</v>
          </cell>
          <cell r="N1658">
            <v>1.83</v>
          </cell>
          <cell r="O1658">
            <v>2.14</v>
          </cell>
          <cell r="P1658">
            <v>2.33</v>
          </cell>
          <cell r="Q1658">
            <v>2.52</v>
          </cell>
          <cell r="R1658">
            <v>2.86</v>
          </cell>
          <cell r="S1658">
            <v>3.02</v>
          </cell>
          <cell r="T1658">
            <v>8.4</v>
          </cell>
          <cell r="U1658">
            <v>6.89</v>
          </cell>
          <cell r="V1658">
            <v>6.3000000000000007</v>
          </cell>
          <cell r="W1658">
            <v>8.4</v>
          </cell>
          <cell r="X1658">
            <v>29.989999999999995</v>
          </cell>
        </row>
        <row r="1659">
          <cell r="B1659">
            <v>802</v>
          </cell>
          <cell r="C1659">
            <v>15</v>
          </cell>
          <cell r="D1659" t="str">
            <v>Пром. до 750 кВА   НН</v>
          </cell>
          <cell r="E1659">
            <v>0</v>
          </cell>
          <cell r="F1659">
            <v>0</v>
          </cell>
          <cell r="G1659">
            <v>0</v>
          </cell>
          <cell r="H1659">
            <v>2.94</v>
          </cell>
          <cell r="I1659">
            <v>2.69</v>
          </cell>
          <cell r="J1659">
            <v>2.77</v>
          </cell>
          <cell r="K1659">
            <v>2.5499999999999998</v>
          </cell>
          <cell r="L1659">
            <v>2.48</v>
          </cell>
          <cell r="M1659">
            <v>1.86</v>
          </cell>
          <cell r="N1659">
            <v>1.83</v>
          </cell>
          <cell r="O1659">
            <v>2.14</v>
          </cell>
          <cell r="P1659">
            <v>2.33</v>
          </cell>
          <cell r="Q1659">
            <v>2.52</v>
          </cell>
          <cell r="R1659">
            <v>2.86</v>
          </cell>
          <cell r="S1659">
            <v>3.02</v>
          </cell>
          <cell r="T1659">
            <v>0</v>
          </cell>
          <cell r="U1659">
            <v>0</v>
          </cell>
          <cell r="V1659">
            <v>0</v>
          </cell>
          <cell r="W1659">
            <v>0</v>
          </cell>
          <cell r="X1659">
            <v>0</v>
          </cell>
        </row>
        <row r="1660">
          <cell r="C1660">
            <v>15</v>
          </cell>
          <cell r="D1660" t="str">
            <v>Пром. до 750 кВА   НН</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cell r="T1660">
            <v>0</v>
          </cell>
          <cell r="U1660">
            <v>0</v>
          </cell>
          <cell r="V1660">
            <v>0</v>
          </cell>
          <cell r="W1660">
            <v>0</v>
          </cell>
          <cell r="X1660">
            <v>0</v>
          </cell>
        </row>
        <row r="1661">
          <cell r="B1661">
            <v>0</v>
          </cell>
          <cell r="C1661">
            <v>26</v>
          </cell>
          <cell r="D1661" t="str">
            <v>ЗАО "Арсенал" Белозуб О.В.</v>
          </cell>
          <cell r="E1661">
            <v>1006</v>
          </cell>
          <cell r="F1661">
            <v>0</v>
          </cell>
          <cell r="G1661">
            <v>0</v>
          </cell>
          <cell r="H1661">
            <v>1</v>
          </cell>
          <cell r="I1661">
            <v>0.8</v>
          </cell>
          <cell r="J1661">
            <v>0.8</v>
          </cell>
          <cell r="K1661">
            <v>0.7</v>
          </cell>
          <cell r="L1661">
            <v>0.6</v>
          </cell>
          <cell r="M1661">
            <v>0.6</v>
          </cell>
          <cell r="N1661">
            <v>0.6</v>
          </cell>
          <cell r="O1661">
            <v>0.7</v>
          </cell>
          <cell r="P1661">
            <v>0.8</v>
          </cell>
          <cell r="Q1661">
            <v>0.85</v>
          </cell>
          <cell r="R1661">
            <v>0.95</v>
          </cell>
          <cell r="S1661">
            <v>1</v>
          </cell>
          <cell r="T1661">
            <v>2.6</v>
          </cell>
          <cell r="U1661">
            <v>1.9</v>
          </cell>
          <cell r="V1661">
            <v>2.0999999999999996</v>
          </cell>
          <cell r="W1661">
            <v>2.8</v>
          </cell>
          <cell r="X1661">
            <v>9.3999999999999986</v>
          </cell>
        </row>
        <row r="1662">
          <cell r="B1662">
            <v>803</v>
          </cell>
          <cell r="C1662">
            <v>15</v>
          </cell>
          <cell r="D1662" t="str">
            <v>Пром. до 750 кВА   НН</v>
          </cell>
          <cell r="E1662">
            <v>0</v>
          </cell>
          <cell r="F1662">
            <v>0</v>
          </cell>
          <cell r="G1662">
            <v>0</v>
          </cell>
          <cell r="H1662">
            <v>1</v>
          </cell>
          <cell r="I1662">
            <v>0.8</v>
          </cell>
          <cell r="J1662">
            <v>0.8</v>
          </cell>
          <cell r="K1662">
            <v>0.7</v>
          </cell>
          <cell r="L1662">
            <v>0.6</v>
          </cell>
          <cell r="M1662">
            <v>0.6</v>
          </cell>
          <cell r="N1662">
            <v>0.6</v>
          </cell>
          <cell r="O1662">
            <v>0.7</v>
          </cell>
          <cell r="P1662">
            <v>0.8</v>
          </cell>
          <cell r="Q1662">
            <v>0.85</v>
          </cell>
          <cell r="R1662">
            <v>0.95</v>
          </cell>
          <cell r="S1662">
            <v>1</v>
          </cell>
          <cell r="T1662">
            <v>0</v>
          </cell>
          <cell r="U1662">
            <v>0</v>
          </cell>
          <cell r="V1662">
            <v>0</v>
          </cell>
          <cell r="W1662">
            <v>0</v>
          </cell>
          <cell r="X1662">
            <v>0</v>
          </cell>
        </row>
        <row r="1663">
          <cell r="C1663">
            <v>15</v>
          </cell>
          <cell r="D1663" t="str">
            <v>Пром. до 750 кВА   НН</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cell r="T1663">
            <v>0</v>
          </cell>
          <cell r="U1663">
            <v>0</v>
          </cell>
          <cell r="V1663">
            <v>0</v>
          </cell>
          <cell r="W1663">
            <v>0</v>
          </cell>
          <cell r="X1663">
            <v>0</v>
          </cell>
        </row>
        <row r="1664">
          <cell r="B1664">
            <v>0</v>
          </cell>
          <cell r="C1664">
            <v>26</v>
          </cell>
          <cell r="D1664" t="str">
            <v>ГСК Автомобилист-93 Панов В.П.</v>
          </cell>
          <cell r="E1664">
            <v>1006</v>
          </cell>
          <cell r="F1664">
            <v>0</v>
          </cell>
          <cell r="G1664">
            <v>0</v>
          </cell>
          <cell r="H1664">
            <v>23</v>
          </cell>
          <cell r="I1664">
            <v>22</v>
          </cell>
          <cell r="J1664">
            <v>20.2</v>
          </cell>
          <cell r="K1664">
            <v>17.3</v>
          </cell>
          <cell r="L1664">
            <v>14.05</v>
          </cell>
          <cell r="M1664">
            <v>3</v>
          </cell>
          <cell r="N1664">
            <v>0.7</v>
          </cell>
          <cell r="O1664">
            <v>0.7</v>
          </cell>
          <cell r="P1664">
            <v>4.2</v>
          </cell>
          <cell r="Q1664">
            <v>15</v>
          </cell>
          <cell r="R1664">
            <v>20</v>
          </cell>
          <cell r="S1664">
            <v>22</v>
          </cell>
          <cell r="T1664">
            <v>65.2</v>
          </cell>
          <cell r="U1664">
            <v>34.35</v>
          </cell>
          <cell r="V1664">
            <v>5.6</v>
          </cell>
          <cell r="W1664">
            <v>57</v>
          </cell>
          <cell r="X1664">
            <v>162.15</v>
          </cell>
        </row>
        <row r="1665">
          <cell r="B1665">
            <v>804</v>
          </cell>
          <cell r="C1665">
            <v>15</v>
          </cell>
          <cell r="D1665" t="str">
            <v>Пром. до 750 кВА   НН</v>
          </cell>
          <cell r="E1665">
            <v>0</v>
          </cell>
          <cell r="F1665">
            <v>0</v>
          </cell>
          <cell r="G1665">
            <v>0</v>
          </cell>
          <cell r="H1665">
            <v>23</v>
          </cell>
          <cell r="I1665">
            <v>22</v>
          </cell>
          <cell r="J1665">
            <v>20.2</v>
          </cell>
          <cell r="K1665">
            <v>17.3</v>
          </cell>
          <cell r="L1665">
            <v>14.05</v>
          </cell>
          <cell r="M1665">
            <v>3</v>
          </cell>
          <cell r="N1665">
            <v>0.7</v>
          </cell>
          <cell r="O1665">
            <v>0.7</v>
          </cell>
          <cell r="P1665">
            <v>4.2</v>
          </cell>
          <cell r="Q1665">
            <v>15</v>
          </cell>
          <cell r="R1665">
            <v>20</v>
          </cell>
          <cell r="S1665">
            <v>22</v>
          </cell>
          <cell r="T1665">
            <v>0</v>
          </cell>
          <cell r="U1665">
            <v>0</v>
          </cell>
          <cell r="V1665">
            <v>0</v>
          </cell>
          <cell r="W1665">
            <v>0</v>
          </cell>
          <cell r="X1665">
            <v>0</v>
          </cell>
        </row>
        <row r="1666">
          <cell r="C1666">
            <v>15</v>
          </cell>
          <cell r="D1666" t="str">
            <v>Пром. до 750 кВА   НН</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cell r="T1666">
            <v>0</v>
          </cell>
          <cell r="U1666">
            <v>0</v>
          </cell>
          <cell r="V1666">
            <v>0</v>
          </cell>
          <cell r="W1666">
            <v>0</v>
          </cell>
          <cell r="X1666">
            <v>0</v>
          </cell>
        </row>
        <row r="1667">
          <cell r="B1667">
            <v>0</v>
          </cell>
          <cell r="C1667">
            <v>135</v>
          </cell>
          <cell r="D1667" t="str">
            <v>ИП Рыжипкаев Р.У.</v>
          </cell>
          <cell r="E1667">
            <v>1006</v>
          </cell>
          <cell r="F1667">
            <v>0</v>
          </cell>
          <cell r="G1667">
            <v>0</v>
          </cell>
          <cell r="H1667">
            <v>0.3</v>
          </cell>
          <cell r="I1667">
            <v>0.3</v>
          </cell>
          <cell r="J1667">
            <v>0.3</v>
          </cell>
          <cell r="K1667">
            <v>0.3</v>
          </cell>
          <cell r="L1667">
            <v>0.3</v>
          </cell>
          <cell r="M1667">
            <v>0.3</v>
          </cell>
          <cell r="N1667">
            <v>0.3</v>
          </cell>
          <cell r="O1667">
            <v>0.3</v>
          </cell>
          <cell r="P1667">
            <v>0.3</v>
          </cell>
          <cell r="Q1667">
            <v>0.3</v>
          </cell>
          <cell r="R1667">
            <v>0.3</v>
          </cell>
          <cell r="S1667">
            <v>0.3</v>
          </cell>
          <cell r="T1667">
            <v>0.89999999999999991</v>
          </cell>
          <cell r="U1667">
            <v>0.89999999999999991</v>
          </cell>
          <cell r="V1667">
            <v>0.89999999999999991</v>
          </cell>
          <cell r="W1667">
            <v>0.89999999999999991</v>
          </cell>
          <cell r="X1667">
            <v>3.5999999999999992</v>
          </cell>
        </row>
        <row r="1668">
          <cell r="B1668">
            <v>805</v>
          </cell>
          <cell r="C1668">
            <v>15</v>
          </cell>
          <cell r="D1668" t="str">
            <v>Пром. до 750 кВА   НН</v>
          </cell>
          <cell r="E1668">
            <v>0</v>
          </cell>
          <cell r="F1668">
            <v>0</v>
          </cell>
          <cell r="G1668">
            <v>0</v>
          </cell>
          <cell r="H1668">
            <v>0.3</v>
          </cell>
          <cell r="I1668">
            <v>0.3</v>
          </cell>
          <cell r="J1668">
            <v>0.3</v>
          </cell>
          <cell r="K1668">
            <v>0.3</v>
          </cell>
          <cell r="L1668">
            <v>0.3</v>
          </cell>
          <cell r="M1668">
            <v>0.3</v>
          </cell>
          <cell r="N1668">
            <v>0.3</v>
          </cell>
          <cell r="O1668">
            <v>0.3</v>
          </cell>
          <cell r="P1668">
            <v>0.3</v>
          </cell>
          <cell r="Q1668">
            <v>0.3</v>
          </cell>
          <cell r="R1668">
            <v>0.3</v>
          </cell>
          <cell r="S1668">
            <v>0.3</v>
          </cell>
          <cell r="T1668">
            <v>0</v>
          </cell>
          <cell r="U1668">
            <v>0</v>
          </cell>
          <cell r="V1668">
            <v>0</v>
          </cell>
          <cell r="W1668">
            <v>0</v>
          </cell>
          <cell r="X1668">
            <v>0</v>
          </cell>
        </row>
        <row r="1669">
          <cell r="C1669">
            <v>15</v>
          </cell>
          <cell r="D1669" t="str">
            <v>Пром. до 750 кВА   НН</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cell r="T1669">
            <v>0</v>
          </cell>
          <cell r="U1669">
            <v>0</v>
          </cell>
          <cell r="V1669">
            <v>0</v>
          </cell>
          <cell r="W1669">
            <v>0</v>
          </cell>
          <cell r="X1669">
            <v>0</v>
          </cell>
        </row>
        <row r="1670">
          <cell r="B1670">
            <v>0</v>
          </cell>
          <cell r="C1670">
            <v>26</v>
          </cell>
          <cell r="D1670" t="str">
            <v>ООО ТП "Элита-1" Коротенко К.В.</v>
          </cell>
          <cell r="E1670">
            <v>1006</v>
          </cell>
          <cell r="F1670">
            <v>0</v>
          </cell>
          <cell r="G1670">
            <v>0</v>
          </cell>
          <cell r="H1670">
            <v>1.1000000000000001</v>
          </cell>
          <cell r="I1670">
            <v>1</v>
          </cell>
          <cell r="J1670">
            <v>0.94</v>
          </cell>
          <cell r="K1670">
            <v>1.06</v>
          </cell>
          <cell r="L1670">
            <v>0.96000000000000008</v>
          </cell>
          <cell r="M1670">
            <v>1</v>
          </cell>
          <cell r="N1670">
            <v>1</v>
          </cell>
          <cell r="O1670">
            <v>1.02</v>
          </cell>
          <cell r="P1670">
            <v>1.03</v>
          </cell>
          <cell r="Q1670">
            <v>1.05</v>
          </cell>
          <cell r="R1670">
            <v>1.08</v>
          </cell>
          <cell r="S1670">
            <v>1.0899999999999999</v>
          </cell>
          <cell r="T1670">
            <v>3.04</v>
          </cell>
          <cell r="U1670">
            <v>3.02</v>
          </cell>
          <cell r="V1670">
            <v>3.05</v>
          </cell>
          <cell r="W1670">
            <v>3.2199999999999998</v>
          </cell>
          <cell r="X1670">
            <v>12.33</v>
          </cell>
        </row>
        <row r="1671">
          <cell r="B1671">
            <v>806</v>
          </cell>
          <cell r="C1671">
            <v>23</v>
          </cell>
          <cell r="D1671" t="str">
            <v>Непромышленные потребители СН2</v>
          </cell>
          <cell r="E1671">
            <v>1006</v>
          </cell>
          <cell r="F1671">
            <v>0</v>
          </cell>
          <cell r="G1671">
            <v>0</v>
          </cell>
          <cell r="H1671">
            <v>0.6</v>
          </cell>
          <cell r="I1671">
            <v>0.5</v>
          </cell>
          <cell r="J1671">
            <v>0.45</v>
          </cell>
          <cell r="K1671">
            <v>0.56999999999999995</v>
          </cell>
          <cell r="L1671">
            <v>0.56000000000000005</v>
          </cell>
          <cell r="M1671">
            <v>0.6</v>
          </cell>
          <cell r="N1671">
            <v>0.6</v>
          </cell>
          <cell r="O1671">
            <v>0.6</v>
          </cell>
          <cell r="P1671">
            <v>0.6</v>
          </cell>
          <cell r="Q1671">
            <v>0.6</v>
          </cell>
          <cell r="R1671">
            <v>0.6</v>
          </cell>
          <cell r="S1671">
            <v>0.6</v>
          </cell>
          <cell r="T1671">
            <v>1.55</v>
          </cell>
          <cell r="U1671">
            <v>1.73</v>
          </cell>
          <cell r="V1671">
            <v>1.7999999999999998</v>
          </cell>
          <cell r="W1671">
            <v>1.7999999999999998</v>
          </cell>
          <cell r="X1671">
            <v>6.879999999999999</v>
          </cell>
        </row>
        <row r="1672">
          <cell r="C1672">
            <v>23</v>
          </cell>
          <cell r="D1672" t="str">
            <v>Непромышленные потребители СН2</v>
          </cell>
          <cell r="E1672">
            <v>1006</v>
          </cell>
          <cell r="F1672">
            <v>0</v>
          </cell>
          <cell r="G1672">
            <v>0</v>
          </cell>
          <cell r="H1672">
            <v>0.6</v>
          </cell>
          <cell r="I1672">
            <v>0.5</v>
          </cell>
          <cell r="J1672">
            <v>0.45</v>
          </cell>
          <cell r="K1672">
            <v>0.56999999999999995</v>
          </cell>
          <cell r="L1672">
            <v>0.56000000000000005</v>
          </cell>
          <cell r="M1672">
            <v>0.6</v>
          </cell>
          <cell r="N1672">
            <v>0.6</v>
          </cell>
          <cell r="O1672">
            <v>0.6</v>
          </cell>
          <cell r="P1672">
            <v>0.6</v>
          </cell>
          <cell r="Q1672">
            <v>0.6</v>
          </cell>
          <cell r="R1672">
            <v>0.6</v>
          </cell>
          <cell r="S1672">
            <v>0.6</v>
          </cell>
          <cell r="T1672">
            <v>1.55</v>
          </cell>
          <cell r="U1672">
            <v>1.73</v>
          </cell>
          <cell r="V1672">
            <v>1.7999999999999998</v>
          </cell>
          <cell r="W1672">
            <v>1.7999999999999998</v>
          </cell>
          <cell r="X1672">
            <v>6.879999999999999</v>
          </cell>
        </row>
        <row r="1673">
          <cell r="B1673">
            <v>0</v>
          </cell>
          <cell r="C1673">
            <v>24</v>
          </cell>
          <cell r="D1673" t="str">
            <v>ИП Исмаилов Н.Г.</v>
          </cell>
          <cell r="E1673">
            <v>1006</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cell r="T1673">
            <v>0</v>
          </cell>
          <cell r="U1673">
            <v>0</v>
          </cell>
          <cell r="V1673">
            <v>0</v>
          </cell>
          <cell r="W1673">
            <v>0</v>
          </cell>
          <cell r="X1673">
            <v>0</v>
          </cell>
        </row>
        <row r="1674">
          <cell r="B1674">
            <v>807</v>
          </cell>
          <cell r="C1674">
            <v>15</v>
          </cell>
          <cell r="D1674" t="str">
            <v>Пром. до 750 кВА   НН</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cell r="T1674">
            <v>0</v>
          </cell>
          <cell r="U1674">
            <v>0</v>
          </cell>
          <cell r="V1674">
            <v>0</v>
          </cell>
          <cell r="W1674">
            <v>0</v>
          </cell>
          <cell r="X1674">
            <v>0</v>
          </cell>
        </row>
        <row r="1675">
          <cell r="C1675">
            <v>15</v>
          </cell>
          <cell r="D1675" t="str">
            <v>Пром. до 750 кВА   НН</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cell r="T1675">
            <v>0</v>
          </cell>
          <cell r="U1675">
            <v>0</v>
          </cell>
          <cell r="V1675">
            <v>0</v>
          </cell>
          <cell r="W1675">
            <v>0</v>
          </cell>
          <cell r="X1675">
            <v>0</v>
          </cell>
        </row>
        <row r="1676">
          <cell r="B1676">
            <v>0</v>
          </cell>
          <cell r="C1676">
            <v>26</v>
          </cell>
          <cell r="D1676" t="str">
            <v>ИП Байрамов Р.С.</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cell r="T1676">
            <v>0</v>
          </cell>
          <cell r="U1676">
            <v>0</v>
          </cell>
          <cell r="V1676">
            <v>0</v>
          </cell>
          <cell r="W1676">
            <v>0</v>
          </cell>
          <cell r="X1676">
            <v>0</v>
          </cell>
        </row>
        <row r="1677">
          <cell r="B1677">
            <v>808</v>
          </cell>
          <cell r="C1677">
            <v>15</v>
          </cell>
          <cell r="D1677" t="str">
            <v>Пром. до 750 кВА   НН</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cell r="T1677">
            <v>0</v>
          </cell>
          <cell r="U1677">
            <v>0</v>
          </cell>
          <cell r="V1677">
            <v>0</v>
          </cell>
          <cell r="W1677">
            <v>0</v>
          </cell>
          <cell r="X1677">
            <v>0</v>
          </cell>
        </row>
        <row r="1678">
          <cell r="C1678">
            <v>15</v>
          </cell>
          <cell r="D1678" t="str">
            <v>Пром. до 750 кВА   НН</v>
          </cell>
          <cell r="E1678">
            <v>0</v>
          </cell>
          <cell r="F1678">
            <v>0</v>
          </cell>
          <cell r="G1678">
            <v>0</v>
          </cell>
          <cell r="H1678">
            <v>3.8</v>
          </cell>
          <cell r="I1678">
            <v>3.8</v>
          </cell>
          <cell r="J1678">
            <v>3.5</v>
          </cell>
          <cell r="K1678">
            <v>3.7</v>
          </cell>
          <cell r="L1678">
            <v>3.54</v>
          </cell>
          <cell r="M1678">
            <v>3.5</v>
          </cell>
          <cell r="N1678">
            <v>3.35</v>
          </cell>
          <cell r="O1678">
            <v>3.5</v>
          </cell>
          <cell r="P1678">
            <v>3.56</v>
          </cell>
          <cell r="Q1678">
            <v>3.7</v>
          </cell>
          <cell r="R1678">
            <v>3.8</v>
          </cell>
          <cell r="S1678">
            <v>3.8</v>
          </cell>
          <cell r="T1678">
            <v>0</v>
          </cell>
          <cell r="U1678">
            <v>0</v>
          </cell>
          <cell r="V1678">
            <v>0</v>
          </cell>
          <cell r="W1678">
            <v>0</v>
          </cell>
          <cell r="X1678">
            <v>0</v>
          </cell>
        </row>
        <row r="1679">
          <cell r="B1679">
            <v>0</v>
          </cell>
          <cell r="C1679">
            <v>26</v>
          </cell>
          <cell r="D1679" t="str">
            <v>ИП Османов Б.Н.</v>
          </cell>
          <cell r="E1679">
            <v>0</v>
          </cell>
          <cell r="F1679">
            <v>0</v>
          </cell>
          <cell r="G1679">
            <v>0</v>
          </cell>
          <cell r="H1679">
            <v>5.8</v>
          </cell>
          <cell r="I1679">
            <v>5.8</v>
          </cell>
          <cell r="J1679">
            <v>4</v>
          </cell>
          <cell r="K1679">
            <v>4</v>
          </cell>
          <cell r="L1679">
            <v>4.2</v>
          </cell>
          <cell r="M1679">
            <v>5</v>
          </cell>
          <cell r="N1679">
            <v>5</v>
          </cell>
          <cell r="O1679">
            <v>5.5</v>
          </cell>
          <cell r="P1679">
            <v>5.5</v>
          </cell>
          <cell r="Q1679">
            <v>5.8</v>
          </cell>
          <cell r="R1679">
            <v>5.8</v>
          </cell>
          <cell r="S1679">
            <v>5.8</v>
          </cell>
          <cell r="T1679">
            <v>15.6</v>
          </cell>
          <cell r="U1679">
            <v>13.2</v>
          </cell>
          <cell r="V1679">
            <v>16</v>
          </cell>
          <cell r="W1679">
            <v>17.399999999999999</v>
          </cell>
          <cell r="X1679">
            <v>62.199999999999989</v>
          </cell>
        </row>
        <row r="1680">
          <cell r="B1680">
            <v>809</v>
          </cell>
          <cell r="C1680">
            <v>15</v>
          </cell>
          <cell r="D1680" t="str">
            <v>Пром. до 750 кВА   НН</v>
          </cell>
          <cell r="E1680">
            <v>0</v>
          </cell>
          <cell r="F1680">
            <v>0</v>
          </cell>
          <cell r="G1680">
            <v>0</v>
          </cell>
          <cell r="H1680">
            <v>5.8</v>
          </cell>
          <cell r="I1680">
            <v>5.8</v>
          </cell>
          <cell r="J1680">
            <v>4</v>
          </cell>
          <cell r="K1680">
            <v>4</v>
          </cell>
          <cell r="L1680">
            <v>4.2</v>
          </cell>
          <cell r="M1680">
            <v>5</v>
          </cell>
          <cell r="N1680">
            <v>5</v>
          </cell>
          <cell r="O1680">
            <v>5.5</v>
          </cell>
          <cell r="P1680">
            <v>5.5</v>
          </cell>
          <cell r="Q1680">
            <v>5.8</v>
          </cell>
          <cell r="R1680">
            <v>5.8</v>
          </cell>
          <cell r="S1680">
            <v>5.8</v>
          </cell>
          <cell r="T1680">
            <v>0</v>
          </cell>
          <cell r="U1680">
            <v>0</v>
          </cell>
          <cell r="V1680">
            <v>0</v>
          </cell>
          <cell r="W1680">
            <v>0</v>
          </cell>
          <cell r="X1680">
            <v>0</v>
          </cell>
        </row>
        <row r="1681">
          <cell r="C1681">
            <v>15</v>
          </cell>
          <cell r="D1681" t="str">
            <v>Пром. до 750 кВА   НН</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cell r="T1681">
            <v>0</v>
          </cell>
          <cell r="U1681">
            <v>0</v>
          </cell>
          <cell r="V1681">
            <v>0</v>
          </cell>
          <cell r="W1681">
            <v>0</v>
          </cell>
          <cell r="X1681">
            <v>0</v>
          </cell>
        </row>
        <row r="1682">
          <cell r="B1682">
            <v>0</v>
          </cell>
          <cell r="C1682">
            <v>26</v>
          </cell>
          <cell r="D1682" t="str">
            <v>ИП Османов О.Н.</v>
          </cell>
          <cell r="E1682">
            <v>1006</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cell r="T1682">
            <v>0</v>
          </cell>
          <cell r="U1682">
            <v>0</v>
          </cell>
          <cell r="V1682">
            <v>0</v>
          </cell>
          <cell r="W1682">
            <v>0</v>
          </cell>
          <cell r="X1682">
            <v>0</v>
          </cell>
        </row>
        <row r="1683">
          <cell r="B1683">
            <v>810</v>
          </cell>
          <cell r="C1683">
            <v>15</v>
          </cell>
          <cell r="D1683" t="str">
            <v>Пром. до 750 кВА   НН</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cell r="T1683">
            <v>0</v>
          </cell>
          <cell r="U1683">
            <v>0</v>
          </cell>
          <cell r="V1683">
            <v>0</v>
          </cell>
          <cell r="W1683">
            <v>0</v>
          </cell>
          <cell r="X1683">
            <v>0</v>
          </cell>
        </row>
        <row r="1684">
          <cell r="C1684">
            <v>15</v>
          </cell>
          <cell r="D1684" t="str">
            <v>Пром. до 750 кВА   НН</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cell r="T1684">
            <v>0</v>
          </cell>
          <cell r="U1684">
            <v>0</v>
          </cell>
          <cell r="V1684">
            <v>0</v>
          </cell>
          <cell r="W1684">
            <v>0</v>
          </cell>
          <cell r="X1684">
            <v>0</v>
          </cell>
        </row>
        <row r="1685">
          <cell r="B1685">
            <v>0</v>
          </cell>
          <cell r="C1685">
            <v>26</v>
          </cell>
          <cell r="D1685" t="str">
            <v>ИП Шукюров Р.А.</v>
          </cell>
          <cell r="E1685">
            <v>0</v>
          </cell>
          <cell r="F1685">
            <v>0</v>
          </cell>
          <cell r="G1685">
            <v>0</v>
          </cell>
          <cell r="H1685">
            <v>0.4</v>
          </cell>
          <cell r="I1685">
            <v>0.4</v>
          </cell>
          <cell r="J1685">
            <v>0.4</v>
          </cell>
          <cell r="K1685">
            <v>0.4</v>
          </cell>
          <cell r="L1685">
            <v>0.4</v>
          </cell>
          <cell r="M1685">
            <v>0.4</v>
          </cell>
          <cell r="N1685">
            <v>0.4</v>
          </cell>
          <cell r="O1685">
            <v>0.4</v>
          </cell>
          <cell r="P1685">
            <v>0.4</v>
          </cell>
          <cell r="Q1685">
            <v>0.4</v>
          </cell>
          <cell r="R1685">
            <v>0.4</v>
          </cell>
          <cell r="S1685">
            <v>0.4</v>
          </cell>
          <cell r="T1685">
            <v>1.2000000000000002</v>
          </cell>
          <cell r="U1685">
            <v>1.2000000000000002</v>
          </cell>
          <cell r="V1685">
            <v>1.2000000000000002</v>
          </cell>
          <cell r="W1685">
            <v>1.2000000000000002</v>
          </cell>
          <cell r="X1685">
            <v>4.8</v>
          </cell>
        </row>
        <row r="1686">
          <cell r="B1686">
            <v>811</v>
          </cell>
          <cell r="C1686">
            <v>15</v>
          </cell>
          <cell r="D1686" t="str">
            <v>Пром. до 750 кВА   НН</v>
          </cell>
          <cell r="E1686">
            <v>0</v>
          </cell>
          <cell r="F1686">
            <v>0</v>
          </cell>
          <cell r="G1686">
            <v>0</v>
          </cell>
          <cell r="H1686">
            <v>0.4</v>
          </cell>
          <cell r="I1686">
            <v>0.4</v>
          </cell>
          <cell r="J1686">
            <v>0.4</v>
          </cell>
          <cell r="K1686">
            <v>0.4</v>
          </cell>
          <cell r="L1686">
            <v>0.4</v>
          </cell>
          <cell r="M1686">
            <v>0.4</v>
          </cell>
          <cell r="N1686">
            <v>0.4</v>
          </cell>
          <cell r="O1686">
            <v>0.4</v>
          </cell>
          <cell r="P1686">
            <v>0.4</v>
          </cell>
          <cell r="Q1686">
            <v>0.4</v>
          </cell>
          <cell r="R1686">
            <v>0.4</v>
          </cell>
          <cell r="S1686">
            <v>0.4</v>
          </cell>
          <cell r="T1686">
            <v>0</v>
          </cell>
          <cell r="U1686">
            <v>0</v>
          </cell>
          <cell r="V1686">
            <v>0</v>
          </cell>
          <cell r="W1686">
            <v>0</v>
          </cell>
          <cell r="X1686">
            <v>0</v>
          </cell>
        </row>
        <row r="1687">
          <cell r="C1687">
            <v>15</v>
          </cell>
          <cell r="D1687" t="str">
            <v>Пром. до 750 кВА   НН</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cell r="T1687">
            <v>0</v>
          </cell>
          <cell r="U1687">
            <v>0</v>
          </cell>
          <cell r="V1687">
            <v>0</v>
          </cell>
          <cell r="W1687">
            <v>0</v>
          </cell>
          <cell r="X1687">
            <v>0</v>
          </cell>
        </row>
        <row r="1688">
          <cell r="B1688">
            <v>0</v>
          </cell>
          <cell r="C1688">
            <v>26</v>
          </cell>
          <cell r="D1688" t="str">
            <v>ГСК "Ямбургский" Лозовский Н.А.</v>
          </cell>
          <cell r="E1688">
            <v>1006</v>
          </cell>
          <cell r="F1688">
            <v>0</v>
          </cell>
          <cell r="G1688">
            <v>0</v>
          </cell>
          <cell r="H1688">
            <v>4</v>
          </cell>
          <cell r="I1688">
            <v>4</v>
          </cell>
          <cell r="J1688">
            <v>4</v>
          </cell>
          <cell r="K1688">
            <v>4</v>
          </cell>
          <cell r="L1688">
            <v>2.1</v>
          </cell>
          <cell r="M1688">
            <v>2.1</v>
          </cell>
          <cell r="N1688">
            <v>10</v>
          </cell>
          <cell r="O1688">
            <v>0.45</v>
          </cell>
          <cell r="P1688">
            <v>0.45</v>
          </cell>
          <cell r="Q1688">
            <v>1</v>
          </cell>
          <cell r="R1688">
            <v>2</v>
          </cell>
          <cell r="S1688">
            <v>4</v>
          </cell>
          <cell r="T1688">
            <v>12</v>
          </cell>
          <cell r="U1688">
            <v>8.1999999999999993</v>
          </cell>
          <cell r="V1688">
            <v>10.899999999999999</v>
          </cell>
          <cell r="W1688">
            <v>7</v>
          </cell>
          <cell r="X1688">
            <v>38.1</v>
          </cell>
        </row>
        <row r="1689">
          <cell r="B1689">
            <v>812</v>
          </cell>
          <cell r="C1689">
            <v>15</v>
          </cell>
          <cell r="D1689" t="str">
            <v>Пром. до 750 кВА   НН</v>
          </cell>
          <cell r="E1689">
            <v>0</v>
          </cell>
          <cell r="F1689">
            <v>0</v>
          </cell>
          <cell r="G1689">
            <v>0</v>
          </cell>
          <cell r="H1689">
            <v>5</v>
          </cell>
          <cell r="I1689">
            <v>4.5</v>
          </cell>
          <cell r="J1689">
            <v>4.5</v>
          </cell>
          <cell r="K1689">
            <v>4.5</v>
          </cell>
          <cell r="L1689">
            <v>2.1</v>
          </cell>
          <cell r="M1689">
            <v>2.1</v>
          </cell>
          <cell r="N1689">
            <v>2.1</v>
          </cell>
          <cell r="O1689">
            <v>2.1</v>
          </cell>
          <cell r="P1689">
            <v>4</v>
          </cell>
          <cell r="Q1689">
            <v>4.5</v>
          </cell>
          <cell r="R1689">
            <v>4.5</v>
          </cell>
          <cell r="S1689">
            <v>5</v>
          </cell>
          <cell r="T1689">
            <v>0</v>
          </cell>
          <cell r="U1689">
            <v>0</v>
          </cell>
          <cell r="V1689">
            <v>0</v>
          </cell>
          <cell r="W1689">
            <v>0</v>
          </cell>
          <cell r="X1689">
            <v>0</v>
          </cell>
        </row>
        <row r="1690">
          <cell r="C1690">
            <v>15</v>
          </cell>
          <cell r="D1690" t="str">
            <v>Пром. до 750 кВА   НН</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cell r="T1690">
            <v>0</v>
          </cell>
          <cell r="U1690">
            <v>0</v>
          </cell>
          <cell r="V1690">
            <v>0</v>
          </cell>
          <cell r="W1690">
            <v>0</v>
          </cell>
          <cell r="X1690">
            <v>0</v>
          </cell>
        </row>
        <row r="1691">
          <cell r="B1691">
            <v>0</v>
          </cell>
          <cell r="C1691">
            <v>135</v>
          </cell>
          <cell r="D1691" t="str">
            <v>ИП Алиев Б.А. "Сибирь-2"</v>
          </cell>
          <cell r="E1691">
            <v>1006</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cell r="T1691">
            <v>0</v>
          </cell>
          <cell r="U1691">
            <v>0</v>
          </cell>
          <cell r="V1691">
            <v>0</v>
          </cell>
          <cell r="W1691">
            <v>0</v>
          </cell>
          <cell r="X1691">
            <v>0</v>
          </cell>
        </row>
        <row r="1692">
          <cell r="B1692">
            <v>813</v>
          </cell>
          <cell r="C1692">
            <v>15</v>
          </cell>
          <cell r="D1692" t="str">
            <v>Пром. до 750 кВА   НН</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cell r="T1692">
            <v>0</v>
          </cell>
          <cell r="U1692">
            <v>0</v>
          </cell>
          <cell r="V1692">
            <v>0</v>
          </cell>
          <cell r="W1692">
            <v>0</v>
          </cell>
          <cell r="X1692">
            <v>0</v>
          </cell>
        </row>
        <row r="1693">
          <cell r="C1693">
            <v>15</v>
          </cell>
          <cell r="D1693" t="str">
            <v>Пром. до 750 кВА   НН</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cell r="T1693">
            <v>0</v>
          </cell>
          <cell r="U1693">
            <v>0</v>
          </cell>
          <cell r="V1693">
            <v>0</v>
          </cell>
          <cell r="W1693">
            <v>0</v>
          </cell>
          <cell r="X1693">
            <v>0</v>
          </cell>
        </row>
        <row r="1694">
          <cell r="B1694">
            <v>0</v>
          </cell>
          <cell r="C1694">
            <v>26</v>
          </cell>
          <cell r="D1694" t="str">
            <v>ИП Кудрявцев В.Б.</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cell r="T1694">
            <v>0</v>
          </cell>
          <cell r="U1694">
            <v>0</v>
          </cell>
          <cell r="V1694">
            <v>0</v>
          </cell>
          <cell r="W1694">
            <v>0</v>
          </cell>
          <cell r="X1694">
            <v>0</v>
          </cell>
        </row>
        <row r="1695">
          <cell r="B1695">
            <v>814</v>
          </cell>
          <cell r="C1695">
            <v>15</v>
          </cell>
          <cell r="D1695" t="str">
            <v>Пром. до 750 кВА   НН</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cell r="T1695">
            <v>0</v>
          </cell>
          <cell r="U1695">
            <v>0</v>
          </cell>
          <cell r="V1695">
            <v>0</v>
          </cell>
          <cell r="W1695">
            <v>0</v>
          </cell>
          <cell r="X1695">
            <v>0</v>
          </cell>
        </row>
        <row r="1696">
          <cell r="C1696">
            <v>15</v>
          </cell>
          <cell r="D1696" t="str">
            <v>Пром. до 750 кВА   НН</v>
          </cell>
          <cell r="E1696">
            <v>0</v>
          </cell>
          <cell r="F1696">
            <v>0</v>
          </cell>
          <cell r="G1696">
            <v>0</v>
          </cell>
          <cell r="H1696">
            <v>0.6</v>
          </cell>
          <cell r="I1696">
            <v>0.5</v>
          </cell>
          <cell r="J1696">
            <v>0.45</v>
          </cell>
          <cell r="K1696">
            <v>0.56999999999999995</v>
          </cell>
          <cell r="L1696">
            <v>0.56000000000000005</v>
          </cell>
          <cell r="M1696">
            <v>0.6</v>
          </cell>
          <cell r="N1696">
            <v>0.6</v>
          </cell>
          <cell r="O1696">
            <v>0.6</v>
          </cell>
          <cell r="P1696">
            <v>0.6</v>
          </cell>
          <cell r="Q1696">
            <v>0.6</v>
          </cell>
          <cell r="R1696">
            <v>0.6</v>
          </cell>
          <cell r="S1696">
            <v>0.6</v>
          </cell>
          <cell r="T1696">
            <v>0</v>
          </cell>
          <cell r="U1696">
            <v>0</v>
          </cell>
          <cell r="V1696">
            <v>0</v>
          </cell>
          <cell r="W1696">
            <v>0</v>
          </cell>
          <cell r="X1696">
            <v>0</v>
          </cell>
        </row>
        <row r="1697">
          <cell r="B1697">
            <v>0</v>
          </cell>
          <cell r="C1697">
            <v>26</v>
          </cell>
          <cell r="D1697" t="str">
            <v>ИП Исмаилов Э.А.</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cell r="T1697">
            <v>0</v>
          </cell>
          <cell r="U1697">
            <v>0</v>
          </cell>
          <cell r="V1697">
            <v>0</v>
          </cell>
          <cell r="W1697">
            <v>0</v>
          </cell>
          <cell r="X1697">
            <v>0</v>
          </cell>
        </row>
        <row r="1698">
          <cell r="B1698">
            <v>815</v>
          </cell>
          <cell r="C1698">
            <v>15</v>
          </cell>
          <cell r="D1698" t="str">
            <v>Пром. до 750 кВА   НН</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cell r="T1698">
            <v>0</v>
          </cell>
          <cell r="U1698">
            <v>0</v>
          </cell>
          <cell r="V1698">
            <v>0</v>
          </cell>
          <cell r="W1698">
            <v>0</v>
          </cell>
          <cell r="X1698">
            <v>0</v>
          </cell>
        </row>
        <row r="1699">
          <cell r="C1699">
            <v>15</v>
          </cell>
          <cell r="D1699" t="str">
            <v>Пром. до 750 кВА   НН</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cell r="T1699">
            <v>0</v>
          </cell>
          <cell r="U1699">
            <v>0</v>
          </cell>
          <cell r="V1699">
            <v>0</v>
          </cell>
          <cell r="W1699">
            <v>0</v>
          </cell>
          <cell r="X1699">
            <v>0</v>
          </cell>
        </row>
        <row r="1700">
          <cell r="B1700">
            <v>0</v>
          </cell>
          <cell r="C1700">
            <v>26</v>
          </cell>
          <cell r="D1700" t="str">
            <v>ИП Чуйко С.А.</v>
          </cell>
          <cell r="E1700">
            <v>0</v>
          </cell>
          <cell r="F1700">
            <v>0</v>
          </cell>
          <cell r="G1700">
            <v>0</v>
          </cell>
          <cell r="H1700">
            <v>4.5</v>
          </cell>
          <cell r="I1700">
            <v>4.5</v>
          </cell>
          <cell r="J1700">
            <v>4</v>
          </cell>
          <cell r="K1700">
            <v>3.5</v>
          </cell>
          <cell r="L1700">
            <v>3.5</v>
          </cell>
          <cell r="M1700">
            <v>3.5</v>
          </cell>
          <cell r="N1700">
            <v>3.7</v>
          </cell>
          <cell r="O1700">
            <v>3.7</v>
          </cell>
          <cell r="P1700">
            <v>3.7</v>
          </cell>
          <cell r="Q1700">
            <v>3.7</v>
          </cell>
          <cell r="R1700">
            <v>4</v>
          </cell>
          <cell r="S1700">
            <v>4.5</v>
          </cell>
          <cell r="T1700">
            <v>13</v>
          </cell>
          <cell r="U1700">
            <v>10.5</v>
          </cell>
          <cell r="V1700">
            <v>11.100000000000001</v>
          </cell>
          <cell r="W1700">
            <v>12.2</v>
          </cell>
          <cell r="X1700">
            <v>46.800000000000004</v>
          </cell>
        </row>
        <row r="1701">
          <cell r="B1701">
            <v>816</v>
          </cell>
          <cell r="C1701">
            <v>15</v>
          </cell>
          <cell r="D1701" t="str">
            <v>Пром. до 750 кВА   НН</v>
          </cell>
          <cell r="E1701">
            <v>0</v>
          </cell>
          <cell r="F1701">
            <v>0</v>
          </cell>
          <cell r="G1701">
            <v>0</v>
          </cell>
          <cell r="H1701">
            <v>4.5</v>
          </cell>
          <cell r="I1701">
            <v>4.5</v>
          </cell>
          <cell r="J1701">
            <v>4</v>
          </cell>
          <cell r="K1701">
            <v>3.5</v>
          </cell>
          <cell r="L1701">
            <v>3.5</v>
          </cell>
          <cell r="M1701">
            <v>3.5</v>
          </cell>
          <cell r="N1701">
            <v>3.7</v>
          </cell>
          <cell r="O1701">
            <v>3.7</v>
          </cell>
          <cell r="P1701">
            <v>3.7</v>
          </cell>
          <cell r="Q1701">
            <v>3.7</v>
          </cell>
          <cell r="R1701">
            <v>4</v>
          </cell>
          <cell r="S1701">
            <v>4.5</v>
          </cell>
          <cell r="T1701">
            <v>0</v>
          </cell>
          <cell r="U1701">
            <v>0</v>
          </cell>
          <cell r="V1701">
            <v>0</v>
          </cell>
          <cell r="W1701">
            <v>0</v>
          </cell>
          <cell r="X1701">
            <v>0</v>
          </cell>
        </row>
        <row r="1702">
          <cell r="C1702">
            <v>15</v>
          </cell>
          <cell r="D1702" t="str">
            <v>Пром. до 750 кВА   НН</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cell r="T1702">
            <v>0</v>
          </cell>
          <cell r="U1702">
            <v>0</v>
          </cell>
          <cell r="V1702">
            <v>0</v>
          </cell>
          <cell r="W1702">
            <v>0</v>
          </cell>
          <cell r="X1702">
            <v>0</v>
          </cell>
        </row>
        <row r="1703">
          <cell r="B1703">
            <v>0</v>
          </cell>
          <cell r="C1703">
            <v>23</v>
          </cell>
          <cell r="D1703" t="str">
            <v>Алыев Ф.Д.</v>
          </cell>
          <cell r="E1703">
            <v>1006</v>
          </cell>
          <cell r="F1703">
            <v>1017</v>
          </cell>
          <cell r="G1703">
            <v>0</v>
          </cell>
          <cell r="H1703">
            <v>5.5</v>
          </cell>
          <cell r="I1703">
            <v>5.5</v>
          </cell>
          <cell r="J1703">
            <v>3</v>
          </cell>
          <cell r="K1703">
            <v>3</v>
          </cell>
          <cell r="L1703">
            <v>3</v>
          </cell>
          <cell r="M1703">
            <v>3</v>
          </cell>
          <cell r="N1703">
            <v>5</v>
          </cell>
          <cell r="O1703">
            <v>5</v>
          </cell>
          <cell r="P1703">
            <v>5</v>
          </cell>
          <cell r="Q1703">
            <v>5</v>
          </cell>
          <cell r="R1703">
            <v>5.5</v>
          </cell>
          <cell r="S1703">
            <v>5.5</v>
          </cell>
          <cell r="T1703">
            <v>14</v>
          </cell>
          <cell r="U1703">
            <v>9</v>
          </cell>
          <cell r="V1703">
            <v>15</v>
          </cell>
          <cell r="W1703">
            <v>16</v>
          </cell>
          <cell r="X1703">
            <v>54</v>
          </cell>
        </row>
        <row r="1704">
          <cell r="B1704">
            <v>817</v>
          </cell>
          <cell r="C1704">
            <v>15</v>
          </cell>
          <cell r="D1704" t="str">
            <v>Пром. до 750 кВА   НН</v>
          </cell>
          <cell r="E1704">
            <v>0</v>
          </cell>
          <cell r="F1704">
            <v>0</v>
          </cell>
          <cell r="G1704">
            <v>0</v>
          </cell>
          <cell r="H1704">
            <v>5.5</v>
          </cell>
          <cell r="I1704">
            <v>5.5</v>
          </cell>
          <cell r="J1704">
            <v>3</v>
          </cell>
          <cell r="K1704">
            <v>3</v>
          </cell>
          <cell r="L1704">
            <v>3</v>
          </cell>
          <cell r="M1704">
            <v>3</v>
          </cell>
          <cell r="N1704">
            <v>5</v>
          </cell>
          <cell r="O1704">
            <v>5</v>
          </cell>
          <cell r="P1704">
            <v>5</v>
          </cell>
          <cell r="Q1704">
            <v>5</v>
          </cell>
          <cell r="R1704">
            <v>5.5</v>
          </cell>
          <cell r="S1704">
            <v>5.5</v>
          </cell>
          <cell r="T1704">
            <v>0</v>
          </cell>
          <cell r="U1704">
            <v>0</v>
          </cell>
          <cell r="V1704">
            <v>0</v>
          </cell>
          <cell r="W1704">
            <v>0</v>
          </cell>
          <cell r="X1704">
            <v>0</v>
          </cell>
        </row>
        <row r="1705">
          <cell r="C1705">
            <v>15</v>
          </cell>
          <cell r="D1705" t="str">
            <v>Пром. до 750 кВА   НН</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cell r="T1705">
            <v>0</v>
          </cell>
          <cell r="U1705">
            <v>0</v>
          </cell>
          <cell r="V1705">
            <v>0</v>
          </cell>
          <cell r="W1705">
            <v>0</v>
          </cell>
          <cell r="X1705">
            <v>0</v>
          </cell>
        </row>
        <row r="1706">
          <cell r="B1706">
            <v>0</v>
          </cell>
          <cell r="C1706">
            <v>26</v>
          </cell>
          <cell r="D1706" t="str">
            <v>ИП Кузин О. А.</v>
          </cell>
          <cell r="E1706">
            <v>1006</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cell r="T1706">
            <v>0</v>
          </cell>
          <cell r="U1706">
            <v>0</v>
          </cell>
          <cell r="V1706">
            <v>0</v>
          </cell>
          <cell r="W1706">
            <v>0</v>
          </cell>
          <cell r="X1706">
            <v>0</v>
          </cell>
        </row>
        <row r="1707">
          <cell r="B1707">
            <v>818</v>
          </cell>
          <cell r="C1707">
            <v>15</v>
          </cell>
          <cell r="D1707" t="str">
            <v>Пром. до 750 кВА   НН</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cell r="T1707">
            <v>0</v>
          </cell>
          <cell r="U1707">
            <v>0</v>
          </cell>
          <cell r="V1707">
            <v>0</v>
          </cell>
          <cell r="W1707">
            <v>0</v>
          </cell>
          <cell r="X1707">
            <v>0</v>
          </cell>
        </row>
        <row r="1708">
          <cell r="C1708">
            <v>15</v>
          </cell>
          <cell r="D1708" t="str">
            <v>Пром. до 750 кВА   НН</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cell r="T1708">
            <v>0</v>
          </cell>
          <cell r="U1708">
            <v>0</v>
          </cell>
          <cell r="V1708">
            <v>0</v>
          </cell>
          <cell r="W1708">
            <v>0</v>
          </cell>
          <cell r="X1708">
            <v>0</v>
          </cell>
        </row>
        <row r="1709">
          <cell r="B1709">
            <v>0</v>
          </cell>
          <cell r="C1709">
            <v>26</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cell r="T1709">
            <v>0</v>
          </cell>
          <cell r="U1709">
            <v>0</v>
          </cell>
          <cell r="V1709">
            <v>0</v>
          </cell>
          <cell r="W1709">
            <v>0</v>
          </cell>
          <cell r="X1709">
            <v>0</v>
          </cell>
        </row>
        <row r="1710">
          <cell r="B1710">
            <v>819</v>
          </cell>
          <cell r="C1710">
            <v>15</v>
          </cell>
          <cell r="D1710" t="str">
            <v>Пром. до 750 кВА   НН</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cell r="T1710">
            <v>0</v>
          </cell>
          <cell r="U1710">
            <v>0</v>
          </cell>
          <cell r="V1710">
            <v>0</v>
          </cell>
          <cell r="W1710">
            <v>0</v>
          </cell>
          <cell r="X1710">
            <v>0</v>
          </cell>
        </row>
        <row r="1711">
          <cell r="C1711">
            <v>15</v>
          </cell>
          <cell r="D1711" t="str">
            <v>Пром. до 750 кВА   НН</v>
          </cell>
          <cell r="E1711">
            <v>0</v>
          </cell>
          <cell r="F1711">
            <v>0</v>
          </cell>
          <cell r="G1711">
            <v>0</v>
          </cell>
          <cell r="H1711">
            <v>0</v>
          </cell>
          <cell r="I1711">
            <v>0</v>
          </cell>
          <cell r="J1711">
            <v>0</v>
          </cell>
          <cell r="K1711">
            <v>0</v>
          </cell>
          <cell r="L1711">
            <v>0</v>
          </cell>
          <cell r="M1711">
            <v>0</v>
          </cell>
          <cell r="N1711">
            <v>0</v>
          </cell>
          <cell r="O1711">
            <v>0</v>
          </cell>
          <cell r="P1711">
            <v>0</v>
          </cell>
          <cell r="Q1711">
            <v>0</v>
          </cell>
          <cell r="R1711">
            <v>0</v>
          </cell>
          <cell r="S1711">
            <v>0</v>
          </cell>
          <cell r="T1711">
            <v>0</v>
          </cell>
          <cell r="U1711">
            <v>0</v>
          </cell>
          <cell r="V1711">
            <v>0</v>
          </cell>
          <cell r="W1711">
            <v>0</v>
          </cell>
          <cell r="X1711">
            <v>0</v>
          </cell>
        </row>
        <row r="1712">
          <cell r="B1712">
            <v>0</v>
          </cell>
          <cell r="C1712">
            <v>26</v>
          </cell>
          <cell r="D1712">
            <v>0</v>
          </cell>
          <cell r="E1712">
            <v>0</v>
          </cell>
          <cell r="F1712">
            <v>0</v>
          </cell>
          <cell r="G1712">
            <v>0</v>
          </cell>
          <cell r="H1712">
            <v>0</v>
          </cell>
          <cell r="I1712">
            <v>0</v>
          </cell>
          <cell r="J1712">
            <v>0</v>
          </cell>
          <cell r="K1712">
            <v>0</v>
          </cell>
          <cell r="L1712">
            <v>0</v>
          </cell>
          <cell r="M1712">
            <v>0</v>
          </cell>
          <cell r="N1712">
            <v>0</v>
          </cell>
          <cell r="O1712">
            <v>0</v>
          </cell>
          <cell r="P1712">
            <v>0</v>
          </cell>
          <cell r="Q1712">
            <v>0</v>
          </cell>
          <cell r="R1712">
            <v>0</v>
          </cell>
          <cell r="S1712">
            <v>0</v>
          </cell>
          <cell r="T1712">
            <v>0</v>
          </cell>
          <cell r="U1712">
            <v>0</v>
          </cell>
          <cell r="V1712">
            <v>0</v>
          </cell>
          <cell r="W1712">
            <v>0</v>
          </cell>
          <cell r="X1712">
            <v>0</v>
          </cell>
        </row>
        <row r="1713">
          <cell r="B1713">
            <v>820</v>
          </cell>
          <cell r="C1713">
            <v>15</v>
          </cell>
          <cell r="D1713" t="str">
            <v>Пром. до 750 кВА   НН</v>
          </cell>
          <cell r="E1713">
            <v>0</v>
          </cell>
          <cell r="F1713">
            <v>0</v>
          </cell>
          <cell r="G1713">
            <v>0</v>
          </cell>
          <cell r="H1713">
            <v>0</v>
          </cell>
          <cell r="I1713">
            <v>0</v>
          </cell>
          <cell r="J1713">
            <v>0</v>
          </cell>
          <cell r="K1713">
            <v>0</v>
          </cell>
          <cell r="L1713">
            <v>0</v>
          </cell>
          <cell r="M1713">
            <v>0</v>
          </cell>
          <cell r="N1713">
            <v>0</v>
          </cell>
          <cell r="O1713">
            <v>0</v>
          </cell>
          <cell r="P1713">
            <v>0</v>
          </cell>
          <cell r="Q1713">
            <v>0</v>
          </cell>
          <cell r="R1713">
            <v>0</v>
          </cell>
          <cell r="S1713">
            <v>0</v>
          </cell>
          <cell r="T1713">
            <v>0</v>
          </cell>
          <cell r="U1713">
            <v>0</v>
          </cell>
          <cell r="V1713">
            <v>0</v>
          </cell>
          <cell r="W1713">
            <v>0</v>
          </cell>
          <cell r="X1713">
            <v>0</v>
          </cell>
        </row>
        <row r="1714">
          <cell r="C1714">
            <v>15</v>
          </cell>
          <cell r="D1714" t="str">
            <v>Пром. до 750 кВА   НН</v>
          </cell>
          <cell r="E1714">
            <v>0</v>
          </cell>
          <cell r="F1714">
            <v>0</v>
          </cell>
          <cell r="G1714">
            <v>0</v>
          </cell>
          <cell r="H1714">
            <v>0</v>
          </cell>
          <cell r="I1714">
            <v>0</v>
          </cell>
          <cell r="J1714">
            <v>0</v>
          </cell>
          <cell r="K1714">
            <v>0</v>
          </cell>
          <cell r="L1714">
            <v>0</v>
          </cell>
          <cell r="M1714">
            <v>0</v>
          </cell>
          <cell r="N1714">
            <v>0</v>
          </cell>
          <cell r="O1714">
            <v>0</v>
          </cell>
          <cell r="P1714">
            <v>0</v>
          </cell>
          <cell r="Q1714">
            <v>0</v>
          </cell>
          <cell r="R1714">
            <v>0</v>
          </cell>
          <cell r="S1714">
            <v>0</v>
          </cell>
          <cell r="T1714">
            <v>0</v>
          </cell>
          <cell r="U1714">
            <v>0</v>
          </cell>
          <cell r="V1714">
            <v>0</v>
          </cell>
          <cell r="W1714">
            <v>0</v>
          </cell>
          <cell r="X1714">
            <v>0</v>
          </cell>
        </row>
        <row r="1715">
          <cell r="B1715">
            <v>0</v>
          </cell>
          <cell r="C1715">
            <v>26</v>
          </cell>
          <cell r="D1715">
            <v>0</v>
          </cell>
          <cell r="E1715">
            <v>0</v>
          </cell>
          <cell r="F1715">
            <v>0</v>
          </cell>
          <cell r="G1715">
            <v>0</v>
          </cell>
          <cell r="H1715">
            <v>0</v>
          </cell>
          <cell r="I1715">
            <v>0</v>
          </cell>
          <cell r="J1715">
            <v>0</v>
          </cell>
          <cell r="K1715">
            <v>0</v>
          </cell>
          <cell r="L1715">
            <v>0</v>
          </cell>
          <cell r="M1715">
            <v>0</v>
          </cell>
          <cell r="N1715">
            <v>0</v>
          </cell>
          <cell r="O1715">
            <v>0</v>
          </cell>
          <cell r="P1715">
            <v>0</v>
          </cell>
          <cell r="Q1715">
            <v>0</v>
          </cell>
          <cell r="R1715">
            <v>0</v>
          </cell>
          <cell r="S1715">
            <v>0</v>
          </cell>
          <cell r="T1715">
            <v>0</v>
          </cell>
          <cell r="U1715">
            <v>0</v>
          </cell>
          <cell r="V1715">
            <v>0</v>
          </cell>
          <cell r="W1715">
            <v>0</v>
          </cell>
          <cell r="X1715">
            <v>0</v>
          </cell>
        </row>
        <row r="1716">
          <cell r="B1716">
            <v>821</v>
          </cell>
          <cell r="C1716">
            <v>15</v>
          </cell>
          <cell r="D1716" t="str">
            <v>Пром. до 750 кВА   НН</v>
          </cell>
          <cell r="E1716">
            <v>0</v>
          </cell>
          <cell r="F1716">
            <v>0</v>
          </cell>
          <cell r="G1716">
            <v>0</v>
          </cell>
          <cell r="H1716">
            <v>0</v>
          </cell>
          <cell r="I1716">
            <v>0</v>
          </cell>
          <cell r="J1716">
            <v>0</v>
          </cell>
          <cell r="K1716">
            <v>0</v>
          </cell>
          <cell r="L1716">
            <v>0</v>
          </cell>
          <cell r="M1716">
            <v>0</v>
          </cell>
          <cell r="N1716">
            <v>0</v>
          </cell>
          <cell r="O1716">
            <v>0</v>
          </cell>
          <cell r="P1716">
            <v>0</v>
          </cell>
          <cell r="Q1716">
            <v>0</v>
          </cell>
          <cell r="R1716">
            <v>0</v>
          </cell>
          <cell r="S1716">
            <v>0</v>
          </cell>
          <cell r="T1716">
            <v>0</v>
          </cell>
          <cell r="U1716">
            <v>0</v>
          </cell>
          <cell r="V1716">
            <v>0</v>
          </cell>
          <cell r="W1716">
            <v>0</v>
          </cell>
          <cell r="X1716">
            <v>0</v>
          </cell>
        </row>
        <row r="1717">
          <cell r="C1717">
            <v>15</v>
          </cell>
          <cell r="D1717" t="str">
            <v>Пром. до 750 кВА   НН</v>
          </cell>
          <cell r="E1717">
            <v>0</v>
          </cell>
          <cell r="F1717">
            <v>0</v>
          </cell>
          <cell r="G1717">
            <v>0</v>
          </cell>
          <cell r="H1717">
            <v>0</v>
          </cell>
          <cell r="I1717">
            <v>0</v>
          </cell>
          <cell r="J1717">
            <v>0</v>
          </cell>
          <cell r="K1717">
            <v>0</v>
          </cell>
          <cell r="L1717">
            <v>0</v>
          </cell>
          <cell r="M1717">
            <v>0</v>
          </cell>
          <cell r="N1717">
            <v>0</v>
          </cell>
          <cell r="O1717">
            <v>0</v>
          </cell>
          <cell r="P1717">
            <v>0</v>
          </cell>
          <cell r="Q1717">
            <v>0</v>
          </cell>
          <cell r="R1717">
            <v>0</v>
          </cell>
          <cell r="S1717">
            <v>0</v>
          </cell>
          <cell r="T1717">
            <v>0</v>
          </cell>
          <cell r="U1717">
            <v>0</v>
          </cell>
          <cell r="V1717">
            <v>0</v>
          </cell>
          <cell r="W1717">
            <v>0</v>
          </cell>
          <cell r="X1717">
            <v>0</v>
          </cell>
        </row>
        <row r="1718">
          <cell r="B1718">
            <v>0</v>
          </cell>
          <cell r="C1718">
            <v>26</v>
          </cell>
          <cell r="D1718">
            <v>0</v>
          </cell>
          <cell r="E1718">
            <v>0</v>
          </cell>
          <cell r="F1718">
            <v>0</v>
          </cell>
          <cell r="G1718">
            <v>0</v>
          </cell>
          <cell r="H1718">
            <v>0</v>
          </cell>
          <cell r="I1718">
            <v>0</v>
          </cell>
          <cell r="J1718">
            <v>0</v>
          </cell>
          <cell r="K1718">
            <v>0</v>
          </cell>
          <cell r="L1718">
            <v>0</v>
          </cell>
          <cell r="M1718">
            <v>0</v>
          </cell>
          <cell r="N1718">
            <v>0</v>
          </cell>
          <cell r="O1718">
            <v>0</v>
          </cell>
          <cell r="P1718">
            <v>0</v>
          </cell>
          <cell r="Q1718">
            <v>0</v>
          </cell>
          <cell r="R1718">
            <v>0</v>
          </cell>
          <cell r="S1718">
            <v>0</v>
          </cell>
          <cell r="T1718">
            <v>0</v>
          </cell>
          <cell r="U1718">
            <v>0</v>
          </cell>
          <cell r="V1718">
            <v>0</v>
          </cell>
          <cell r="W1718">
            <v>0</v>
          </cell>
          <cell r="X1718">
            <v>0</v>
          </cell>
        </row>
        <row r="1719">
          <cell r="B1719">
            <v>822</v>
          </cell>
          <cell r="C1719">
            <v>15</v>
          </cell>
          <cell r="D1719" t="str">
            <v>Пром. до 750 кВА   НН</v>
          </cell>
          <cell r="E1719">
            <v>0</v>
          </cell>
          <cell r="F1719">
            <v>0</v>
          </cell>
          <cell r="G1719">
            <v>0</v>
          </cell>
          <cell r="H1719">
            <v>0</v>
          </cell>
          <cell r="I1719">
            <v>0</v>
          </cell>
          <cell r="J1719">
            <v>0</v>
          </cell>
          <cell r="K1719">
            <v>0</v>
          </cell>
          <cell r="L1719">
            <v>0</v>
          </cell>
          <cell r="M1719">
            <v>0</v>
          </cell>
          <cell r="N1719">
            <v>0</v>
          </cell>
          <cell r="O1719">
            <v>0</v>
          </cell>
          <cell r="P1719">
            <v>0</v>
          </cell>
          <cell r="Q1719">
            <v>0</v>
          </cell>
          <cell r="R1719">
            <v>0</v>
          </cell>
          <cell r="S1719">
            <v>0</v>
          </cell>
          <cell r="T1719">
            <v>0</v>
          </cell>
          <cell r="U1719">
            <v>0</v>
          </cell>
          <cell r="V1719">
            <v>0</v>
          </cell>
          <cell r="W1719">
            <v>0</v>
          </cell>
          <cell r="X1719">
            <v>0</v>
          </cell>
        </row>
        <row r="1720">
          <cell r="C1720">
            <v>15</v>
          </cell>
          <cell r="D1720" t="str">
            <v>Пром. до 750 кВА   НН</v>
          </cell>
          <cell r="E1720">
            <v>0</v>
          </cell>
          <cell r="F1720">
            <v>0</v>
          </cell>
          <cell r="G1720">
            <v>0</v>
          </cell>
          <cell r="H1720">
            <v>0</v>
          </cell>
          <cell r="I1720">
            <v>0</v>
          </cell>
          <cell r="J1720">
            <v>0</v>
          </cell>
          <cell r="K1720">
            <v>0</v>
          </cell>
          <cell r="L1720">
            <v>0</v>
          </cell>
          <cell r="M1720">
            <v>0</v>
          </cell>
          <cell r="N1720">
            <v>0</v>
          </cell>
          <cell r="O1720">
            <v>0</v>
          </cell>
          <cell r="P1720">
            <v>0</v>
          </cell>
          <cell r="Q1720">
            <v>0</v>
          </cell>
          <cell r="R1720">
            <v>0</v>
          </cell>
          <cell r="S1720">
            <v>0</v>
          </cell>
          <cell r="T1720">
            <v>0</v>
          </cell>
          <cell r="U1720">
            <v>0</v>
          </cell>
          <cell r="V1720">
            <v>0</v>
          </cell>
          <cell r="W1720">
            <v>0</v>
          </cell>
          <cell r="X1720">
            <v>0</v>
          </cell>
        </row>
        <row r="1721">
          <cell r="B1721">
            <v>0</v>
          </cell>
          <cell r="C1721">
            <v>26</v>
          </cell>
          <cell r="D1721">
            <v>0</v>
          </cell>
          <cell r="E1721">
            <v>0</v>
          </cell>
          <cell r="F1721">
            <v>0</v>
          </cell>
          <cell r="G1721">
            <v>0</v>
          </cell>
          <cell r="H1721">
            <v>0</v>
          </cell>
          <cell r="I1721">
            <v>0</v>
          </cell>
          <cell r="J1721">
            <v>0</v>
          </cell>
          <cell r="K1721">
            <v>0</v>
          </cell>
          <cell r="L1721">
            <v>0</v>
          </cell>
          <cell r="M1721">
            <v>0</v>
          </cell>
          <cell r="N1721">
            <v>0</v>
          </cell>
          <cell r="O1721">
            <v>0</v>
          </cell>
          <cell r="P1721">
            <v>0</v>
          </cell>
          <cell r="Q1721">
            <v>0</v>
          </cell>
          <cell r="R1721">
            <v>0</v>
          </cell>
          <cell r="S1721">
            <v>0</v>
          </cell>
          <cell r="T1721">
            <v>0</v>
          </cell>
          <cell r="U1721">
            <v>0</v>
          </cell>
          <cell r="V1721">
            <v>0</v>
          </cell>
          <cell r="W1721">
            <v>0</v>
          </cell>
          <cell r="X1721">
            <v>0</v>
          </cell>
        </row>
        <row r="1722">
          <cell r="B1722">
            <v>823</v>
          </cell>
          <cell r="C1722">
            <v>15</v>
          </cell>
          <cell r="D1722" t="str">
            <v>Пром. до 750 кВА   НН</v>
          </cell>
          <cell r="E1722">
            <v>0</v>
          </cell>
          <cell r="F1722">
            <v>0</v>
          </cell>
          <cell r="G1722">
            <v>0</v>
          </cell>
          <cell r="H1722">
            <v>0</v>
          </cell>
          <cell r="I1722">
            <v>0</v>
          </cell>
          <cell r="J1722">
            <v>0</v>
          </cell>
          <cell r="K1722">
            <v>0</v>
          </cell>
          <cell r="L1722">
            <v>0</v>
          </cell>
          <cell r="M1722">
            <v>0</v>
          </cell>
          <cell r="N1722">
            <v>0</v>
          </cell>
          <cell r="O1722">
            <v>0</v>
          </cell>
          <cell r="P1722">
            <v>0</v>
          </cell>
          <cell r="Q1722">
            <v>0</v>
          </cell>
          <cell r="R1722">
            <v>0</v>
          </cell>
          <cell r="S1722">
            <v>0</v>
          </cell>
          <cell r="T1722">
            <v>0</v>
          </cell>
          <cell r="U1722">
            <v>0</v>
          </cell>
          <cell r="V1722">
            <v>0</v>
          </cell>
          <cell r="W1722">
            <v>0</v>
          </cell>
          <cell r="X172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
      <sheetName val="С"/>
      <sheetName val="Дебет"/>
      <sheetName val="Дебет (СЭС)"/>
      <sheetName val="Тариф"/>
      <sheetName val="Эл_энерг"/>
      <sheetName val="Сумма"/>
      <sheetName val="Банк"/>
      <sheetName val="Оплата"/>
      <sheetName val="Лист1"/>
      <sheetName val="Реестр"/>
      <sheetName val="Свод2006"/>
      <sheetName val="Т6"/>
      <sheetName val="УСО"/>
      <sheetName val="План_Сводн"/>
      <sheetName val="Реестр дейстДог"/>
      <sheetName val="Выгрузка на 31.10.2014"/>
      <sheetName val="ЦЕНА1"/>
    </sheetNames>
    <sheetDataSet>
      <sheetData sheetId="0"/>
      <sheetData sheetId="1"/>
      <sheetData sheetId="2"/>
      <sheetData sheetId="3"/>
      <sheetData sheetId="4"/>
      <sheetData sheetId="5"/>
      <sheetData sheetId="6" refreshError="1">
        <row r="3">
          <cell r="A3">
            <v>1</v>
          </cell>
          <cell r="B3" t="str">
            <v>Новый Абонент</v>
          </cell>
          <cell r="C3">
            <v>0</v>
          </cell>
          <cell r="D3">
            <v>0</v>
          </cell>
          <cell r="E3">
            <v>0</v>
          </cell>
          <cell r="F3">
            <v>0</v>
          </cell>
          <cell r="G3">
            <v>0</v>
          </cell>
          <cell r="H3">
            <v>0</v>
          </cell>
          <cell r="I3">
            <v>0</v>
          </cell>
          <cell r="J3">
            <v>0</v>
          </cell>
          <cell r="K3">
            <v>0</v>
          </cell>
          <cell r="L3">
            <v>0</v>
          </cell>
          <cell r="M3">
            <v>0</v>
          </cell>
          <cell r="N3">
            <v>0</v>
          </cell>
          <cell r="O3">
            <v>0</v>
          </cell>
        </row>
        <row r="4">
          <cell r="A4">
            <v>2</v>
          </cell>
          <cell r="B4" t="str">
            <v>ОАО  "СТПС"</v>
          </cell>
          <cell r="C4">
            <v>998682.81</v>
          </cell>
          <cell r="D4">
            <v>895956.01</v>
          </cell>
          <cell r="E4">
            <v>918011.4</v>
          </cell>
          <cell r="F4">
            <v>778051.29999999993</v>
          </cell>
          <cell r="G4">
            <v>526747.69999999995</v>
          </cell>
          <cell r="H4">
            <v>326612.64999999997</v>
          </cell>
          <cell r="I4">
            <v>287133.54000000004</v>
          </cell>
          <cell r="J4">
            <v>330185.26</v>
          </cell>
          <cell r="K4">
            <v>0</v>
          </cell>
          <cell r="L4">
            <v>0</v>
          </cell>
          <cell r="M4">
            <v>0</v>
          </cell>
          <cell r="N4">
            <v>0</v>
          </cell>
          <cell r="O4">
            <v>5061380.67</v>
          </cell>
        </row>
        <row r="5">
          <cell r="A5">
            <v>3</v>
          </cell>
          <cell r="B5" t="str">
            <v>ООО "НРЭП"</v>
          </cell>
          <cell r="C5">
            <v>322990.49</v>
          </cell>
          <cell r="D5">
            <v>324731.03000000003</v>
          </cell>
          <cell r="E5">
            <v>310796.07</v>
          </cell>
          <cell r="F5">
            <v>290314.67000000004</v>
          </cell>
          <cell r="G5">
            <v>90757.63</v>
          </cell>
          <cell r="H5">
            <v>0</v>
          </cell>
          <cell r="I5">
            <v>0</v>
          </cell>
          <cell r="J5">
            <v>0</v>
          </cell>
          <cell r="K5">
            <v>0</v>
          </cell>
          <cell r="L5">
            <v>0</v>
          </cell>
          <cell r="M5">
            <v>0</v>
          </cell>
          <cell r="N5">
            <v>0</v>
          </cell>
          <cell r="O5">
            <v>1339589.8900000001</v>
          </cell>
        </row>
        <row r="6">
          <cell r="A6">
            <v>4</v>
          </cell>
          <cell r="B6" t="str">
            <v>"Теплоэнергоремонт"</v>
          </cell>
          <cell r="C6">
            <v>2135141.9000000004</v>
          </cell>
          <cell r="D6">
            <v>2052448.13</v>
          </cell>
          <cell r="E6">
            <v>2001517.9300000002</v>
          </cell>
          <cell r="F6">
            <v>1773779.9100000001</v>
          </cell>
          <cell r="G6">
            <v>1469578.8599999999</v>
          </cell>
          <cell r="H6">
            <v>1179301.6600000001</v>
          </cell>
          <cell r="I6">
            <v>972624.2</v>
          </cell>
          <cell r="J6">
            <v>1143218.0899999999</v>
          </cell>
          <cell r="K6">
            <v>0</v>
          </cell>
          <cell r="L6">
            <v>0</v>
          </cell>
          <cell r="M6">
            <v>0</v>
          </cell>
          <cell r="N6">
            <v>0</v>
          </cell>
          <cell r="O6">
            <v>12727610.68</v>
          </cell>
        </row>
        <row r="7">
          <cell r="A7">
            <v>5</v>
          </cell>
          <cell r="B7" t="str">
            <v>РЕЧПОРТ</v>
          </cell>
          <cell r="C7">
            <v>138564.79</v>
          </cell>
          <cell r="D7">
            <v>127683.5</v>
          </cell>
          <cell r="E7">
            <v>132997.62</v>
          </cell>
          <cell r="F7">
            <v>128840.30000000002</v>
          </cell>
          <cell r="G7">
            <v>104041.08</v>
          </cell>
          <cell r="H7">
            <v>69372.77</v>
          </cell>
          <cell r="I7">
            <v>54872.41</v>
          </cell>
          <cell r="J7">
            <v>57804.61</v>
          </cell>
          <cell r="K7">
            <v>0</v>
          </cell>
          <cell r="L7">
            <v>0</v>
          </cell>
          <cell r="M7">
            <v>0</v>
          </cell>
          <cell r="N7">
            <v>0</v>
          </cell>
          <cell r="O7">
            <v>814177.08000000007</v>
          </cell>
        </row>
        <row r="8">
          <cell r="A8">
            <v>6</v>
          </cell>
          <cell r="B8" t="str">
            <v>Новый Абонент</v>
          </cell>
          <cell r="C8">
            <v>0</v>
          </cell>
          <cell r="D8">
            <v>0</v>
          </cell>
          <cell r="E8">
            <v>0</v>
          </cell>
          <cell r="F8">
            <v>0</v>
          </cell>
          <cell r="G8">
            <v>128447.81</v>
          </cell>
          <cell r="H8">
            <v>203721.37999999998</v>
          </cell>
          <cell r="I8">
            <v>203626.87</v>
          </cell>
          <cell r="J8">
            <v>310622.58</v>
          </cell>
          <cell r="K8">
            <v>0</v>
          </cell>
          <cell r="L8">
            <v>0</v>
          </cell>
          <cell r="M8">
            <v>0</v>
          </cell>
          <cell r="N8">
            <v>0</v>
          </cell>
          <cell r="O8">
            <v>846418.6399999999</v>
          </cell>
        </row>
        <row r="9">
          <cell r="A9">
            <v>7</v>
          </cell>
          <cell r="B9" t="str">
            <v>ООО "Л-Инвест 2001"</v>
          </cell>
          <cell r="C9">
            <v>379175.81999999995</v>
          </cell>
          <cell r="D9">
            <v>360656.42</v>
          </cell>
          <cell r="E9">
            <v>366175.1</v>
          </cell>
          <cell r="F9">
            <v>301909.69</v>
          </cell>
          <cell r="G9">
            <v>201963.99</v>
          </cell>
          <cell r="H9">
            <v>160677.32999999999</v>
          </cell>
          <cell r="I9">
            <v>167735.25</v>
          </cell>
          <cell r="J9">
            <v>241345.78</v>
          </cell>
          <cell r="K9">
            <v>0</v>
          </cell>
          <cell r="L9">
            <v>0</v>
          </cell>
          <cell r="M9">
            <v>0</v>
          </cell>
          <cell r="N9">
            <v>0</v>
          </cell>
          <cell r="O9">
            <v>2179639.38</v>
          </cell>
        </row>
        <row r="10">
          <cell r="A10">
            <v>8</v>
          </cell>
          <cell r="B10" t="str">
            <v>"Арктикнефтегазстрой"</v>
          </cell>
          <cell r="C10">
            <v>92762.14</v>
          </cell>
          <cell r="D10">
            <v>83724.51999999999</v>
          </cell>
          <cell r="E10">
            <v>94497.35</v>
          </cell>
          <cell r="F10">
            <v>84700.579999999987</v>
          </cell>
          <cell r="G10">
            <v>66806.09</v>
          </cell>
          <cell r="H10">
            <v>64420.149999999994</v>
          </cell>
          <cell r="I10">
            <v>58021.52</v>
          </cell>
          <cell r="J10">
            <v>74325.39</v>
          </cell>
          <cell r="K10">
            <v>0</v>
          </cell>
          <cell r="L10">
            <v>0</v>
          </cell>
          <cell r="M10">
            <v>0</v>
          </cell>
          <cell r="N10">
            <v>0</v>
          </cell>
          <cell r="O10">
            <v>619257.74</v>
          </cell>
        </row>
        <row r="11">
          <cell r="A11">
            <v>9</v>
          </cell>
          <cell r="B11" t="str">
            <v>"Надымстройгаздобыча"</v>
          </cell>
          <cell r="C11">
            <v>61897.66</v>
          </cell>
          <cell r="D11">
            <v>48353.27</v>
          </cell>
          <cell r="E11">
            <v>51976.36</v>
          </cell>
          <cell r="F11">
            <v>34242.54</v>
          </cell>
          <cell r="G11">
            <v>22947.52</v>
          </cell>
          <cell r="H11">
            <v>21409.119999999999</v>
          </cell>
          <cell r="I11">
            <v>23710.7</v>
          </cell>
          <cell r="J11">
            <v>21923.26</v>
          </cell>
          <cell r="K11">
            <v>0</v>
          </cell>
          <cell r="L11">
            <v>0</v>
          </cell>
          <cell r="M11">
            <v>0</v>
          </cell>
          <cell r="N11">
            <v>0</v>
          </cell>
          <cell r="O11">
            <v>286460.43</v>
          </cell>
        </row>
        <row r="12">
          <cell r="A12">
            <v>10</v>
          </cell>
          <cell r="B12" t="str">
            <v>ЗАО "РИТЭК"</v>
          </cell>
          <cell r="C12">
            <v>0</v>
          </cell>
          <cell r="D12">
            <v>0</v>
          </cell>
          <cell r="E12">
            <v>0</v>
          </cell>
          <cell r="F12">
            <v>0</v>
          </cell>
          <cell r="G12">
            <v>0</v>
          </cell>
          <cell r="H12">
            <v>0</v>
          </cell>
          <cell r="I12">
            <v>0</v>
          </cell>
          <cell r="J12">
            <v>0</v>
          </cell>
          <cell r="K12">
            <v>0</v>
          </cell>
          <cell r="L12">
            <v>0</v>
          </cell>
          <cell r="M12">
            <v>0</v>
          </cell>
          <cell r="N12">
            <v>0</v>
          </cell>
          <cell r="O12">
            <v>0</v>
          </cell>
        </row>
        <row r="13">
          <cell r="A13">
            <v>11</v>
          </cell>
          <cell r="B13" t="str">
            <v>"Тюментрансгаз" "ЮРНУ"</v>
          </cell>
          <cell r="C13">
            <v>37450092.779999994</v>
          </cell>
          <cell r="D13">
            <v>36215072.32</v>
          </cell>
          <cell r="E13">
            <v>10808.99</v>
          </cell>
          <cell r="F13">
            <v>9977.5400000000009</v>
          </cell>
          <cell r="G13">
            <v>11459.7</v>
          </cell>
          <cell r="H13">
            <v>12038.11</v>
          </cell>
          <cell r="I13">
            <v>10772.85</v>
          </cell>
          <cell r="J13">
            <v>15870.060000000001</v>
          </cell>
          <cell r="K13">
            <v>0</v>
          </cell>
          <cell r="L13">
            <v>0</v>
          </cell>
          <cell r="M13">
            <v>0</v>
          </cell>
          <cell r="N13">
            <v>0</v>
          </cell>
          <cell r="O13">
            <v>73736092.349999994</v>
          </cell>
        </row>
        <row r="14">
          <cell r="A14">
            <v>12</v>
          </cell>
          <cell r="B14" t="str">
            <v>Надымский Аэропорт</v>
          </cell>
          <cell r="C14">
            <v>439183.29</v>
          </cell>
          <cell r="D14">
            <v>403595.12</v>
          </cell>
          <cell r="E14">
            <v>410653.13999999996</v>
          </cell>
          <cell r="F14">
            <v>341550.2</v>
          </cell>
          <cell r="G14">
            <v>254154.90999999997</v>
          </cell>
          <cell r="H14">
            <v>174799.77</v>
          </cell>
          <cell r="I14">
            <v>145269.62999999998</v>
          </cell>
          <cell r="J14">
            <v>186510.47999999998</v>
          </cell>
          <cell r="K14">
            <v>0</v>
          </cell>
          <cell r="L14">
            <v>0</v>
          </cell>
          <cell r="M14">
            <v>0</v>
          </cell>
          <cell r="N14">
            <v>0</v>
          </cell>
          <cell r="O14">
            <v>2355716.5399999996</v>
          </cell>
        </row>
        <row r="15">
          <cell r="A15">
            <v>13</v>
          </cell>
          <cell r="B15" t="str">
            <v>"Надымэлектрогаз"</v>
          </cell>
          <cell r="C15">
            <v>13074.42</v>
          </cell>
          <cell r="D15">
            <v>13026.22</v>
          </cell>
          <cell r="E15">
            <v>11001.8</v>
          </cell>
          <cell r="F15">
            <v>8362.81</v>
          </cell>
          <cell r="G15">
            <v>6374.54</v>
          </cell>
          <cell r="H15">
            <v>5446.67</v>
          </cell>
          <cell r="I15">
            <v>3711.4500000000003</v>
          </cell>
          <cell r="J15">
            <v>6989.09</v>
          </cell>
          <cell r="K15">
            <v>0</v>
          </cell>
          <cell r="L15">
            <v>0</v>
          </cell>
          <cell r="M15">
            <v>0</v>
          </cell>
          <cell r="N15">
            <v>0</v>
          </cell>
          <cell r="O15">
            <v>67987</v>
          </cell>
        </row>
        <row r="16">
          <cell r="A16">
            <v>14</v>
          </cell>
          <cell r="B16" t="str">
            <v>МУП "ПРЭП"</v>
          </cell>
          <cell r="C16">
            <v>18906.150000000001</v>
          </cell>
          <cell r="D16">
            <v>23652.91</v>
          </cell>
          <cell r="E16">
            <v>21635.91</v>
          </cell>
          <cell r="F16">
            <v>18254.03</v>
          </cell>
          <cell r="G16">
            <v>14599.18</v>
          </cell>
          <cell r="H16">
            <v>15069.310000000001</v>
          </cell>
          <cell r="I16">
            <v>7340.04</v>
          </cell>
          <cell r="J16">
            <v>21155.68</v>
          </cell>
          <cell r="K16">
            <v>0</v>
          </cell>
          <cell r="L16">
            <v>0</v>
          </cell>
          <cell r="M16">
            <v>0</v>
          </cell>
          <cell r="N16">
            <v>0</v>
          </cell>
          <cell r="O16">
            <v>140613.21</v>
          </cell>
        </row>
        <row r="17">
          <cell r="A17">
            <v>15</v>
          </cell>
          <cell r="B17" t="str">
            <v>"Северстройснаб 2000"</v>
          </cell>
          <cell r="C17">
            <v>7152.99</v>
          </cell>
          <cell r="D17">
            <v>12081.74</v>
          </cell>
          <cell r="E17">
            <v>7582.68</v>
          </cell>
          <cell r="F17">
            <v>9351.9699999999993</v>
          </cell>
          <cell r="G17">
            <v>6066.14</v>
          </cell>
          <cell r="H17">
            <v>9124.49</v>
          </cell>
          <cell r="I17">
            <v>5813.39</v>
          </cell>
          <cell r="J17">
            <v>5575.8</v>
          </cell>
          <cell r="K17">
            <v>0</v>
          </cell>
          <cell r="L17">
            <v>0</v>
          </cell>
          <cell r="M17">
            <v>0</v>
          </cell>
          <cell r="N17">
            <v>0</v>
          </cell>
          <cell r="O17">
            <v>62749.2</v>
          </cell>
        </row>
        <row r="18">
          <cell r="A18">
            <v>16</v>
          </cell>
          <cell r="B18" t="str">
            <v>"Надымгазторг"</v>
          </cell>
          <cell r="C18">
            <v>16388.22</v>
          </cell>
          <cell r="D18">
            <v>8170.01</v>
          </cell>
          <cell r="E18">
            <v>9712.43</v>
          </cell>
          <cell r="F18">
            <v>23401.41</v>
          </cell>
          <cell r="G18">
            <v>5205.66</v>
          </cell>
          <cell r="H18">
            <v>3590.95</v>
          </cell>
          <cell r="I18">
            <v>2699.24</v>
          </cell>
          <cell r="J18">
            <v>3783.75</v>
          </cell>
          <cell r="K18">
            <v>0</v>
          </cell>
          <cell r="L18">
            <v>0</v>
          </cell>
          <cell r="M18">
            <v>0</v>
          </cell>
          <cell r="N18">
            <v>0</v>
          </cell>
          <cell r="O18">
            <v>72951.670000000013</v>
          </cell>
        </row>
        <row r="19">
          <cell r="A19">
            <v>17</v>
          </cell>
          <cell r="B19" t="str">
            <v>НПУ "РИТЭК"</v>
          </cell>
          <cell r="C19">
            <v>475597.73</v>
          </cell>
          <cell r="D19">
            <v>314810.43</v>
          </cell>
          <cell r="E19">
            <v>395827.67</v>
          </cell>
          <cell r="F19">
            <v>381548.23000000004</v>
          </cell>
          <cell r="G19">
            <v>241963.2</v>
          </cell>
          <cell r="H19">
            <v>294108.25</v>
          </cell>
          <cell r="I19">
            <v>277856.61</v>
          </cell>
          <cell r="J19">
            <v>280237.52</v>
          </cell>
          <cell r="K19">
            <v>0</v>
          </cell>
          <cell r="L19">
            <v>0</v>
          </cell>
          <cell r="M19">
            <v>0</v>
          </cell>
          <cell r="N19">
            <v>0</v>
          </cell>
          <cell r="O19">
            <v>2661949.6399999997</v>
          </cell>
        </row>
        <row r="20">
          <cell r="A20">
            <v>18</v>
          </cell>
          <cell r="B20" t="str">
            <v>МУП "РНСТ"</v>
          </cell>
          <cell r="C20">
            <v>17512.78</v>
          </cell>
          <cell r="D20">
            <v>13982.080000000002</v>
          </cell>
          <cell r="E20">
            <v>15645.54</v>
          </cell>
          <cell r="F20">
            <v>12382.41</v>
          </cell>
          <cell r="G20">
            <v>10476.289999999999</v>
          </cell>
          <cell r="H20">
            <v>8415.7099999999991</v>
          </cell>
          <cell r="I20">
            <v>8331.369999999999</v>
          </cell>
          <cell r="J20">
            <v>10319.64</v>
          </cell>
          <cell r="K20">
            <v>0</v>
          </cell>
          <cell r="L20">
            <v>0</v>
          </cell>
          <cell r="M20">
            <v>0</v>
          </cell>
          <cell r="N20">
            <v>0</v>
          </cell>
          <cell r="O20">
            <v>97065.819999999992</v>
          </cell>
        </row>
        <row r="21">
          <cell r="A21">
            <v>19</v>
          </cell>
          <cell r="B21" t="str">
            <v>"Надымэнергогаз"</v>
          </cell>
          <cell r="C21">
            <v>7179054.8900000006</v>
          </cell>
          <cell r="D21">
            <v>6356394.8100000005</v>
          </cell>
          <cell r="E21">
            <v>6569047.3100000005</v>
          </cell>
          <cell r="F21">
            <v>5903132.7699999996</v>
          </cell>
          <cell r="G21">
            <v>5127017.96</v>
          </cell>
          <cell r="H21">
            <v>3902865.74</v>
          </cell>
          <cell r="I21">
            <v>3343711.08</v>
          </cell>
          <cell r="J21">
            <v>3668476</v>
          </cell>
          <cell r="K21">
            <v>0</v>
          </cell>
          <cell r="L21">
            <v>0</v>
          </cell>
          <cell r="M21">
            <v>0</v>
          </cell>
          <cell r="N21">
            <v>0</v>
          </cell>
          <cell r="O21">
            <v>42049700.560000002</v>
          </cell>
        </row>
        <row r="22">
          <cell r="A22">
            <v>20</v>
          </cell>
          <cell r="B22" t="str">
            <v>ООО "Русэнергосбыт"</v>
          </cell>
          <cell r="C22">
            <v>0</v>
          </cell>
          <cell r="D22">
            <v>0</v>
          </cell>
          <cell r="E22">
            <v>37440631.199999988</v>
          </cell>
          <cell r="F22">
            <v>34091667.57</v>
          </cell>
          <cell r="G22">
            <v>32288250.219999991</v>
          </cell>
          <cell r="H22">
            <v>26502769.890000001</v>
          </cell>
          <cell r="I22">
            <v>24780379.700000003</v>
          </cell>
          <cell r="J22">
            <v>29068600.060000002</v>
          </cell>
          <cell r="K22">
            <v>0</v>
          </cell>
          <cell r="L22">
            <v>0</v>
          </cell>
          <cell r="M22">
            <v>0</v>
          </cell>
          <cell r="N22">
            <v>0</v>
          </cell>
          <cell r="O22">
            <v>184172298.63999999</v>
          </cell>
        </row>
        <row r="23">
          <cell r="A23">
            <v>21</v>
          </cell>
          <cell r="B23" t="str">
            <v>ОАО  "НПЖТ"</v>
          </cell>
          <cell r="C23">
            <v>0</v>
          </cell>
          <cell r="D23">
            <v>0</v>
          </cell>
          <cell r="E23">
            <v>0</v>
          </cell>
          <cell r="F23">
            <v>0</v>
          </cell>
          <cell r="G23">
            <v>0</v>
          </cell>
          <cell r="H23">
            <v>0</v>
          </cell>
          <cell r="I23">
            <v>0</v>
          </cell>
          <cell r="J23">
            <v>0</v>
          </cell>
          <cell r="K23">
            <v>0</v>
          </cell>
          <cell r="L23">
            <v>0</v>
          </cell>
          <cell r="M23">
            <v>0</v>
          </cell>
          <cell r="N23">
            <v>0</v>
          </cell>
          <cell r="O23">
            <v>0</v>
          </cell>
        </row>
        <row r="24">
          <cell r="A24">
            <v>22</v>
          </cell>
          <cell r="B24" t="str">
            <v>Новый Абонент</v>
          </cell>
          <cell r="C24">
            <v>0</v>
          </cell>
          <cell r="D24">
            <v>0</v>
          </cell>
          <cell r="E24">
            <v>0</v>
          </cell>
          <cell r="F24">
            <v>0</v>
          </cell>
          <cell r="G24">
            <v>0</v>
          </cell>
          <cell r="H24">
            <v>0</v>
          </cell>
          <cell r="I24">
            <v>0</v>
          </cell>
          <cell r="J24">
            <v>0</v>
          </cell>
          <cell r="K24">
            <v>0</v>
          </cell>
          <cell r="L24">
            <v>0</v>
          </cell>
          <cell r="M24">
            <v>0</v>
          </cell>
          <cell r="N24">
            <v>0</v>
          </cell>
          <cell r="O24">
            <v>0</v>
          </cell>
        </row>
        <row r="25">
          <cell r="A25">
            <v>23</v>
          </cell>
          <cell r="B25" t="str">
            <v>ООО "Мета"</v>
          </cell>
          <cell r="C25">
            <v>12399.619999999999</v>
          </cell>
          <cell r="D25">
            <v>12074.26</v>
          </cell>
          <cell r="E25">
            <v>12399.619999999999</v>
          </cell>
          <cell r="F25">
            <v>4699.5599999999995</v>
          </cell>
          <cell r="G25">
            <v>0</v>
          </cell>
          <cell r="H25">
            <v>0</v>
          </cell>
          <cell r="I25">
            <v>0</v>
          </cell>
          <cell r="J25">
            <v>0</v>
          </cell>
          <cell r="K25">
            <v>0</v>
          </cell>
          <cell r="L25">
            <v>0</v>
          </cell>
          <cell r="M25">
            <v>0</v>
          </cell>
          <cell r="N25">
            <v>0</v>
          </cell>
          <cell r="O25">
            <v>41573.06</v>
          </cell>
        </row>
        <row r="26">
          <cell r="A26">
            <v>24</v>
          </cell>
          <cell r="B26" t="str">
            <v>Новый Абонент</v>
          </cell>
          <cell r="C26">
            <v>0</v>
          </cell>
          <cell r="D26">
            <v>0</v>
          </cell>
          <cell r="E26">
            <v>0</v>
          </cell>
          <cell r="F26">
            <v>0</v>
          </cell>
          <cell r="G26">
            <v>0</v>
          </cell>
          <cell r="H26">
            <v>0</v>
          </cell>
          <cell r="I26">
            <v>0</v>
          </cell>
          <cell r="J26">
            <v>0</v>
          </cell>
          <cell r="K26">
            <v>0</v>
          </cell>
          <cell r="L26">
            <v>0</v>
          </cell>
          <cell r="M26">
            <v>0</v>
          </cell>
          <cell r="N26">
            <v>0</v>
          </cell>
          <cell r="O26">
            <v>0</v>
          </cell>
        </row>
        <row r="28">
          <cell r="A28">
            <v>100</v>
          </cell>
          <cell r="B28" t="str">
            <v>ИТОГО</v>
          </cell>
          <cell r="C28">
            <v>49758578.479999989</v>
          </cell>
          <cell r="D28">
            <v>47266412.779999994</v>
          </cell>
          <cell r="E28">
            <v>48780918.119999982</v>
          </cell>
          <cell r="F28">
            <v>44196167.490000002</v>
          </cell>
          <cell r="G28">
            <v>40576858.479999989</v>
          </cell>
          <cell r="H28">
            <v>32953743.950000003</v>
          </cell>
          <cell r="I28">
            <v>30353609.850000001</v>
          </cell>
          <cell r="J28">
            <v>35446943.050000004</v>
          </cell>
          <cell r="K28">
            <v>0</v>
          </cell>
          <cell r="L28">
            <v>0</v>
          </cell>
          <cell r="M28">
            <v>0</v>
          </cell>
          <cell r="N28">
            <v>0</v>
          </cell>
          <cell r="O28">
            <v>329333232.19999999</v>
          </cell>
        </row>
      </sheetData>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Февраль"/>
      <sheetName val="Март"/>
      <sheetName val="Апрель"/>
      <sheetName val="Май"/>
      <sheetName val="Июнь"/>
      <sheetName val="Июль"/>
      <sheetName val="Август"/>
      <sheetName val="Август_АСКУЭ"/>
      <sheetName val="Сентябрь"/>
      <sheetName val="Сентябрь_АСКУЭ"/>
      <sheetName val="Октябрь"/>
      <sheetName val="Октябрь_АСКУЭ"/>
      <sheetName val="Ноябрь"/>
      <sheetName val="Декабрь"/>
      <sheetName val="Сводная"/>
      <sheetName val="Актив"/>
      <sheetName val="УНЭГ"/>
      <sheetName val="Замеры"/>
      <sheetName val="Замеры (2)"/>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row r="2">
          <cell r="A2" t="str">
            <v>Код</v>
          </cell>
          <cell r="B2" t="str">
            <v>№ ЯЧ</v>
          </cell>
          <cell r="C2" t="str">
            <v>НАИМЕНОВАНИЕ  ПОТРЕБИТЕЛЕЙ</v>
          </cell>
          <cell r="E2" t="str">
            <v>Показания счётчиков "предыдущие"</v>
          </cell>
          <cell r="R2" t="str">
            <v>Показания счётчиков "настоящие"</v>
          </cell>
          <cell r="AE2" t="str">
            <v>Показания счётчиков "замена  настоящие"</v>
          </cell>
        </row>
        <row r="3">
          <cell r="E3" t="str">
            <v>Январь</v>
          </cell>
          <cell r="F3" t="str">
            <v>Февраль</v>
          </cell>
          <cell r="G3" t="str">
            <v>Март</v>
          </cell>
          <cell r="H3" t="str">
            <v>Апрель</v>
          </cell>
          <cell r="I3" t="str">
            <v>Май</v>
          </cell>
          <cell r="J3" t="str">
            <v>Июнь</v>
          </cell>
          <cell r="K3" t="str">
            <v>Июль</v>
          </cell>
          <cell r="L3" t="str">
            <v>Август</v>
          </cell>
          <cell r="M3" t="str">
            <v>Сентябрь</v>
          </cell>
          <cell r="N3" t="str">
            <v>Октябрь</v>
          </cell>
          <cell r="O3" t="str">
            <v>Ноябрь</v>
          </cell>
          <cell r="P3" t="str">
            <v>Декабрь</v>
          </cell>
          <cell r="R3" t="str">
            <v>Январь</v>
          </cell>
          <cell r="S3" t="str">
            <v>Февраль</v>
          </cell>
          <cell r="T3" t="str">
            <v>Март</v>
          </cell>
          <cell r="U3" t="str">
            <v>Апрель</v>
          </cell>
          <cell r="V3" t="str">
            <v>Май</v>
          </cell>
          <cell r="W3" t="str">
            <v>Июнь</v>
          </cell>
          <cell r="X3" t="str">
            <v>Июль</v>
          </cell>
          <cell r="Y3" t="str">
            <v>Август</v>
          </cell>
          <cell r="Z3" t="str">
            <v>Сентябрь</v>
          </cell>
          <cell r="AA3" t="str">
            <v>Октябрь</v>
          </cell>
          <cell r="AB3" t="str">
            <v>Ноябрь</v>
          </cell>
          <cell r="AC3" t="str">
            <v>Декабрь</v>
          </cell>
          <cell r="AE3" t="str">
            <v>Январь</v>
          </cell>
          <cell r="AF3" t="str">
            <v>Февраль</v>
          </cell>
          <cell r="AG3" t="str">
            <v>Март</v>
          </cell>
          <cell r="AH3" t="str">
            <v>Апрель</v>
          </cell>
          <cell r="AI3" t="str">
            <v>Май</v>
          </cell>
          <cell r="AJ3" t="str">
            <v>Июнь</v>
          </cell>
          <cell r="AK3" t="str">
            <v>Июль</v>
          </cell>
          <cell r="AL3" t="str">
            <v>Август</v>
          </cell>
          <cell r="AM3" t="str">
            <v>Сентябрь</v>
          </cell>
          <cell r="AN3" t="str">
            <v>Октябрь</v>
          </cell>
          <cell r="AO3" t="str">
            <v>Ноябрь</v>
          </cell>
          <cell r="AP3" t="str">
            <v>Декабрь</v>
          </cell>
        </row>
        <row r="5">
          <cell r="B5">
            <v>2</v>
          </cell>
          <cell r="C5">
            <v>3</v>
          </cell>
          <cell r="D5">
            <v>4</v>
          </cell>
          <cell r="E5">
            <v>5</v>
          </cell>
          <cell r="F5">
            <v>6</v>
          </cell>
          <cell r="G5">
            <v>7</v>
          </cell>
          <cell r="H5">
            <v>8</v>
          </cell>
          <cell r="I5">
            <v>9</v>
          </cell>
          <cell r="J5">
            <v>10</v>
          </cell>
          <cell r="K5">
            <v>11</v>
          </cell>
          <cell r="L5">
            <v>12</v>
          </cell>
          <cell r="M5">
            <v>13</v>
          </cell>
          <cell r="N5">
            <v>14</v>
          </cell>
          <cell r="O5">
            <v>15</v>
          </cell>
          <cell r="P5">
            <v>16</v>
          </cell>
          <cell r="Q5">
            <v>17</v>
          </cell>
          <cell r="S5">
            <v>19</v>
          </cell>
          <cell r="T5">
            <v>20</v>
          </cell>
          <cell r="U5">
            <v>21</v>
          </cell>
          <cell r="V5">
            <v>22</v>
          </cell>
          <cell r="W5">
            <v>23</v>
          </cell>
          <cell r="X5">
            <v>24</v>
          </cell>
          <cell r="Y5">
            <v>25</v>
          </cell>
          <cell r="Z5">
            <v>26</v>
          </cell>
          <cell r="AA5">
            <v>27</v>
          </cell>
          <cell r="AB5">
            <v>28</v>
          </cell>
          <cell r="AC5">
            <v>29</v>
          </cell>
          <cell r="AD5">
            <v>30</v>
          </cell>
          <cell r="AE5">
            <v>31</v>
          </cell>
          <cell r="AF5">
            <v>32</v>
          </cell>
          <cell r="AG5">
            <v>33</v>
          </cell>
          <cell r="AH5">
            <v>34</v>
          </cell>
          <cell r="AI5">
            <v>35</v>
          </cell>
          <cell r="AJ5">
            <v>36</v>
          </cell>
          <cell r="AK5">
            <v>37</v>
          </cell>
          <cell r="AL5">
            <v>38</v>
          </cell>
          <cell r="AM5">
            <v>39</v>
          </cell>
          <cell r="AN5">
            <v>40</v>
          </cell>
          <cell r="AO5">
            <v>41</v>
          </cell>
          <cell r="AP5">
            <v>42</v>
          </cell>
          <cell r="AQ5">
            <v>43</v>
          </cell>
        </row>
        <row r="6">
          <cell r="B6">
            <v>1</v>
          </cell>
          <cell r="C6" t="str">
            <v>ПС 220\110\6 "НАДЫМ"</v>
          </cell>
        </row>
        <row r="7">
          <cell r="C7" t="str">
            <v>ОРУ - 220 кВ</v>
          </cell>
          <cell r="S7">
            <v>0</v>
          </cell>
        </row>
        <row r="8">
          <cell r="A8" t="str">
            <v>1.7ПА</v>
          </cell>
          <cell r="B8" t="str">
            <v>7П</v>
          </cell>
          <cell r="C8" t="str">
            <v>ВЛ-220 Муравленково П</v>
          </cell>
          <cell r="D8" t="str">
            <v>А</v>
          </cell>
          <cell r="E8">
            <v>4517.17</v>
          </cell>
          <cell r="F8">
            <v>4609.51</v>
          </cell>
          <cell r="G8">
            <v>4702.7299999999996</v>
          </cell>
          <cell r="H8">
            <v>4781.62</v>
          </cell>
          <cell r="I8">
            <v>4895.7700000000004</v>
          </cell>
          <cell r="J8">
            <v>4936.33</v>
          </cell>
          <cell r="K8">
            <v>4974.87</v>
          </cell>
          <cell r="L8">
            <v>5006.71</v>
          </cell>
          <cell r="M8">
            <v>5074.67</v>
          </cell>
          <cell r="N8">
            <v>5144.4399999999996</v>
          </cell>
          <cell r="O8">
            <v>5232.1499999999996</v>
          </cell>
          <cell r="P8">
            <v>0</v>
          </cell>
          <cell r="R8">
            <v>4609.51</v>
          </cell>
          <cell r="S8">
            <v>4702.7299999999996</v>
          </cell>
          <cell r="T8">
            <v>4781.62</v>
          </cell>
          <cell r="U8">
            <v>4895.7700000000004</v>
          </cell>
          <cell r="V8">
            <v>4936.33</v>
          </cell>
          <cell r="W8">
            <v>4974.87</v>
          </cell>
          <cell r="X8">
            <v>5006.71</v>
          </cell>
          <cell r="Y8">
            <v>5074.67</v>
          </cell>
          <cell r="Z8">
            <v>5144.4399999999996</v>
          </cell>
          <cell r="AA8">
            <v>5232.1499999999996</v>
          </cell>
          <cell r="AB8">
            <v>0</v>
          </cell>
          <cell r="AC8">
            <v>0</v>
          </cell>
          <cell r="AE8">
            <v>0</v>
          </cell>
          <cell r="AF8">
            <v>0</v>
          </cell>
          <cell r="AG8">
            <v>0</v>
          </cell>
          <cell r="AH8">
            <v>0</v>
          </cell>
          <cell r="AI8">
            <v>0</v>
          </cell>
          <cell r="AJ8">
            <v>0</v>
          </cell>
          <cell r="AK8">
            <v>0</v>
          </cell>
          <cell r="AL8">
            <v>0</v>
          </cell>
          <cell r="AM8">
            <v>0</v>
          </cell>
          <cell r="AN8">
            <v>0</v>
          </cell>
          <cell r="AO8">
            <v>0</v>
          </cell>
          <cell r="AP8">
            <v>0</v>
          </cell>
        </row>
        <row r="9">
          <cell r="A9" t="str">
            <v>1.7ОА</v>
          </cell>
          <cell r="B9" t="str">
            <v>7О</v>
          </cell>
          <cell r="C9" t="str">
            <v>ВЛ-220 Муравленково О</v>
          </cell>
          <cell r="D9" t="str">
            <v>А</v>
          </cell>
          <cell r="E9">
            <v>0.09</v>
          </cell>
          <cell r="F9">
            <v>0.09</v>
          </cell>
          <cell r="G9">
            <v>0.09</v>
          </cell>
          <cell r="H9">
            <v>0.09</v>
          </cell>
          <cell r="I9">
            <v>0.09</v>
          </cell>
          <cell r="J9">
            <v>0.1</v>
          </cell>
          <cell r="K9">
            <v>0.1</v>
          </cell>
          <cell r="L9">
            <v>0.1</v>
          </cell>
          <cell r="M9">
            <v>0.1</v>
          </cell>
          <cell r="N9">
            <v>0.1</v>
          </cell>
          <cell r="O9">
            <v>0.1</v>
          </cell>
          <cell r="P9">
            <v>0</v>
          </cell>
          <cell r="R9">
            <v>0.09</v>
          </cell>
          <cell r="S9">
            <v>0.09</v>
          </cell>
          <cell r="T9">
            <v>0.09</v>
          </cell>
          <cell r="U9">
            <v>0.09</v>
          </cell>
          <cell r="V9">
            <v>0.1</v>
          </cell>
          <cell r="W9">
            <v>0.1</v>
          </cell>
          <cell r="X9">
            <v>0.1</v>
          </cell>
          <cell r="Y9">
            <v>0.1</v>
          </cell>
          <cell r="Z9">
            <v>0.1</v>
          </cell>
          <cell r="AA9">
            <v>0.1</v>
          </cell>
          <cell r="AB9">
            <v>0</v>
          </cell>
          <cell r="AC9">
            <v>0</v>
          </cell>
          <cell r="AE9">
            <v>0</v>
          </cell>
          <cell r="AF9">
            <v>0</v>
          </cell>
          <cell r="AG9">
            <v>0</v>
          </cell>
          <cell r="AH9">
            <v>0</v>
          </cell>
          <cell r="AI9">
            <v>0</v>
          </cell>
          <cell r="AJ9">
            <v>0</v>
          </cell>
          <cell r="AK9">
            <v>0</v>
          </cell>
          <cell r="AL9">
            <v>0</v>
          </cell>
          <cell r="AM9">
            <v>0</v>
          </cell>
          <cell r="AN9">
            <v>0</v>
          </cell>
          <cell r="AO9">
            <v>0</v>
          </cell>
          <cell r="AP9">
            <v>0</v>
          </cell>
        </row>
        <row r="10">
          <cell r="B10" t="str">
            <v>ИТОГО по Муравленково</v>
          </cell>
          <cell r="E10">
            <v>0</v>
          </cell>
          <cell r="F10">
            <v>0</v>
          </cell>
          <cell r="G10">
            <v>0</v>
          </cell>
          <cell r="H10">
            <v>0</v>
          </cell>
          <cell r="I10">
            <v>0</v>
          </cell>
          <cell r="J10">
            <v>0</v>
          </cell>
          <cell r="K10">
            <v>0</v>
          </cell>
          <cell r="L10">
            <v>0</v>
          </cell>
          <cell r="M10">
            <v>0</v>
          </cell>
          <cell r="N10">
            <v>0</v>
          </cell>
          <cell r="O10">
            <v>0</v>
          </cell>
          <cell r="P10">
            <v>0</v>
          </cell>
          <cell r="R10">
            <v>0</v>
          </cell>
          <cell r="S10">
            <v>0</v>
          </cell>
          <cell r="T10">
            <v>0</v>
          </cell>
          <cell r="U10">
            <v>0</v>
          </cell>
          <cell r="V10">
            <v>0</v>
          </cell>
          <cell r="W10">
            <v>0</v>
          </cell>
          <cell r="X10">
            <v>0</v>
          </cell>
          <cell r="Y10">
            <v>0</v>
          </cell>
          <cell r="Z10">
            <v>0</v>
          </cell>
          <cell r="AA10">
            <v>0</v>
          </cell>
          <cell r="AB10">
            <v>0</v>
          </cell>
          <cell r="AC10">
            <v>0</v>
          </cell>
          <cell r="AE10">
            <v>0</v>
          </cell>
          <cell r="AF10">
            <v>0</v>
          </cell>
          <cell r="AG10">
            <v>0</v>
          </cell>
          <cell r="AH10">
            <v>0</v>
          </cell>
          <cell r="AI10">
            <v>0</v>
          </cell>
          <cell r="AJ10">
            <v>0</v>
          </cell>
          <cell r="AK10">
            <v>0</v>
          </cell>
          <cell r="AL10">
            <v>0</v>
          </cell>
          <cell r="AM10">
            <v>0</v>
          </cell>
          <cell r="AN10">
            <v>0</v>
          </cell>
          <cell r="AO10">
            <v>0</v>
          </cell>
          <cell r="AP10">
            <v>0</v>
          </cell>
        </row>
        <row r="11">
          <cell r="A11" t="str">
            <v>1.4ПА</v>
          </cell>
          <cell r="B11" t="str">
            <v>4П</v>
          </cell>
          <cell r="C11" t="str">
            <v>ВЛ-220 Уренгой П</v>
          </cell>
          <cell r="D11" t="str">
            <v>А</v>
          </cell>
          <cell r="E11">
            <v>81.38</v>
          </cell>
          <cell r="F11">
            <v>81.38</v>
          </cell>
          <cell r="G11">
            <v>81.44</v>
          </cell>
          <cell r="H11">
            <v>94.35</v>
          </cell>
          <cell r="I11">
            <v>95.15</v>
          </cell>
          <cell r="J11">
            <v>101.57</v>
          </cell>
          <cell r="K11">
            <v>106.48</v>
          </cell>
          <cell r="L11">
            <v>117.29</v>
          </cell>
          <cell r="M11">
            <v>126.18</v>
          </cell>
          <cell r="N11">
            <v>140.22</v>
          </cell>
          <cell r="O11">
            <v>145.06</v>
          </cell>
          <cell r="P11">
            <v>0</v>
          </cell>
          <cell r="R11">
            <v>81.38</v>
          </cell>
          <cell r="S11">
            <v>81.44</v>
          </cell>
          <cell r="T11">
            <v>94.35</v>
          </cell>
          <cell r="U11">
            <v>95.15</v>
          </cell>
          <cell r="V11">
            <v>101.57</v>
          </cell>
          <cell r="W11">
            <v>106.48</v>
          </cell>
          <cell r="X11">
            <v>117.29</v>
          </cell>
          <cell r="Y11">
            <v>126.18</v>
          </cell>
          <cell r="Z11">
            <v>140.22</v>
          </cell>
          <cell r="AA11">
            <v>145.06</v>
          </cell>
          <cell r="AB11">
            <v>0</v>
          </cell>
          <cell r="AC11">
            <v>0</v>
          </cell>
          <cell r="AE11">
            <v>0</v>
          </cell>
          <cell r="AF11">
            <v>0</v>
          </cell>
          <cell r="AG11">
            <v>0</v>
          </cell>
          <cell r="AH11">
            <v>0</v>
          </cell>
          <cell r="AI11">
            <v>0</v>
          </cell>
          <cell r="AJ11">
            <v>0</v>
          </cell>
          <cell r="AK11">
            <v>0</v>
          </cell>
          <cell r="AL11">
            <v>0</v>
          </cell>
          <cell r="AM11">
            <v>0</v>
          </cell>
          <cell r="AN11">
            <v>0</v>
          </cell>
          <cell r="AO11">
            <v>0</v>
          </cell>
          <cell r="AP11">
            <v>0</v>
          </cell>
        </row>
        <row r="12">
          <cell r="A12" t="str">
            <v>1.4ОА</v>
          </cell>
          <cell r="B12" t="str">
            <v>4О</v>
          </cell>
          <cell r="C12" t="str">
            <v>ВЛ-220 Уренгой О</v>
          </cell>
          <cell r="D12" t="str">
            <v>А</v>
          </cell>
          <cell r="E12">
            <v>1028.6300000000001</v>
          </cell>
          <cell r="F12">
            <v>1046.17</v>
          </cell>
          <cell r="G12">
            <v>1064.77</v>
          </cell>
          <cell r="H12">
            <v>1067.98</v>
          </cell>
          <cell r="I12">
            <v>1112.18</v>
          </cell>
          <cell r="J12">
            <v>1114.6600000000001</v>
          </cell>
          <cell r="K12">
            <v>1145.5999999999999</v>
          </cell>
          <cell r="L12">
            <v>1116.58</v>
          </cell>
          <cell r="M12">
            <v>1136.0999999999999</v>
          </cell>
          <cell r="N12">
            <v>1137.44</v>
          </cell>
          <cell r="O12">
            <v>1139.68</v>
          </cell>
          <cell r="P12">
            <v>0</v>
          </cell>
          <cell r="R12">
            <v>1046.17</v>
          </cell>
          <cell r="S12">
            <v>1064.77</v>
          </cell>
          <cell r="T12">
            <v>1067.98</v>
          </cell>
          <cell r="U12">
            <v>1112.18</v>
          </cell>
          <cell r="V12">
            <v>1114.6600000000001</v>
          </cell>
          <cell r="W12">
            <v>1145.5999999999999</v>
          </cell>
          <cell r="X12">
            <v>1146.58</v>
          </cell>
          <cell r="Y12">
            <v>1136.0999999999999</v>
          </cell>
          <cell r="Z12">
            <v>1137.44</v>
          </cell>
          <cell r="AA12">
            <v>1139.68</v>
          </cell>
          <cell r="AB12">
            <v>0</v>
          </cell>
          <cell r="AC12">
            <v>0</v>
          </cell>
          <cell r="AE12">
            <v>0</v>
          </cell>
          <cell r="AF12">
            <v>0</v>
          </cell>
          <cell r="AG12">
            <v>0</v>
          </cell>
          <cell r="AH12">
            <v>0</v>
          </cell>
          <cell r="AI12">
            <v>0</v>
          </cell>
          <cell r="AJ12">
            <v>0</v>
          </cell>
          <cell r="AK12">
            <v>0</v>
          </cell>
          <cell r="AL12">
            <v>0</v>
          </cell>
          <cell r="AM12">
            <v>0</v>
          </cell>
          <cell r="AN12">
            <v>0</v>
          </cell>
          <cell r="AO12">
            <v>0</v>
          </cell>
          <cell r="AP12">
            <v>0</v>
          </cell>
        </row>
        <row r="13">
          <cell r="B13" t="str">
            <v>ИТОГО по Уренгою</v>
          </cell>
          <cell r="E13">
            <v>0</v>
          </cell>
          <cell r="F13">
            <v>0</v>
          </cell>
          <cell r="G13">
            <v>0</v>
          </cell>
          <cell r="H13">
            <v>0</v>
          </cell>
          <cell r="I13">
            <v>0</v>
          </cell>
          <cell r="J13">
            <v>0</v>
          </cell>
          <cell r="K13">
            <v>0</v>
          </cell>
          <cell r="L13">
            <v>0</v>
          </cell>
          <cell r="M13">
            <v>0</v>
          </cell>
          <cell r="N13">
            <v>0</v>
          </cell>
          <cell r="O13">
            <v>0</v>
          </cell>
          <cell r="P13">
            <v>0</v>
          </cell>
          <cell r="R13">
            <v>0</v>
          </cell>
          <cell r="S13">
            <v>0</v>
          </cell>
          <cell r="T13">
            <v>0</v>
          </cell>
          <cell r="U13">
            <v>0</v>
          </cell>
          <cell r="V13">
            <v>0</v>
          </cell>
          <cell r="W13">
            <v>0</v>
          </cell>
          <cell r="X13">
            <v>0</v>
          </cell>
          <cell r="Y13">
            <v>0</v>
          </cell>
          <cell r="Z13">
            <v>0</v>
          </cell>
          <cell r="AA13">
            <v>0</v>
          </cell>
          <cell r="AB13">
            <v>0</v>
          </cell>
          <cell r="AC13">
            <v>0</v>
          </cell>
          <cell r="AE13">
            <v>0</v>
          </cell>
          <cell r="AF13">
            <v>0</v>
          </cell>
          <cell r="AG13">
            <v>0</v>
          </cell>
          <cell r="AH13">
            <v>0</v>
          </cell>
          <cell r="AI13">
            <v>0</v>
          </cell>
          <cell r="AJ13">
            <v>0</v>
          </cell>
          <cell r="AK13">
            <v>0</v>
          </cell>
          <cell r="AL13">
            <v>0</v>
          </cell>
          <cell r="AM13">
            <v>0</v>
          </cell>
          <cell r="AN13">
            <v>0</v>
          </cell>
          <cell r="AO13">
            <v>0</v>
          </cell>
          <cell r="AP13">
            <v>0</v>
          </cell>
        </row>
        <row r="14">
          <cell r="A14" t="str">
            <v>1.3ПА</v>
          </cell>
          <cell r="B14" t="str">
            <v>3П</v>
          </cell>
          <cell r="C14" t="str">
            <v>ВЛ-220 Пангоды П</v>
          </cell>
          <cell r="D14" t="str">
            <v>А</v>
          </cell>
          <cell r="E14">
            <v>1.97</v>
          </cell>
          <cell r="F14">
            <v>1.97</v>
          </cell>
          <cell r="G14">
            <v>1.97</v>
          </cell>
          <cell r="H14">
            <v>5.7</v>
          </cell>
          <cell r="I14">
            <v>5.7</v>
          </cell>
          <cell r="J14">
            <v>5.7</v>
          </cell>
          <cell r="K14">
            <v>5.7</v>
          </cell>
          <cell r="L14">
            <v>5.71</v>
          </cell>
          <cell r="M14">
            <v>5.71</v>
          </cell>
          <cell r="N14">
            <v>5.73</v>
          </cell>
          <cell r="O14">
            <v>5.82</v>
          </cell>
          <cell r="P14">
            <v>0</v>
          </cell>
          <cell r="R14">
            <v>1.97</v>
          </cell>
          <cell r="S14">
            <v>1.97</v>
          </cell>
          <cell r="T14">
            <v>5.7</v>
          </cell>
          <cell r="U14">
            <v>5.7</v>
          </cell>
          <cell r="V14">
            <v>5.7</v>
          </cell>
          <cell r="W14">
            <v>5.7</v>
          </cell>
          <cell r="X14">
            <v>5.71</v>
          </cell>
          <cell r="Y14">
            <v>5.71</v>
          </cell>
          <cell r="Z14">
            <v>5.73</v>
          </cell>
          <cell r="AA14">
            <v>5.82</v>
          </cell>
          <cell r="AB14">
            <v>0</v>
          </cell>
          <cell r="AC14">
            <v>0</v>
          </cell>
          <cell r="AE14">
            <v>0</v>
          </cell>
          <cell r="AF14">
            <v>0</v>
          </cell>
          <cell r="AG14">
            <v>0</v>
          </cell>
          <cell r="AH14">
            <v>0</v>
          </cell>
          <cell r="AI14">
            <v>0</v>
          </cell>
          <cell r="AJ14">
            <v>0</v>
          </cell>
          <cell r="AK14">
            <v>0</v>
          </cell>
          <cell r="AL14">
            <v>0</v>
          </cell>
          <cell r="AM14">
            <v>0</v>
          </cell>
          <cell r="AN14">
            <v>0</v>
          </cell>
          <cell r="AO14">
            <v>0</v>
          </cell>
          <cell r="AP14">
            <v>0</v>
          </cell>
        </row>
        <row r="15">
          <cell r="A15" t="str">
            <v>1.3ОА</v>
          </cell>
          <cell r="B15" t="str">
            <v>3О</v>
          </cell>
          <cell r="C15" t="str">
            <v>ВЛ-220 Пангоды О</v>
          </cell>
          <cell r="D15" t="str">
            <v>А</v>
          </cell>
          <cell r="E15">
            <v>3019.23</v>
          </cell>
          <cell r="F15">
            <v>3071.27</v>
          </cell>
          <cell r="G15">
            <v>3125.97</v>
          </cell>
          <cell r="H15">
            <v>3170.75</v>
          </cell>
          <cell r="I15">
            <v>3256.89</v>
          </cell>
          <cell r="J15">
            <v>3295.29</v>
          </cell>
          <cell r="K15">
            <v>3325.97</v>
          </cell>
          <cell r="L15">
            <v>3351.34</v>
          </cell>
          <cell r="M15">
            <v>3396.77</v>
          </cell>
          <cell r="N15">
            <v>3425.24</v>
          </cell>
          <cell r="O15">
            <v>3464.22</v>
          </cell>
          <cell r="P15">
            <v>0</v>
          </cell>
          <cell r="R15">
            <v>3071.27</v>
          </cell>
          <cell r="S15">
            <v>3125.97</v>
          </cell>
          <cell r="T15">
            <v>3170.75</v>
          </cell>
          <cell r="U15">
            <v>3256.89</v>
          </cell>
          <cell r="V15">
            <v>3295.29</v>
          </cell>
          <cell r="W15">
            <v>3325.97</v>
          </cell>
          <cell r="X15">
            <v>3351.34</v>
          </cell>
          <cell r="Y15">
            <v>3396.77</v>
          </cell>
          <cell r="Z15">
            <v>3425.24</v>
          </cell>
          <cell r="AA15">
            <v>3464.22</v>
          </cell>
          <cell r="AB15">
            <v>0</v>
          </cell>
          <cell r="AC15">
            <v>0</v>
          </cell>
          <cell r="AE15">
            <v>0</v>
          </cell>
          <cell r="AF15">
            <v>0</v>
          </cell>
          <cell r="AG15">
            <v>0</v>
          </cell>
          <cell r="AH15">
            <v>0</v>
          </cell>
          <cell r="AI15">
            <v>0</v>
          </cell>
          <cell r="AJ15">
            <v>0</v>
          </cell>
          <cell r="AK15">
            <v>0</v>
          </cell>
          <cell r="AL15">
            <v>0</v>
          </cell>
          <cell r="AM15">
            <v>0</v>
          </cell>
          <cell r="AN15">
            <v>0</v>
          </cell>
          <cell r="AO15">
            <v>0</v>
          </cell>
          <cell r="AP15">
            <v>0</v>
          </cell>
        </row>
        <row r="16">
          <cell r="B16" t="str">
            <v>ИТОГО по Пангодам</v>
          </cell>
          <cell r="E16">
            <v>0</v>
          </cell>
          <cell r="F16">
            <v>0</v>
          </cell>
          <cell r="G16">
            <v>0</v>
          </cell>
          <cell r="H16">
            <v>0</v>
          </cell>
          <cell r="I16">
            <v>0</v>
          </cell>
          <cell r="J16">
            <v>0</v>
          </cell>
          <cell r="K16">
            <v>0</v>
          </cell>
          <cell r="L16">
            <v>0</v>
          </cell>
          <cell r="M16">
            <v>0</v>
          </cell>
          <cell r="N16">
            <v>0</v>
          </cell>
          <cell r="O16">
            <v>0</v>
          </cell>
          <cell r="P16">
            <v>0</v>
          </cell>
          <cell r="R16">
            <v>0</v>
          </cell>
          <cell r="S16">
            <v>0</v>
          </cell>
          <cell r="T16">
            <v>0</v>
          </cell>
          <cell r="U16">
            <v>0</v>
          </cell>
          <cell r="V16">
            <v>0</v>
          </cell>
          <cell r="W16">
            <v>0</v>
          </cell>
          <cell r="X16">
            <v>0</v>
          </cell>
          <cell r="Y16">
            <v>0</v>
          </cell>
          <cell r="Z16">
            <v>0</v>
          </cell>
          <cell r="AA16">
            <v>0</v>
          </cell>
          <cell r="AB16">
            <v>0</v>
          </cell>
          <cell r="AC16">
            <v>0</v>
          </cell>
          <cell r="AE16">
            <v>0</v>
          </cell>
          <cell r="AF16">
            <v>0</v>
          </cell>
          <cell r="AG16">
            <v>0</v>
          </cell>
          <cell r="AH16">
            <v>0</v>
          </cell>
          <cell r="AI16">
            <v>0</v>
          </cell>
          <cell r="AJ16">
            <v>0</v>
          </cell>
          <cell r="AK16">
            <v>0</v>
          </cell>
          <cell r="AL16">
            <v>0</v>
          </cell>
          <cell r="AM16">
            <v>0</v>
          </cell>
          <cell r="AN16">
            <v>0</v>
          </cell>
          <cell r="AO16">
            <v>0</v>
          </cell>
          <cell r="AP16">
            <v>0</v>
          </cell>
        </row>
        <row r="17">
          <cell r="A17" t="str">
            <v>1.8ПА</v>
          </cell>
          <cell r="B17" t="str">
            <v>8П</v>
          </cell>
          <cell r="C17" t="str">
            <v>ОМВ - 220 кВ О</v>
          </cell>
          <cell r="D17" t="str">
            <v>А</v>
          </cell>
          <cell r="E17">
            <v>203.7</v>
          </cell>
          <cell r="F17">
            <v>203.7</v>
          </cell>
          <cell r="G17">
            <v>203.7</v>
          </cell>
          <cell r="H17">
            <v>203.7</v>
          </cell>
          <cell r="I17">
            <v>203.7</v>
          </cell>
          <cell r="J17">
            <v>203.7</v>
          </cell>
          <cell r="K17">
            <v>204.15</v>
          </cell>
          <cell r="L17">
            <v>204.15</v>
          </cell>
          <cell r="M17">
            <v>204.15</v>
          </cell>
          <cell r="N17">
            <v>204.15</v>
          </cell>
          <cell r="O17">
            <v>204.2</v>
          </cell>
          <cell r="P17">
            <v>0</v>
          </cell>
          <cell r="R17">
            <v>203.7</v>
          </cell>
          <cell r="S17">
            <v>203.7</v>
          </cell>
          <cell r="T17">
            <v>203.7</v>
          </cell>
          <cell r="U17">
            <v>203.7</v>
          </cell>
          <cell r="V17">
            <v>203.7</v>
          </cell>
          <cell r="W17">
            <v>204.15</v>
          </cell>
          <cell r="X17">
            <v>204.15</v>
          </cell>
          <cell r="Y17">
            <v>204.15</v>
          </cell>
          <cell r="Z17">
            <v>204.15</v>
          </cell>
          <cell r="AA17">
            <v>204.2</v>
          </cell>
          <cell r="AB17">
            <v>0</v>
          </cell>
          <cell r="AC17">
            <v>0</v>
          </cell>
          <cell r="AE17">
            <v>0</v>
          </cell>
          <cell r="AF17">
            <v>0</v>
          </cell>
          <cell r="AG17">
            <v>0</v>
          </cell>
          <cell r="AH17">
            <v>0</v>
          </cell>
          <cell r="AI17">
            <v>0</v>
          </cell>
          <cell r="AJ17">
            <v>0</v>
          </cell>
          <cell r="AK17">
            <v>0</v>
          </cell>
          <cell r="AL17">
            <v>0</v>
          </cell>
          <cell r="AM17">
            <v>0</v>
          </cell>
          <cell r="AN17">
            <v>0</v>
          </cell>
          <cell r="AO17">
            <v>0</v>
          </cell>
          <cell r="AP17">
            <v>0</v>
          </cell>
        </row>
        <row r="18">
          <cell r="A18" t="str">
            <v>1.8ОА</v>
          </cell>
          <cell r="B18" t="str">
            <v>8О</v>
          </cell>
          <cell r="C18" t="str">
            <v>ОМВ - 220 кВ П</v>
          </cell>
          <cell r="D18" t="str">
            <v>А</v>
          </cell>
          <cell r="E18">
            <v>1786</v>
          </cell>
          <cell r="F18">
            <v>1786</v>
          </cell>
          <cell r="G18">
            <v>1786</v>
          </cell>
          <cell r="H18">
            <v>1786</v>
          </cell>
          <cell r="I18">
            <v>1786</v>
          </cell>
          <cell r="J18">
            <v>1786</v>
          </cell>
          <cell r="K18">
            <v>1786.04</v>
          </cell>
          <cell r="L18">
            <v>1786.04</v>
          </cell>
          <cell r="M18">
            <v>1786.04</v>
          </cell>
          <cell r="N18">
            <v>1786.04</v>
          </cell>
          <cell r="O18">
            <v>1787.7</v>
          </cell>
          <cell r="P18">
            <v>0</v>
          </cell>
          <cell r="R18">
            <v>1786</v>
          </cell>
          <cell r="S18">
            <v>1786</v>
          </cell>
          <cell r="T18">
            <v>1786</v>
          </cell>
          <cell r="U18">
            <v>1786</v>
          </cell>
          <cell r="V18">
            <v>1786</v>
          </cell>
          <cell r="W18">
            <v>1786.04</v>
          </cell>
          <cell r="X18">
            <v>1786.04</v>
          </cell>
          <cell r="Y18">
            <v>1786.04</v>
          </cell>
          <cell r="Z18">
            <v>1786.04</v>
          </cell>
          <cell r="AA18">
            <v>1787.7</v>
          </cell>
          <cell r="AB18">
            <v>0</v>
          </cell>
          <cell r="AC18">
            <v>0</v>
          </cell>
          <cell r="AE18">
            <v>0</v>
          </cell>
          <cell r="AF18">
            <v>0</v>
          </cell>
          <cell r="AG18">
            <v>0</v>
          </cell>
          <cell r="AH18">
            <v>0</v>
          </cell>
          <cell r="AI18">
            <v>0</v>
          </cell>
          <cell r="AJ18">
            <v>0</v>
          </cell>
          <cell r="AK18">
            <v>0</v>
          </cell>
          <cell r="AL18">
            <v>0</v>
          </cell>
          <cell r="AM18">
            <v>0</v>
          </cell>
          <cell r="AN18">
            <v>0</v>
          </cell>
          <cell r="AO18">
            <v>0</v>
          </cell>
          <cell r="AP18">
            <v>0</v>
          </cell>
        </row>
        <row r="19">
          <cell r="B19" t="str">
            <v>Итого   ОМВ-220 кВ</v>
          </cell>
          <cell r="E19">
            <v>0</v>
          </cell>
          <cell r="F19">
            <v>0</v>
          </cell>
          <cell r="G19">
            <v>0</v>
          </cell>
          <cell r="H19">
            <v>0</v>
          </cell>
          <cell r="I19">
            <v>0</v>
          </cell>
          <cell r="J19">
            <v>0</v>
          </cell>
          <cell r="K19">
            <v>0</v>
          </cell>
          <cell r="L19">
            <v>0</v>
          </cell>
          <cell r="M19">
            <v>0</v>
          </cell>
          <cell r="N19">
            <v>0</v>
          </cell>
          <cell r="O19">
            <v>0</v>
          </cell>
          <cell r="P19">
            <v>0</v>
          </cell>
          <cell r="R19">
            <v>0</v>
          </cell>
          <cell r="S19">
            <v>0</v>
          </cell>
          <cell r="T19">
            <v>0</v>
          </cell>
          <cell r="U19">
            <v>0</v>
          </cell>
          <cell r="V19">
            <v>0</v>
          </cell>
          <cell r="W19">
            <v>0</v>
          </cell>
          <cell r="X19">
            <v>0</v>
          </cell>
          <cell r="Y19">
            <v>0</v>
          </cell>
          <cell r="Z19">
            <v>0</v>
          </cell>
          <cell r="AA19">
            <v>0</v>
          </cell>
          <cell r="AB19">
            <v>0</v>
          </cell>
          <cell r="AC19">
            <v>0</v>
          </cell>
          <cell r="AE19">
            <v>0</v>
          </cell>
          <cell r="AF19">
            <v>0</v>
          </cell>
          <cell r="AG19">
            <v>0</v>
          </cell>
          <cell r="AH19">
            <v>0</v>
          </cell>
          <cell r="AI19">
            <v>0</v>
          </cell>
          <cell r="AJ19">
            <v>0</v>
          </cell>
          <cell r="AK19">
            <v>0</v>
          </cell>
          <cell r="AL19">
            <v>0</v>
          </cell>
          <cell r="AM19">
            <v>0</v>
          </cell>
          <cell r="AN19">
            <v>0</v>
          </cell>
          <cell r="AO19">
            <v>0</v>
          </cell>
          <cell r="AP19">
            <v>0</v>
          </cell>
        </row>
        <row r="20">
          <cell r="C20" t="str">
            <v xml:space="preserve">ОМВ - на 1АТ П </v>
          </cell>
          <cell r="D20" t="str">
            <v>А</v>
          </cell>
          <cell r="E20">
            <v>0</v>
          </cell>
          <cell r="F20">
            <v>0</v>
          </cell>
          <cell r="G20">
            <v>0</v>
          </cell>
          <cell r="H20">
            <v>0</v>
          </cell>
          <cell r="I20">
            <v>0</v>
          </cell>
          <cell r="J20">
            <v>203.7</v>
          </cell>
          <cell r="K20">
            <v>0</v>
          </cell>
          <cell r="L20">
            <v>0</v>
          </cell>
          <cell r="M20">
            <v>0</v>
          </cell>
          <cell r="N20">
            <v>0</v>
          </cell>
          <cell r="O20">
            <v>0</v>
          </cell>
          <cell r="P20">
            <v>0</v>
          </cell>
          <cell r="R20">
            <v>0</v>
          </cell>
          <cell r="S20">
            <v>0</v>
          </cell>
          <cell r="T20">
            <v>0</v>
          </cell>
          <cell r="U20">
            <v>0</v>
          </cell>
          <cell r="V20">
            <v>0</v>
          </cell>
          <cell r="W20">
            <v>203.85</v>
          </cell>
          <cell r="X20">
            <v>0</v>
          </cell>
          <cell r="Y20">
            <v>0</v>
          </cell>
          <cell r="Z20">
            <v>0</v>
          </cell>
          <cell r="AA20">
            <v>0</v>
          </cell>
          <cell r="AB20">
            <v>0</v>
          </cell>
          <cell r="AC20">
            <v>0</v>
          </cell>
          <cell r="AE20">
            <v>0</v>
          </cell>
          <cell r="AF20">
            <v>0</v>
          </cell>
          <cell r="AG20">
            <v>0</v>
          </cell>
          <cell r="AH20">
            <v>0</v>
          </cell>
          <cell r="AI20">
            <v>0</v>
          </cell>
          <cell r="AJ20">
            <v>0</v>
          </cell>
          <cell r="AK20">
            <v>0</v>
          </cell>
          <cell r="AL20">
            <v>0</v>
          </cell>
          <cell r="AM20">
            <v>0</v>
          </cell>
          <cell r="AN20">
            <v>0</v>
          </cell>
          <cell r="AO20">
            <v>0</v>
          </cell>
          <cell r="AP20">
            <v>0</v>
          </cell>
        </row>
        <row r="21">
          <cell r="C21" t="str">
            <v>ОМВ - на 1АТ О</v>
          </cell>
          <cell r="D21" t="str">
            <v>А</v>
          </cell>
          <cell r="E21">
            <v>0</v>
          </cell>
          <cell r="F21">
            <v>0</v>
          </cell>
          <cell r="G21">
            <v>0</v>
          </cell>
          <cell r="H21">
            <v>0</v>
          </cell>
          <cell r="I21">
            <v>0</v>
          </cell>
          <cell r="J21">
            <v>0</v>
          </cell>
          <cell r="K21">
            <v>0</v>
          </cell>
          <cell r="L21">
            <v>0</v>
          </cell>
          <cell r="M21">
            <v>0</v>
          </cell>
          <cell r="N21">
            <v>0</v>
          </cell>
          <cell r="O21">
            <v>0</v>
          </cell>
          <cell r="P21">
            <v>0</v>
          </cell>
          <cell r="R21">
            <v>0</v>
          </cell>
          <cell r="S21">
            <v>0</v>
          </cell>
          <cell r="T21">
            <v>0</v>
          </cell>
          <cell r="U21">
            <v>0</v>
          </cell>
          <cell r="V21">
            <v>0</v>
          </cell>
          <cell r="W21">
            <v>0</v>
          </cell>
          <cell r="X21">
            <v>0</v>
          </cell>
          <cell r="Y21">
            <v>0</v>
          </cell>
          <cell r="Z21">
            <v>0</v>
          </cell>
          <cell r="AA21">
            <v>0</v>
          </cell>
          <cell r="AB21">
            <v>0</v>
          </cell>
          <cell r="AC21">
            <v>0</v>
          </cell>
          <cell r="AE21">
            <v>0</v>
          </cell>
          <cell r="AF21">
            <v>0</v>
          </cell>
          <cell r="AG21">
            <v>0</v>
          </cell>
          <cell r="AH21">
            <v>0</v>
          </cell>
          <cell r="AI21">
            <v>0</v>
          </cell>
          <cell r="AJ21">
            <v>0</v>
          </cell>
          <cell r="AK21">
            <v>0</v>
          </cell>
          <cell r="AL21">
            <v>0</v>
          </cell>
          <cell r="AM21">
            <v>0</v>
          </cell>
          <cell r="AN21">
            <v>0</v>
          </cell>
          <cell r="AO21">
            <v>0</v>
          </cell>
          <cell r="AP21">
            <v>0</v>
          </cell>
        </row>
        <row r="22">
          <cell r="C22" t="str">
            <v>ОМВ - на Муравленково П</v>
          </cell>
          <cell r="D22" t="str">
            <v>А</v>
          </cell>
          <cell r="E22">
            <v>0</v>
          </cell>
          <cell r="F22">
            <v>0</v>
          </cell>
          <cell r="G22">
            <v>0</v>
          </cell>
          <cell r="H22">
            <v>0</v>
          </cell>
          <cell r="I22">
            <v>0</v>
          </cell>
          <cell r="J22">
            <v>0</v>
          </cell>
          <cell r="K22">
            <v>0</v>
          </cell>
          <cell r="L22">
            <v>0</v>
          </cell>
          <cell r="M22">
            <v>0</v>
          </cell>
          <cell r="N22">
            <v>0</v>
          </cell>
          <cell r="O22">
            <v>0</v>
          </cell>
          <cell r="P22">
            <v>0</v>
          </cell>
          <cell r="R22">
            <v>0</v>
          </cell>
          <cell r="S22">
            <v>0</v>
          </cell>
          <cell r="T22">
            <v>0</v>
          </cell>
          <cell r="U22">
            <v>0</v>
          </cell>
          <cell r="V22">
            <v>0</v>
          </cell>
          <cell r="W22">
            <v>0</v>
          </cell>
          <cell r="X22">
            <v>0</v>
          </cell>
          <cell r="Y22">
            <v>0</v>
          </cell>
          <cell r="Z22">
            <v>0</v>
          </cell>
          <cell r="AA22">
            <v>0</v>
          </cell>
          <cell r="AB22">
            <v>0</v>
          </cell>
          <cell r="AC22">
            <v>0</v>
          </cell>
          <cell r="AE22">
            <v>0</v>
          </cell>
          <cell r="AF22">
            <v>0</v>
          </cell>
          <cell r="AG22">
            <v>0</v>
          </cell>
          <cell r="AH22">
            <v>0</v>
          </cell>
          <cell r="AI22">
            <v>0</v>
          </cell>
          <cell r="AJ22">
            <v>0</v>
          </cell>
          <cell r="AK22">
            <v>0</v>
          </cell>
          <cell r="AL22">
            <v>0</v>
          </cell>
          <cell r="AM22">
            <v>0</v>
          </cell>
          <cell r="AN22">
            <v>0</v>
          </cell>
          <cell r="AO22">
            <v>0</v>
          </cell>
          <cell r="AP22">
            <v>0</v>
          </cell>
        </row>
        <row r="23">
          <cell r="C23" t="str">
            <v>ОМВ - на Муравленково О</v>
          </cell>
          <cell r="D23" t="str">
            <v>А</v>
          </cell>
          <cell r="E23">
            <v>0</v>
          </cell>
          <cell r="F23">
            <v>0</v>
          </cell>
          <cell r="G23">
            <v>0</v>
          </cell>
          <cell r="H23">
            <v>0</v>
          </cell>
          <cell r="I23">
            <v>0</v>
          </cell>
          <cell r="J23">
            <v>0</v>
          </cell>
          <cell r="K23">
            <v>0</v>
          </cell>
          <cell r="L23">
            <v>0</v>
          </cell>
          <cell r="M23">
            <v>0</v>
          </cell>
          <cell r="N23">
            <v>0</v>
          </cell>
          <cell r="O23">
            <v>0</v>
          </cell>
          <cell r="P23">
            <v>0</v>
          </cell>
          <cell r="R23">
            <v>0</v>
          </cell>
          <cell r="S23">
            <v>0</v>
          </cell>
          <cell r="T23">
            <v>0</v>
          </cell>
          <cell r="U23">
            <v>0</v>
          </cell>
          <cell r="V23">
            <v>0</v>
          </cell>
          <cell r="W23">
            <v>0</v>
          </cell>
          <cell r="X23">
            <v>0</v>
          </cell>
          <cell r="Y23">
            <v>0</v>
          </cell>
          <cell r="Z23">
            <v>0</v>
          </cell>
          <cell r="AA23">
            <v>0</v>
          </cell>
          <cell r="AB23">
            <v>0</v>
          </cell>
          <cell r="AC23">
            <v>0</v>
          </cell>
          <cell r="AE23">
            <v>0</v>
          </cell>
          <cell r="AF23">
            <v>0</v>
          </cell>
          <cell r="AG23">
            <v>0</v>
          </cell>
          <cell r="AH23">
            <v>0</v>
          </cell>
          <cell r="AI23">
            <v>0</v>
          </cell>
          <cell r="AJ23">
            <v>0</v>
          </cell>
          <cell r="AK23">
            <v>0</v>
          </cell>
          <cell r="AL23">
            <v>0</v>
          </cell>
          <cell r="AM23">
            <v>0</v>
          </cell>
          <cell r="AN23">
            <v>0</v>
          </cell>
          <cell r="AO23">
            <v>0</v>
          </cell>
          <cell r="AP23">
            <v>0</v>
          </cell>
        </row>
        <row r="24">
          <cell r="C24" t="str">
            <v>ОМВ - на Уренгой П</v>
          </cell>
          <cell r="D24" t="str">
            <v>А</v>
          </cell>
          <cell r="E24">
            <v>0</v>
          </cell>
          <cell r="F24">
            <v>0</v>
          </cell>
          <cell r="G24">
            <v>0</v>
          </cell>
          <cell r="H24">
            <v>0</v>
          </cell>
          <cell r="I24">
            <v>0</v>
          </cell>
          <cell r="J24">
            <v>203.85</v>
          </cell>
          <cell r="K24">
            <v>0</v>
          </cell>
          <cell r="L24">
            <v>0</v>
          </cell>
          <cell r="M24">
            <v>0</v>
          </cell>
          <cell r="N24">
            <v>0</v>
          </cell>
          <cell r="O24">
            <v>0</v>
          </cell>
          <cell r="P24">
            <v>0</v>
          </cell>
          <cell r="R24">
            <v>0</v>
          </cell>
          <cell r="S24">
            <v>0</v>
          </cell>
          <cell r="T24">
            <v>0</v>
          </cell>
          <cell r="U24">
            <v>0</v>
          </cell>
          <cell r="V24">
            <v>0</v>
          </cell>
          <cell r="W24">
            <v>204.15</v>
          </cell>
          <cell r="X24">
            <v>0</v>
          </cell>
          <cell r="Y24">
            <v>0</v>
          </cell>
          <cell r="Z24">
            <v>0</v>
          </cell>
          <cell r="AA24">
            <v>0</v>
          </cell>
          <cell r="AB24">
            <v>0</v>
          </cell>
          <cell r="AC24">
            <v>0</v>
          </cell>
          <cell r="AE24">
            <v>0</v>
          </cell>
          <cell r="AF24">
            <v>0</v>
          </cell>
          <cell r="AG24">
            <v>0</v>
          </cell>
          <cell r="AH24">
            <v>0</v>
          </cell>
          <cell r="AI24">
            <v>0</v>
          </cell>
          <cell r="AJ24">
            <v>0</v>
          </cell>
          <cell r="AK24">
            <v>0</v>
          </cell>
          <cell r="AL24">
            <v>0</v>
          </cell>
          <cell r="AM24">
            <v>0</v>
          </cell>
          <cell r="AN24">
            <v>0</v>
          </cell>
          <cell r="AO24">
            <v>0</v>
          </cell>
          <cell r="AP24">
            <v>0</v>
          </cell>
        </row>
        <row r="25">
          <cell r="C25" t="str">
            <v>ОМВ - на Уренгой О</v>
          </cell>
          <cell r="D25" t="str">
            <v>А</v>
          </cell>
          <cell r="E25">
            <v>0</v>
          </cell>
          <cell r="F25">
            <v>0</v>
          </cell>
          <cell r="G25">
            <v>0</v>
          </cell>
          <cell r="H25">
            <v>0</v>
          </cell>
          <cell r="I25">
            <v>0</v>
          </cell>
          <cell r="J25">
            <v>1786</v>
          </cell>
          <cell r="K25">
            <v>0</v>
          </cell>
          <cell r="L25">
            <v>0</v>
          </cell>
          <cell r="M25">
            <v>0</v>
          </cell>
          <cell r="N25">
            <v>0</v>
          </cell>
          <cell r="O25">
            <v>0</v>
          </cell>
          <cell r="P25">
            <v>0</v>
          </cell>
          <cell r="R25">
            <v>0</v>
          </cell>
          <cell r="S25">
            <v>0</v>
          </cell>
          <cell r="T25">
            <v>0</v>
          </cell>
          <cell r="U25">
            <v>0</v>
          </cell>
          <cell r="V25">
            <v>0</v>
          </cell>
          <cell r="W25">
            <v>1786.04</v>
          </cell>
          <cell r="X25">
            <v>0</v>
          </cell>
          <cell r="Y25">
            <v>0</v>
          </cell>
          <cell r="Z25">
            <v>0</v>
          </cell>
          <cell r="AA25">
            <v>0</v>
          </cell>
          <cell r="AB25">
            <v>0</v>
          </cell>
          <cell r="AC25">
            <v>0</v>
          </cell>
          <cell r="AE25">
            <v>0</v>
          </cell>
          <cell r="AF25">
            <v>0</v>
          </cell>
          <cell r="AG25">
            <v>0</v>
          </cell>
          <cell r="AH25">
            <v>0</v>
          </cell>
          <cell r="AI25">
            <v>0</v>
          </cell>
          <cell r="AJ25">
            <v>0</v>
          </cell>
          <cell r="AK25">
            <v>0</v>
          </cell>
          <cell r="AL25">
            <v>0</v>
          </cell>
          <cell r="AM25">
            <v>0</v>
          </cell>
          <cell r="AN25">
            <v>0</v>
          </cell>
          <cell r="AO25">
            <v>0</v>
          </cell>
          <cell r="AP25">
            <v>0</v>
          </cell>
        </row>
        <row r="26">
          <cell r="C26" t="str">
            <v>ОМВ - на Пангоды П</v>
          </cell>
          <cell r="D26" t="str">
            <v>А</v>
          </cell>
          <cell r="E26">
            <v>0</v>
          </cell>
          <cell r="F26">
            <v>0</v>
          </cell>
          <cell r="G26">
            <v>0</v>
          </cell>
          <cell r="H26">
            <v>0</v>
          </cell>
          <cell r="I26">
            <v>0</v>
          </cell>
          <cell r="J26">
            <v>0</v>
          </cell>
          <cell r="K26">
            <v>0</v>
          </cell>
          <cell r="L26">
            <v>0</v>
          </cell>
          <cell r="M26">
            <v>0</v>
          </cell>
          <cell r="N26">
            <v>0</v>
          </cell>
          <cell r="O26">
            <v>0</v>
          </cell>
          <cell r="P26">
            <v>0</v>
          </cell>
          <cell r="R26">
            <v>0</v>
          </cell>
          <cell r="S26">
            <v>0</v>
          </cell>
          <cell r="T26">
            <v>0</v>
          </cell>
          <cell r="U26">
            <v>0</v>
          </cell>
          <cell r="V26">
            <v>0</v>
          </cell>
          <cell r="W26">
            <v>0</v>
          </cell>
          <cell r="X26">
            <v>0</v>
          </cell>
          <cell r="Y26">
            <v>0</v>
          </cell>
          <cell r="Z26">
            <v>0</v>
          </cell>
          <cell r="AA26">
            <v>0</v>
          </cell>
          <cell r="AB26">
            <v>0</v>
          </cell>
          <cell r="AC26">
            <v>0</v>
          </cell>
          <cell r="AE26">
            <v>0</v>
          </cell>
          <cell r="AF26">
            <v>0</v>
          </cell>
          <cell r="AG26">
            <v>0</v>
          </cell>
          <cell r="AH26">
            <v>0</v>
          </cell>
          <cell r="AI26">
            <v>0</v>
          </cell>
          <cell r="AJ26">
            <v>0</v>
          </cell>
          <cell r="AK26">
            <v>0</v>
          </cell>
          <cell r="AL26">
            <v>0</v>
          </cell>
          <cell r="AM26">
            <v>0</v>
          </cell>
          <cell r="AN26">
            <v>0</v>
          </cell>
          <cell r="AO26">
            <v>0</v>
          </cell>
          <cell r="AP26">
            <v>0</v>
          </cell>
        </row>
        <row r="27">
          <cell r="C27" t="str">
            <v>ОМВ - на Пангоды О</v>
          </cell>
          <cell r="D27" t="str">
            <v>А</v>
          </cell>
          <cell r="E27">
            <v>0</v>
          </cell>
          <cell r="F27">
            <v>0</v>
          </cell>
          <cell r="G27">
            <v>0</v>
          </cell>
          <cell r="H27">
            <v>0</v>
          </cell>
          <cell r="I27">
            <v>0</v>
          </cell>
          <cell r="J27">
            <v>0</v>
          </cell>
          <cell r="K27">
            <v>0</v>
          </cell>
          <cell r="L27">
            <v>0</v>
          </cell>
          <cell r="M27">
            <v>0</v>
          </cell>
          <cell r="N27">
            <v>0</v>
          </cell>
          <cell r="O27">
            <v>0</v>
          </cell>
          <cell r="P27">
            <v>0</v>
          </cell>
          <cell r="R27">
            <v>0</v>
          </cell>
          <cell r="S27">
            <v>0</v>
          </cell>
          <cell r="T27">
            <v>0</v>
          </cell>
          <cell r="U27">
            <v>0</v>
          </cell>
          <cell r="V27">
            <v>0</v>
          </cell>
          <cell r="W27">
            <v>0</v>
          </cell>
          <cell r="X27">
            <v>0</v>
          </cell>
          <cell r="Y27">
            <v>0</v>
          </cell>
          <cell r="Z27">
            <v>0</v>
          </cell>
          <cell r="AA27">
            <v>0</v>
          </cell>
          <cell r="AB27">
            <v>0</v>
          </cell>
          <cell r="AC27">
            <v>0</v>
          </cell>
          <cell r="AE27">
            <v>0</v>
          </cell>
          <cell r="AF27">
            <v>0</v>
          </cell>
          <cell r="AG27">
            <v>0</v>
          </cell>
          <cell r="AH27">
            <v>0</v>
          </cell>
          <cell r="AI27">
            <v>0</v>
          </cell>
          <cell r="AJ27">
            <v>0</v>
          </cell>
          <cell r="AK27">
            <v>0</v>
          </cell>
          <cell r="AL27">
            <v>0</v>
          </cell>
          <cell r="AM27">
            <v>0</v>
          </cell>
          <cell r="AN27">
            <v>0</v>
          </cell>
          <cell r="AO27">
            <v>0</v>
          </cell>
          <cell r="AP27">
            <v>0</v>
          </cell>
        </row>
        <row r="28">
          <cell r="B28" t="str">
            <v>Итого   ОМВ-220 кВ</v>
          </cell>
          <cell r="E28">
            <v>0</v>
          </cell>
          <cell r="F28">
            <v>0</v>
          </cell>
          <cell r="G28">
            <v>0</v>
          </cell>
          <cell r="H28">
            <v>0</v>
          </cell>
          <cell r="I28">
            <v>0</v>
          </cell>
          <cell r="J28">
            <v>0</v>
          </cell>
          <cell r="K28">
            <v>0</v>
          </cell>
          <cell r="L28">
            <v>0</v>
          </cell>
          <cell r="M28">
            <v>0</v>
          </cell>
          <cell r="N28">
            <v>0</v>
          </cell>
          <cell r="O28">
            <v>0</v>
          </cell>
          <cell r="P28">
            <v>0</v>
          </cell>
          <cell r="R28">
            <v>0</v>
          </cell>
          <cell r="S28">
            <v>0</v>
          </cell>
          <cell r="T28">
            <v>0</v>
          </cell>
          <cell r="U28">
            <v>0</v>
          </cell>
          <cell r="V28">
            <v>0</v>
          </cell>
          <cell r="W28">
            <v>0</v>
          </cell>
          <cell r="X28">
            <v>0</v>
          </cell>
          <cell r="Y28">
            <v>0</v>
          </cell>
          <cell r="Z28">
            <v>0</v>
          </cell>
          <cell r="AA28">
            <v>0</v>
          </cell>
          <cell r="AB28">
            <v>0</v>
          </cell>
          <cell r="AC28">
            <v>0</v>
          </cell>
          <cell r="AE28">
            <v>0</v>
          </cell>
          <cell r="AF28">
            <v>0</v>
          </cell>
          <cell r="AG28">
            <v>0</v>
          </cell>
          <cell r="AH28">
            <v>0</v>
          </cell>
          <cell r="AI28">
            <v>0</v>
          </cell>
          <cell r="AJ28">
            <v>0</v>
          </cell>
          <cell r="AK28">
            <v>0</v>
          </cell>
          <cell r="AL28">
            <v>0</v>
          </cell>
          <cell r="AM28">
            <v>0</v>
          </cell>
          <cell r="AN28">
            <v>0</v>
          </cell>
          <cell r="AO28">
            <v>0</v>
          </cell>
          <cell r="AP28">
            <v>0</v>
          </cell>
        </row>
        <row r="29">
          <cell r="B29">
            <v>1.1000000000000001</v>
          </cell>
          <cell r="C29" t="str">
            <v>ЗРУ - 110 кВ</v>
          </cell>
          <cell r="E29">
            <v>0</v>
          </cell>
          <cell r="F29">
            <v>0</v>
          </cell>
          <cell r="G29">
            <v>0</v>
          </cell>
          <cell r="H29">
            <v>0</v>
          </cell>
          <cell r="I29">
            <v>0</v>
          </cell>
          <cell r="J29">
            <v>0</v>
          </cell>
          <cell r="K29">
            <v>0</v>
          </cell>
          <cell r="L29">
            <v>0</v>
          </cell>
          <cell r="M29">
            <v>0</v>
          </cell>
          <cell r="N29">
            <v>0</v>
          </cell>
          <cell r="O29">
            <v>0</v>
          </cell>
          <cell r="P29">
            <v>0</v>
          </cell>
          <cell r="R29">
            <v>0</v>
          </cell>
          <cell r="S29">
            <v>0</v>
          </cell>
          <cell r="T29">
            <v>0</v>
          </cell>
          <cell r="U29">
            <v>0</v>
          </cell>
          <cell r="V29">
            <v>0</v>
          </cell>
          <cell r="W29">
            <v>0</v>
          </cell>
          <cell r="X29">
            <v>0</v>
          </cell>
          <cell r="Y29">
            <v>0</v>
          </cell>
          <cell r="Z29">
            <v>0</v>
          </cell>
          <cell r="AA29">
            <v>0</v>
          </cell>
          <cell r="AB29">
            <v>0</v>
          </cell>
          <cell r="AC29">
            <v>0</v>
          </cell>
          <cell r="AE29">
            <v>0</v>
          </cell>
          <cell r="AF29">
            <v>0</v>
          </cell>
          <cell r="AG29">
            <v>0</v>
          </cell>
          <cell r="AH29">
            <v>0</v>
          </cell>
          <cell r="AI29">
            <v>0</v>
          </cell>
          <cell r="AJ29">
            <v>0</v>
          </cell>
          <cell r="AK29">
            <v>0</v>
          </cell>
          <cell r="AL29">
            <v>0</v>
          </cell>
          <cell r="AM29">
            <v>0</v>
          </cell>
          <cell r="AN29">
            <v>0</v>
          </cell>
          <cell r="AO29">
            <v>0</v>
          </cell>
          <cell r="AP29">
            <v>0</v>
          </cell>
        </row>
        <row r="30">
          <cell r="A30" t="str">
            <v>1,1.2ПА</v>
          </cell>
          <cell r="B30" t="str">
            <v>2П</v>
          </cell>
          <cell r="C30" t="str">
            <v>1АТ-110 П</v>
          </cell>
          <cell r="D30" t="str">
            <v>А</v>
          </cell>
          <cell r="E30">
            <v>5484</v>
          </cell>
          <cell r="F30">
            <v>5536.26</v>
          </cell>
          <cell r="G30">
            <v>5579.46</v>
          </cell>
          <cell r="H30">
            <v>5634.95</v>
          </cell>
          <cell r="I30">
            <v>5668.44</v>
          </cell>
          <cell r="J30">
            <v>5687.17</v>
          </cell>
          <cell r="K30">
            <v>5709.9</v>
          </cell>
          <cell r="L30">
            <v>5729.9</v>
          </cell>
          <cell r="M30">
            <v>5772.5</v>
          </cell>
          <cell r="N30">
            <v>5827.15</v>
          </cell>
          <cell r="O30">
            <v>5890.4</v>
          </cell>
          <cell r="P30">
            <v>0</v>
          </cell>
          <cell r="R30">
            <v>5536.26</v>
          </cell>
          <cell r="S30">
            <v>5579.46</v>
          </cell>
          <cell r="T30">
            <v>5634.95</v>
          </cell>
          <cell r="U30">
            <v>5668.44</v>
          </cell>
          <cell r="V30">
            <v>5687.17</v>
          </cell>
          <cell r="W30">
            <v>5709.9</v>
          </cell>
          <cell r="X30">
            <v>5729.9</v>
          </cell>
          <cell r="Y30">
            <v>5772.5</v>
          </cell>
          <cell r="Z30">
            <v>5827.15</v>
          </cell>
          <cell r="AA30">
            <v>5890.4</v>
          </cell>
          <cell r="AB30">
            <v>0</v>
          </cell>
          <cell r="AC30">
            <v>0</v>
          </cell>
          <cell r="AE30">
            <v>0</v>
          </cell>
          <cell r="AF30">
            <v>0</v>
          </cell>
          <cell r="AG30">
            <v>0</v>
          </cell>
          <cell r="AH30">
            <v>0</v>
          </cell>
          <cell r="AI30">
            <v>0</v>
          </cell>
          <cell r="AJ30">
            <v>0</v>
          </cell>
          <cell r="AK30">
            <v>0</v>
          </cell>
          <cell r="AL30">
            <v>0</v>
          </cell>
          <cell r="AM30">
            <v>0</v>
          </cell>
          <cell r="AN30">
            <v>0</v>
          </cell>
          <cell r="AO30">
            <v>0</v>
          </cell>
          <cell r="AP30">
            <v>0</v>
          </cell>
        </row>
        <row r="31">
          <cell r="A31" t="str">
            <v>1,1.2ОА</v>
          </cell>
          <cell r="B31" t="str">
            <v>2О</v>
          </cell>
          <cell r="C31" t="str">
            <v>1АТ-110 О</v>
          </cell>
          <cell r="D31" t="str">
            <v>А</v>
          </cell>
          <cell r="E31">
            <v>1917.19</v>
          </cell>
          <cell r="F31">
            <v>1917.19</v>
          </cell>
          <cell r="G31">
            <v>1917.19</v>
          </cell>
          <cell r="H31">
            <v>1917.19</v>
          </cell>
          <cell r="I31">
            <v>1917.19</v>
          </cell>
          <cell r="J31">
            <v>1917.41</v>
          </cell>
          <cell r="K31">
            <v>1917.43</v>
          </cell>
          <cell r="L31">
            <v>1917.52</v>
          </cell>
          <cell r="M31">
            <v>1917.52</v>
          </cell>
          <cell r="N31">
            <v>1917.52</v>
          </cell>
          <cell r="O31">
            <v>1917.52</v>
          </cell>
          <cell r="P31">
            <v>0</v>
          </cell>
          <cell r="R31">
            <v>1917.19</v>
          </cell>
          <cell r="S31">
            <v>1917.19</v>
          </cell>
          <cell r="T31">
            <v>1917.19</v>
          </cell>
          <cell r="U31">
            <v>1917.19</v>
          </cell>
          <cell r="V31">
            <v>1917.41</v>
          </cell>
          <cell r="W31">
            <v>1917.43</v>
          </cell>
          <cell r="X31">
            <v>1917.52</v>
          </cell>
          <cell r="Y31">
            <v>1917.52</v>
          </cell>
          <cell r="Z31">
            <v>1917.52</v>
          </cell>
          <cell r="AA31">
            <v>1917.52</v>
          </cell>
          <cell r="AB31">
            <v>0</v>
          </cell>
          <cell r="AC31">
            <v>0</v>
          </cell>
          <cell r="AE31">
            <v>0</v>
          </cell>
          <cell r="AF31">
            <v>0</v>
          </cell>
          <cell r="AG31">
            <v>0</v>
          </cell>
          <cell r="AH31">
            <v>0</v>
          </cell>
          <cell r="AI31">
            <v>0</v>
          </cell>
          <cell r="AJ31">
            <v>0</v>
          </cell>
          <cell r="AK31">
            <v>0</v>
          </cell>
          <cell r="AL31">
            <v>0</v>
          </cell>
          <cell r="AM31">
            <v>0</v>
          </cell>
          <cell r="AN31">
            <v>0</v>
          </cell>
          <cell r="AO31">
            <v>0</v>
          </cell>
          <cell r="AP31">
            <v>0</v>
          </cell>
        </row>
        <row r="32">
          <cell r="A32" t="str">
            <v>1,1.6ПА</v>
          </cell>
          <cell r="B32" t="str">
            <v>6П</v>
          </cell>
          <cell r="C32" t="str">
            <v>2АТ-110 П</v>
          </cell>
          <cell r="D32" t="str">
            <v>А</v>
          </cell>
          <cell r="E32">
            <v>7912</v>
          </cell>
          <cell r="F32">
            <v>7966.58</v>
          </cell>
          <cell r="G32">
            <v>8020.46</v>
          </cell>
          <cell r="H32">
            <v>8083.31</v>
          </cell>
          <cell r="I32">
            <v>8121.62</v>
          </cell>
          <cell r="J32">
            <v>8143.09</v>
          </cell>
          <cell r="K32">
            <v>8165.92</v>
          </cell>
          <cell r="L32">
            <v>8191.52</v>
          </cell>
          <cell r="M32">
            <v>8216.4599999999991</v>
          </cell>
          <cell r="N32">
            <v>8281.5</v>
          </cell>
          <cell r="O32">
            <v>8352.9</v>
          </cell>
          <cell r="P32">
            <v>0</v>
          </cell>
          <cell r="R32">
            <v>7966.58</v>
          </cell>
          <cell r="S32">
            <v>8020.46</v>
          </cell>
          <cell r="T32">
            <v>8083.31</v>
          </cell>
          <cell r="U32">
            <v>8121.62</v>
          </cell>
          <cell r="V32">
            <v>8143.09</v>
          </cell>
          <cell r="W32">
            <v>8165.92</v>
          </cell>
          <cell r="X32">
            <v>8191.52</v>
          </cell>
          <cell r="Y32">
            <v>8216.4599999999991</v>
          </cell>
          <cell r="Z32">
            <v>8281.5</v>
          </cell>
          <cell r="AA32">
            <v>8352.9</v>
          </cell>
          <cell r="AB32">
            <v>0</v>
          </cell>
          <cell r="AC32">
            <v>0</v>
          </cell>
          <cell r="AE32">
            <v>0</v>
          </cell>
          <cell r="AF32">
            <v>0</v>
          </cell>
          <cell r="AG32">
            <v>0</v>
          </cell>
          <cell r="AH32">
            <v>0</v>
          </cell>
          <cell r="AI32">
            <v>0</v>
          </cell>
          <cell r="AJ32">
            <v>0</v>
          </cell>
          <cell r="AK32">
            <v>0</v>
          </cell>
          <cell r="AL32">
            <v>0</v>
          </cell>
          <cell r="AM32">
            <v>0</v>
          </cell>
          <cell r="AN32">
            <v>0</v>
          </cell>
          <cell r="AO32">
            <v>0</v>
          </cell>
          <cell r="AP32">
            <v>0</v>
          </cell>
        </row>
        <row r="33">
          <cell r="A33" t="str">
            <v>1,1.6ОА</v>
          </cell>
          <cell r="B33" t="str">
            <v>6О</v>
          </cell>
          <cell r="C33" t="str">
            <v>2АТ-110 О</v>
          </cell>
          <cell r="D33" t="str">
            <v>А</v>
          </cell>
          <cell r="E33">
            <v>2290.4</v>
          </cell>
          <cell r="F33">
            <v>2290.4</v>
          </cell>
          <cell r="G33">
            <v>2290.4</v>
          </cell>
          <cell r="H33">
            <v>2290.4</v>
          </cell>
          <cell r="I33">
            <v>2290.4</v>
          </cell>
          <cell r="J33">
            <v>2290.4</v>
          </cell>
          <cell r="K33">
            <v>2290.4</v>
          </cell>
          <cell r="L33">
            <v>2290.4</v>
          </cell>
          <cell r="M33">
            <v>2290.4</v>
          </cell>
          <cell r="N33">
            <v>2290.4</v>
          </cell>
          <cell r="O33">
            <v>2290.4</v>
          </cell>
          <cell r="P33">
            <v>0</v>
          </cell>
          <cell r="R33">
            <v>2290.4</v>
          </cell>
          <cell r="S33">
            <v>2290.4</v>
          </cell>
          <cell r="T33">
            <v>2290.4</v>
          </cell>
          <cell r="U33">
            <v>2290.4</v>
          </cell>
          <cell r="V33">
            <v>2290.4</v>
          </cell>
          <cell r="W33">
            <v>2290.4</v>
          </cell>
          <cell r="X33">
            <v>2290.4</v>
          </cell>
          <cell r="Y33">
            <v>2290.4</v>
          </cell>
          <cell r="Z33">
            <v>2290.4</v>
          </cell>
          <cell r="AA33">
            <v>2290.4</v>
          </cell>
          <cell r="AB33">
            <v>0</v>
          </cell>
          <cell r="AC33">
            <v>0</v>
          </cell>
          <cell r="AE33">
            <v>0</v>
          </cell>
          <cell r="AF33">
            <v>0</v>
          </cell>
          <cell r="AG33">
            <v>0</v>
          </cell>
          <cell r="AH33">
            <v>0</v>
          </cell>
          <cell r="AI33">
            <v>0</v>
          </cell>
          <cell r="AJ33">
            <v>0</v>
          </cell>
          <cell r="AK33">
            <v>0</v>
          </cell>
          <cell r="AL33">
            <v>0</v>
          </cell>
          <cell r="AM33">
            <v>0</v>
          </cell>
          <cell r="AN33">
            <v>0</v>
          </cell>
          <cell r="AO33">
            <v>0</v>
          </cell>
          <cell r="AP33">
            <v>0</v>
          </cell>
        </row>
        <row r="34">
          <cell r="B34" t="str">
            <v>ИТОГО по 1АТ - 2АТ</v>
          </cell>
          <cell r="E34">
            <v>0</v>
          </cell>
          <cell r="F34">
            <v>0</v>
          </cell>
          <cell r="G34">
            <v>0</v>
          </cell>
          <cell r="H34">
            <v>0</v>
          </cell>
          <cell r="I34">
            <v>0</v>
          </cell>
          <cell r="J34">
            <v>0</v>
          </cell>
          <cell r="K34">
            <v>0</v>
          </cell>
          <cell r="L34">
            <v>0</v>
          </cell>
          <cell r="M34">
            <v>0</v>
          </cell>
          <cell r="N34">
            <v>0</v>
          </cell>
          <cell r="O34">
            <v>0</v>
          </cell>
          <cell r="P34">
            <v>0</v>
          </cell>
          <cell r="R34">
            <v>0</v>
          </cell>
          <cell r="S34">
            <v>0</v>
          </cell>
          <cell r="T34">
            <v>0</v>
          </cell>
          <cell r="U34">
            <v>0</v>
          </cell>
          <cell r="V34">
            <v>0</v>
          </cell>
          <cell r="W34">
            <v>0</v>
          </cell>
          <cell r="X34">
            <v>0</v>
          </cell>
          <cell r="Y34">
            <v>0</v>
          </cell>
          <cell r="Z34">
            <v>0</v>
          </cell>
          <cell r="AA34">
            <v>0</v>
          </cell>
          <cell r="AB34">
            <v>0</v>
          </cell>
          <cell r="AC34">
            <v>0</v>
          </cell>
          <cell r="AE34">
            <v>0</v>
          </cell>
          <cell r="AF34">
            <v>0</v>
          </cell>
          <cell r="AG34">
            <v>0</v>
          </cell>
          <cell r="AH34">
            <v>0</v>
          </cell>
          <cell r="AI34">
            <v>0</v>
          </cell>
          <cell r="AJ34">
            <v>0</v>
          </cell>
          <cell r="AK34">
            <v>0</v>
          </cell>
          <cell r="AL34">
            <v>0</v>
          </cell>
          <cell r="AM34">
            <v>0</v>
          </cell>
          <cell r="AN34">
            <v>0</v>
          </cell>
          <cell r="AO34">
            <v>0</v>
          </cell>
          <cell r="AP34">
            <v>0</v>
          </cell>
        </row>
        <row r="35">
          <cell r="C35" t="str">
            <v>НЕБАЛАНС</v>
          </cell>
          <cell r="E35">
            <v>0</v>
          </cell>
          <cell r="F35">
            <v>0</v>
          </cell>
          <cell r="G35">
            <v>0</v>
          </cell>
          <cell r="H35">
            <v>0</v>
          </cell>
          <cell r="I35">
            <v>0</v>
          </cell>
          <cell r="J35">
            <v>0</v>
          </cell>
          <cell r="K35">
            <v>0</v>
          </cell>
          <cell r="L35">
            <v>0</v>
          </cell>
          <cell r="M35">
            <v>0</v>
          </cell>
          <cell r="N35">
            <v>0</v>
          </cell>
          <cell r="O35">
            <v>0</v>
          </cell>
          <cell r="P35">
            <v>0</v>
          </cell>
          <cell r="R35">
            <v>0</v>
          </cell>
          <cell r="S35">
            <v>0</v>
          </cell>
          <cell r="T35">
            <v>0</v>
          </cell>
          <cell r="U35">
            <v>0</v>
          </cell>
          <cell r="V35">
            <v>0</v>
          </cell>
          <cell r="W35">
            <v>0</v>
          </cell>
          <cell r="X35">
            <v>0</v>
          </cell>
          <cell r="Y35">
            <v>0</v>
          </cell>
          <cell r="Z35">
            <v>0</v>
          </cell>
          <cell r="AA35">
            <v>0</v>
          </cell>
          <cell r="AB35">
            <v>0</v>
          </cell>
          <cell r="AC35">
            <v>0</v>
          </cell>
          <cell r="AE35">
            <v>0</v>
          </cell>
          <cell r="AF35">
            <v>0</v>
          </cell>
          <cell r="AG35">
            <v>0</v>
          </cell>
          <cell r="AH35">
            <v>0</v>
          </cell>
          <cell r="AI35">
            <v>0</v>
          </cell>
          <cell r="AJ35">
            <v>0</v>
          </cell>
          <cell r="AK35">
            <v>0</v>
          </cell>
          <cell r="AL35">
            <v>0</v>
          </cell>
          <cell r="AM35">
            <v>0</v>
          </cell>
          <cell r="AN35">
            <v>0</v>
          </cell>
          <cell r="AO35">
            <v>0</v>
          </cell>
          <cell r="AP35">
            <v>0</v>
          </cell>
        </row>
        <row r="36">
          <cell r="C36" t="str">
            <v>НБ %</v>
          </cell>
          <cell r="E36">
            <v>0</v>
          </cell>
          <cell r="F36">
            <v>0</v>
          </cell>
          <cell r="G36">
            <v>0</v>
          </cell>
          <cell r="H36">
            <v>0</v>
          </cell>
          <cell r="I36">
            <v>0</v>
          </cell>
          <cell r="J36">
            <v>0</v>
          </cell>
          <cell r="K36">
            <v>0</v>
          </cell>
          <cell r="L36">
            <v>0</v>
          </cell>
          <cell r="M36">
            <v>0</v>
          </cell>
          <cell r="N36">
            <v>0</v>
          </cell>
          <cell r="O36">
            <v>0</v>
          </cell>
          <cell r="P36">
            <v>0</v>
          </cell>
          <cell r="R36">
            <v>0</v>
          </cell>
          <cell r="S36">
            <v>0</v>
          </cell>
          <cell r="T36">
            <v>0</v>
          </cell>
          <cell r="U36">
            <v>0</v>
          </cell>
          <cell r="V36">
            <v>0</v>
          </cell>
          <cell r="W36">
            <v>0</v>
          </cell>
          <cell r="X36">
            <v>0</v>
          </cell>
          <cell r="Y36">
            <v>0</v>
          </cell>
          <cell r="Z36">
            <v>0</v>
          </cell>
          <cell r="AA36">
            <v>0</v>
          </cell>
          <cell r="AB36">
            <v>0</v>
          </cell>
          <cell r="AC36">
            <v>0</v>
          </cell>
          <cell r="AE36">
            <v>0</v>
          </cell>
          <cell r="AF36">
            <v>0</v>
          </cell>
          <cell r="AG36">
            <v>0</v>
          </cell>
          <cell r="AH36">
            <v>0</v>
          </cell>
          <cell r="AI36">
            <v>0</v>
          </cell>
          <cell r="AJ36">
            <v>0</v>
          </cell>
          <cell r="AK36">
            <v>0</v>
          </cell>
          <cell r="AL36">
            <v>0</v>
          </cell>
          <cell r="AM36">
            <v>0</v>
          </cell>
          <cell r="AN36">
            <v>0</v>
          </cell>
          <cell r="AO36">
            <v>0</v>
          </cell>
          <cell r="AP36">
            <v>0</v>
          </cell>
        </row>
        <row r="37">
          <cell r="A37" t="str">
            <v>1,1.7ПА</v>
          </cell>
          <cell r="B37" t="str">
            <v>7П</v>
          </cell>
          <cell r="C37" t="str">
            <v>ОМВ - 110 кВ П</v>
          </cell>
          <cell r="D37" t="str">
            <v>А</v>
          </cell>
          <cell r="E37">
            <v>9497.36</v>
          </cell>
          <cell r="F37">
            <v>9515.74</v>
          </cell>
          <cell r="G37">
            <v>9531.0400000000009</v>
          </cell>
          <cell r="H37">
            <v>9545.18</v>
          </cell>
          <cell r="I37">
            <v>9555</v>
          </cell>
          <cell r="J37">
            <v>9567.94</v>
          </cell>
          <cell r="K37">
            <v>9575.25</v>
          </cell>
          <cell r="L37">
            <v>9602.1</v>
          </cell>
          <cell r="M37">
            <v>9607.2099999999991</v>
          </cell>
          <cell r="N37">
            <v>9615.1200000000008</v>
          </cell>
          <cell r="O37">
            <v>9624.6</v>
          </cell>
          <cell r="P37">
            <v>0</v>
          </cell>
          <cell r="R37">
            <v>9515.74</v>
          </cell>
          <cell r="S37">
            <v>9531.0400000000009</v>
          </cell>
          <cell r="T37">
            <v>9545.18</v>
          </cell>
          <cell r="U37">
            <v>9555</v>
          </cell>
          <cell r="V37">
            <v>9567.94</v>
          </cell>
          <cell r="W37">
            <v>9575.25</v>
          </cell>
          <cell r="X37">
            <v>9602.1</v>
          </cell>
          <cell r="Y37">
            <v>9607.2099999999991</v>
          </cell>
          <cell r="Z37">
            <v>9615.1200000000008</v>
          </cell>
          <cell r="AA37">
            <v>9624.6</v>
          </cell>
          <cell r="AB37">
            <v>0</v>
          </cell>
          <cell r="AC37">
            <v>0</v>
          </cell>
          <cell r="AE37">
            <v>0</v>
          </cell>
          <cell r="AF37">
            <v>0</v>
          </cell>
          <cell r="AG37">
            <v>0</v>
          </cell>
          <cell r="AH37">
            <v>0</v>
          </cell>
          <cell r="AI37">
            <v>0</v>
          </cell>
          <cell r="AJ37">
            <v>0</v>
          </cell>
          <cell r="AK37">
            <v>0</v>
          </cell>
          <cell r="AL37">
            <v>0</v>
          </cell>
          <cell r="AM37">
            <v>0</v>
          </cell>
          <cell r="AN37">
            <v>0</v>
          </cell>
          <cell r="AO37">
            <v>0</v>
          </cell>
          <cell r="AP37">
            <v>0</v>
          </cell>
        </row>
        <row r="38">
          <cell r="A38" t="str">
            <v>1,1.7ОА</v>
          </cell>
          <cell r="B38" t="str">
            <v>7О</v>
          </cell>
          <cell r="C38" t="str">
            <v>ОМВ - 110 кВ О</v>
          </cell>
          <cell r="D38" t="str">
            <v>А</v>
          </cell>
          <cell r="E38">
            <v>1654.34</v>
          </cell>
          <cell r="F38">
            <v>1654.86</v>
          </cell>
          <cell r="G38">
            <v>1654.86</v>
          </cell>
          <cell r="H38">
            <v>1656.56</v>
          </cell>
          <cell r="I38">
            <v>1659.5</v>
          </cell>
          <cell r="J38">
            <v>1659.96</v>
          </cell>
          <cell r="K38">
            <v>1666.08</v>
          </cell>
          <cell r="L38">
            <v>1666.21</v>
          </cell>
          <cell r="M38">
            <v>1678.35</v>
          </cell>
          <cell r="N38">
            <v>1679.9</v>
          </cell>
          <cell r="O38">
            <v>1681.8</v>
          </cell>
          <cell r="P38">
            <v>0</v>
          </cell>
          <cell r="R38">
            <v>1654.86</v>
          </cell>
          <cell r="S38">
            <v>1654.86</v>
          </cell>
          <cell r="T38">
            <v>1656.56</v>
          </cell>
          <cell r="U38">
            <v>1659.5</v>
          </cell>
          <cell r="V38">
            <v>1659.96</v>
          </cell>
          <cell r="W38">
            <v>1666.08</v>
          </cell>
          <cell r="X38">
            <v>1666.21</v>
          </cell>
          <cell r="Y38">
            <v>1678.35</v>
          </cell>
          <cell r="Z38">
            <v>1679.9</v>
          </cell>
          <cell r="AA38">
            <v>1681.8</v>
          </cell>
          <cell r="AB38">
            <v>0</v>
          </cell>
          <cell r="AC38">
            <v>0</v>
          </cell>
          <cell r="AE38">
            <v>0</v>
          </cell>
          <cell r="AF38">
            <v>0</v>
          </cell>
          <cell r="AG38">
            <v>0</v>
          </cell>
          <cell r="AH38">
            <v>0</v>
          </cell>
          <cell r="AI38">
            <v>0</v>
          </cell>
          <cell r="AJ38">
            <v>0</v>
          </cell>
          <cell r="AK38">
            <v>0</v>
          </cell>
          <cell r="AL38">
            <v>0</v>
          </cell>
          <cell r="AM38">
            <v>0</v>
          </cell>
          <cell r="AN38">
            <v>0</v>
          </cell>
          <cell r="AO38">
            <v>0</v>
          </cell>
          <cell r="AP38">
            <v>0</v>
          </cell>
        </row>
        <row r="39">
          <cell r="B39" t="str">
            <v>ИТОГО по ОМВ - 110 кВ</v>
          </cell>
          <cell r="E39">
            <v>0</v>
          </cell>
          <cell r="F39">
            <v>0</v>
          </cell>
          <cell r="G39">
            <v>0</v>
          </cell>
          <cell r="H39">
            <v>0</v>
          </cell>
          <cell r="I39">
            <v>0</v>
          </cell>
          <cell r="J39">
            <v>0</v>
          </cell>
          <cell r="K39">
            <v>0</v>
          </cell>
          <cell r="L39">
            <v>0</v>
          </cell>
          <cell r="M39">
            <v>0</v>
          </cell>
          <cell r="N39">
            <v>0</v>
          </cell>
          <cell r="O39">
            <v>0</v>
          </cell>
          <cell r="P39">
            <v>0</v>
          </cell>
          <cell r="R39">
            <v>0</v>
          </cell>
          <cell r="S39">
            <v>0</v>
          </cell>
          <cell r="T39">
            <v>0</v>
          </cell>
          <cell r="U39">
            <v>0</v>
          </cell>
          <cell r="V39">
            <v>0</v>
          </cell>
          <cell r="W39">
            <v>0</v>
          </cell>
          <cell r="X39">
            <v>0</v>
          </cell>
          <cell r="Y39">
            <v>0</v>
          </cell>
          <cell r="Z39">
            <v>0</v>
          </cell>
          <cell r="AA39">
            <v>0</v>
          </cell>
          <cell r="AB39">
            <v>0</v>
          </cell>
          <cell r="AC39">
            <v>0</v>
          </cell>
          <cell r="AE39">
            <v>0</v>
          </cell>
          <cell r="AF39">
            <v>0</v>
          </cell>
          <cell r="AG39">
            <v>0</v>
          </cell>
          <cell r="AH39">
            <v>0</v>
          </cell>
          <cell r="AI39">
            <v>0</v>
          </cell>
          <cell r="AJ39">
            <v>0</v>
          </cell>
          <cell r="AK39">
            <v>0</v>
          </cell>
          <cell r="AL39">
            <v>0</v>
          </cell>
          <cell r="AM39">
            <v>0</v>
          </cell>
          <cell r="AN39">
            <v>0</v>
          </cell>
          <cell r="AO39">
            <v>0</v>
          </cell>
          <cell r="AP39">
            <v>0</v>
          </cell>
        </row>
        <row r="40">
          <cell r="C40" t="str">
            <v>ОМВ - П на ВЛ "Морошка 1-2"</v>
          </cell>
          <cell r="D40" t="str">
            <v>А</v>
          </cell>
          <cell r="E40">
            <v>0</v>
          </cell>
          <cell r="F40">
            <v>0</v>
          </cell>
          <cell r="G40">
            <v>0</v>
          </cell>
          <cell r="H40">
            <v>9554.1</v>
          </cell>
          <cell r="I40">
            <v>0</v>
          </cell>
          <cell r="J40">
            <v>0</v>
          </cell>
          <cell r="K40">
            <v>0</v>
          </cell>
          <cell r="L40">
            <v>9606.7099999999991</v>
          </cell>
          <cell r="M40">
            <v>0</v>
          </cell>
          <cell r="N40">
            <v>0</v>
          </cell>
          <cell r="O40">
            <v>0</v>
          </cell>
          <cell r="P40">
            <v>0</v>
          </cell>
          <cell r="R40">
            <v>0</v>
          </cell>
          <cell r="S40">
            <v>0</v>
          </cell>
          <cell r="T40">
            <v>0</v>
          </cell>
          <cell r="U40">
            <v>9554.1</v>
          </cell>
          <cell r="V40">
            <v>0</v>
          </cell>
          <cell r="W40">
            <v>0</v>
          </cell>
          <cell r="X40">
            <v>0</v>
          </cell>
          <cell r="Y40">
            <v>9606.7099999999991</v>
          </cell>
          <cell r="Z40">
            <v>0</v>
          </cell>
          <cell r="AA40">
            <v>0</v>
          </cell>
          <cell r="AB40">
            <v>0</v>
          </cell>
          <cell r="AC40">
            <v>0</v>
          </cell>
          <cell r="AE40">
            <v>0</v>
          </cell>
          <cell r="AF40">
            <v>0</v>
          </cell>
          <cell r="AG40">
            <v>0</v>
          </cell>
          <cell r="AH40">
            <v>0</v>
          </cell>
          <cell r="AI40">
            <v>0</v>
          </cell>
          <cell r="AJ40">
            <v>0</v>
          </cell>
          <cell r="AK40">
            <v>0</v>
          </cell>
          <cell r="AL40">
            <v>0</v>
          </cell>
          <cell r="AM40">
            <v>0</v>
          </cell>
          <cell r="AN40">
            <v>0</v>
          </cell>
          <cell r="AO40">
            <v>0</v>
          </cell>
          <cell r="AP40">
            <v>0</v>
          </cell>
        </row>
        <row r="41">
          <cell r="C41" t="str">
            <v>ОМВ - О на ВЛ "Морошка 1-2"</v>
          </cell>
          <cell r="E41">
            <v>0</v>
          </cell>
          <cell r="F41">
            <v>0</v>
          </cell>
          <cell r="G41">
            <v>0</v>
          </cell>
          <cell r="H41">
            <v>1659.2</v>
          </cell>
          <cell r="I41">
            <v>1659.5</v>
          </cell>
          <cell r="J41">
            <v>0</v>
          </cell>
          <cell r="K41">
            <v>0</v>
          </cell>
          <cell r="L41">
            <v>1667.32</v>
          </cell>
          <cell r="M41">
            <v>0</v>
          </cell>
          <cell r="N41">
            <v>0</v>
          </cell>
          <cell r="O41">
            <v>0</v>
          </cell>
          <cell r="P41">
            <v>0</v>
          </cell>
          <cell r="R41">
            <v>0</v>
          </cell>
          <cell r="S41">
            <v>0</v>
          </cell>
          <cell r="T41">
            <v>0</v>
          </cell>
          <cell r="U41">
            <v>1659.3</v>
          </cell>
          <cell r="V41">
            <v>1659.6</v>
          </cell>
          <cell r="W41">
            <v>0</v>
          </cell>
          <cell r="X41">
            <v>0</v>
          </cell>
          <cell r="Y41">
            <v>1676.12</v>
          </cell>
          <cell r="Z41">
            <v>0</v>
          </cell>
          <cell r="AA41">
            <v>0</v>
          </cell>
          <cell r="AB41">
            <v>0</v>
          </cell>
          <cell r="AC41">
            <v>0</v>
          </cell>
          <cell r="AE41">
            <v>0</v>
          </cell>
          <cell r="AF41">
            <v>0</v>
          </cell>
          <cell r="AG41">
            <v>0</v>
          </cell>
          <cell r="AH41">
            <v>0</v>
          </cell>
          <cell r="AI41">
            <v>0</v>
          </cell>
          <cell r="AJ41">
            <v>0</v>
          </cell>
          <cell r="AK41">
            <v>0</v>
          </cell>
          <cell r="AL41">
            <v>0</v>
          </cell>
          <cell r="AM41">
            <v>0</v>
          </cell>
          <cell r="AN41">
            <v>0</v>
          </cell>
          <cell r="AO41">
            <v>0</v>
          </cell>
          <cell r="AP41">
            <v>0</v>
          </cell>
        </row>
        <row r="44">
          <cell r="A44" t="str">
            <v>1,1.5ПА</v>
          </cell>
          <cell r="B44" t="str">
            <v>5П</v>
          </cell>
          <cell r="C44" t="str">
            <v>ВЛ-110 Левохеттинская П</v>
          </cell>
          <cell r="D44" t="str">
            <v>А</v>
          </cell>
          <cell r="E44">
            <v>1.31</v>
          </cell>
          <cell r="F44">
            <v>1.31</v>
          </cell>
          <cell r="G44">
            <v>1.31</v>
          </cell>
          <cell r="H44">
            <v>1.31</v>
          </cell>
          <cell r="I44">
            <v>1.31</v>
          </cell>
          <cell r="J44">
            <v>1.31</v>
          </cell>
          <cell r="K44">
            <v>1.34</v>
          </cell>
          <cell r="L44">
            <v>1.42</v>
          </cell>
          <cell r="M44">
            <v>1.5</v>
          </cell>
          <cell r="N44">
            <v>1.5</v>
          </cell>
          <cell r="O44">
            <v>1.51</v>
          </cell>
          <cell r="P44">
            <v>0</v>
          </cell>
          <cell r="R44">
            <v>1.31</v>
          </cell>
          <cell r="S44">
            <v>1.31</v>
          </cell>
          <cell r="T44">
            <v>1.31</v>
          </cell>
          <cell r="U44">
            <v>1.31</v>
          </cell>
          <cell r="V44">
            <v>1.31</v>
          </cell>
          <cell r="W44">
            <v>1.34</v>
          </cell>
          <cell r="X44">
            <v>1.42</v>
          </cell>
          <cell r="Y44">
            <v>1.5</v>
          </cell>
          <cell r="Z44">
            <v>1.5</v>
          </cell>
          <cell r="AA44">
            <v>1.51</v>
          </cell>
          <cell r="AB44">
            <v>0</v>
          </cell>
          <cell r="AC44">
            <v>0</v>
          </cell>
          <cell r="AE44">
            <v>0</v>
          </cell>
          <cell r="AF44">
            <v>0</v>
          </cell>
          <cell r="AG44">
            <v>0</v>
          </cell>
          <cell r="AH44">
            <v>0</v>
          </cell>
          <cell r="AI44">
            <v>0</v>
          </cell>
          <cell r="AJ44">
            <v>0</v>
          </cell>
          <cell r="AK44">
            <v>0</v>
          </cell>
          <cell r="AL44">
            <v>0</v>
          </cell>
          <cell r="AM44">
            <v>0</v>
          </cell>
          <cell r="AN44">
            <v>0</v>
          </cell>
          <cell r="AO44">
            <v>0</v>
          </cell>
          <cell r="AP44">
            <v>0</v>
          </cell>
        </row>
        <row r="45">
          <cell r="A45" t="str">
            <v>1,1.5ОА</v>
          </cell>
          <cell r="B45" t="str">
            <v>5О</v>
          </cell>
          <cell r="C45" t="str">
            <v>ВЛ-110 Левохеттинская О</v>
          </cell>
          <cell r="D45" t="str">
            <v>А</v>
          </cell>
          <cell r="E45">
            <v>1137.03</v>
          </cell>
          <cell r="F45">
            <v>1183.1300000000001</v>
          </cell>
          <cell r="G45">
            <v>1231.6500000000001</v>
          </cell>
          <cell r="H45">
            <v>1283.3</v>
          </cell>
          <cell r="I45">
            <v>1326.87</v>
          </cell>
          <cell r="J45">
            <v>1357.94</v>
          </cell>
          <cell r="K45">
            <v>1379.5</v>
          </cell>
          <cell r="L45">
            <v>1407.54</v>
          </cell>
          <cell r="M45">
            <v>1430.3</v>
          </cell>
          <cell r="N45">
            <v>1478.15</v>
          </cell>
          <cell r="O45">
            <v>1521.88</v>
          </cell>
          <cell r="P45">
            <v>0</v>
          </cell>
          <cell r="R45">
            <v>1183.1300000000001</v>
          </cell>
          <cell r="S45">
            <v>1231.6500000000001</v>
          </cell>
          <cell r="T45">
            <v>1283.3</v>
          </cell>
          <cell r="U45">
            <v>1326.87</v>
          </cell>
          <cell r="V45">
            <v>1357.94</v>
          </cell>
          <cell r="W45">
            <v>1379.5</v>
          </cell>
          <cell r="X45">
            <v>1407.54</v>
          </cell>
          <cell r="Y45">
            <v>1430.3</v>
          </cell>
          <cell r="Z45">
            <v>1478.15</v>
          </cell>
          <cell r="AA45">
            <v>1521.88</v>
          </cell>
          <cell r="AB45">
            <v>0</v>
          </cell>
          <cell r="AC45">
            <v>0</v>
          </cell>
          <cell r="AE45">
            <v>0</v>
          </cell>
          <cell r="AF45">
            <v>0</v>
          </cell>
          <cell r="AG45">
            <v>0</v>
          </cell>
          <cell r="AH45">
            <v>0</v>
          </cell>
          <cell r="AI45">
            <v>0</v>
          </cell>
          <cell r="AJ45">
            <v>0</v>
          </cell>
          <cell r="AK45">
            <v>0</v>
          </cell>
          <cell r="AL45">
            <v>0</v>
          </cell>
          <cell r="AM45">
            <v>0</v>
          </cell>
          <cell r="AN45">
            <v>0</v>
          </cell>
          <cell r="AO45">
            <v>0</v>
          </cell>
          <cell r="AP45">
            <v>0</v>
          </cell>
        </row>
        <row r="46">
          <cell r="B46" t="str">
            <v>ИТОГО по "Левохеттенской"</v>
          </cell>
          <cell r="E46">
            <v>0</v>
          </cell>
          <cell r="F46">
            <v>0</v>
          </cell>
          <cell r="G46">
            <v>0</v>
          </cell>
          <cell r="H46">
            <v>0</v>
          </cell>
          <cell r="I46">
            <v>0</v>
          </cell>
          <cell r="J46">
            <v>0</v>
          </cell>
          <cell r="K46">
            <v>0</v>
          </cell>
          <cell r="L46">
            <v>0</v>
          </cell>
          <cell r="M46">
            <v>0</v>
          </cell>
          <cell r="N46">
            <v>0</v>
          </cell>
          <cell r="O46">
            <v>0</v>
          </cell>
          <cell r="P46">
            <v>0</v>
          </cell>
          <cell r="R46">
            <v>0</v>
          </cell>
          <cell r="S46">
            <v>0</v>
          </cell>
          <cell r="T46">
            <v>0</v>
          </cell>
          <cell r="U46">
            <v>0</v>
          </cell>
          <cell r="V46">
            <v>0</v>
          </cell>
          <cell r="W46">
            <v>0</v>
          </cell>
          <cell r="X46">
            <v>0</v>
          </cell>
          <cell r="Y46">
            <v>0</v>
          </cell>
          <cell r="Z46">
            <v>0</v>
          </cell>
          <cell r="AA46">
            <v>0</v>
          </cell>
          <cell r="AB46">
            <v>0</v>
          </cell>
          <cell r="AC46">
            <v>0</v>
          </cell>
          <cell r="AE46">
            <v>0</v>
          </cell>
          <cell r="AF46">
            <v>0</v>
          </cell>
          <cell r="AG46">
            <v>0</v>
          </cell>
          <cell r="AH46">
            <v>0</v>
          </cell>
          <cell r="AI46">
            <v>0</v>
          </cell>
          <cell r="AJ46">
            <v>0</v>
          </cell>
          <cell r="AK46">
            <v>0</v>
          </cell>
          <cell r="AL46">
            <v>0</v>
          </cell>
          <cell r="AM46">
            <v>0</v>
          </cell>
          <cell r="AN46">
            <v>0</v>
          </cell>
          <cell r="AO46">
            <v>0</v>
          </cell>
          <cell r="AP46">
            <v>0</v>
          </cell>
        </row>
        <row r="47">
          <cell r="A47" t="str">
            <v>1,1.8ПА</v>
          </cell>
          <cell r="B47" t="str">
            <v>8П</v>
          </cell>
          <cell r="C47" t="str">
            <v>ВЛ-110 Лонг-Юган-Сорум П</v>
          </cell>
          <cell r="D47" t="str">
            <v>А</v>
          </cell>
          <cell r="E47">
            <v>2.3199999999999998</v>
          </cell>
          <cell r="F47">
            <v>2.3199999999999998</v>
          </cell>
          <cell r="G47">
            <v>2.3199999999999998</v>
          </cell>
          <cell r="H47">
            <v>2.3199999999999998</v>
          </cell>
          <cell r="I47">
            <v>2.3199999999999998</v>
          </cell>
          <cell r="J47">
            <v>2.37</v>
          </cell>
          <cell r="K47">
            <v>2.37</v>
          </cell>
          <cell r="L47">
            <v>2.44</v>
          </cell>
          <cell r="M47">
            <v>2.61</v>
          </cell>
          <cell r="N47">
            <v>2.63</v>
          </cell>
          <cell r="O47">
            <v>2.63</v>
          </cell>
          <cell r="P47">
            <v>0</v>
          </cell>
          <cell r="R47">
            <v>2.3199999999999998</v>
          </cell>
          <cell r="S47">
            <v>2.3199999999999998</v>
          </cell>
          <cell r="T47">
            <v>2.3199999999999998</v>
          </cell>
          <cell r="U47">
            <v>2.3199999999999998</v>
          </cell>
          <cell r="V47">
            <v>2.37</v>
          </cell>
          <cell r="W47">
            <v>2.37</v>
          </cell>
          <cell r="X47">
            <v>2.44</v>
          </cell>
          <cell r="Y47">
            <v>2.61</v>
          </cell>
          <cell r="Z47">
            <v>2.63</v>
          </cell>
          <cell r="AA47">
            <v>2.63</v>
          </cell>
          <cell r="AB47">
            <v>0</v>
          </cell>
          <cell r="AC47">
            <v>0</v>
          </cell>
          <cell r="AE47">
            <v>0</v>
          </cell>
          <cell r="AF47">
            <v>0</v>
          </cell>
          <cell r="AG47">
            <v>0</v>
          </cell>
          <cell r="AH47">
            <v>0</v>
          </cell>
          <cell r="AI47">
            <v>0</v>
          </cell>
          <cell r="AJ47">
            <v>0</v>
          </cell>
          <cell r="AK47">
            <v>0</v>
          </cell>
          <cell r="AL47">
            <v>0</v>
          </cell>
          <cell r="AM47">
            <v>0</v>
          </cell>
          <cell r="AN47">
            <v>0</v>
          </cell>
          <cell r="AO47">
            <v>0</v>
          </cell>
          <cell r="AP47">
            <v>0</v>
          </cell>
        </row>
        <row r="48">
          <cell r="A48" t="str">
            <v>1,1.8ОА</v>
          </cell>
          <cell r="B48" t="str">
            <v>8О</v>
          </cell>
          <cell r="C48" t="str">
            <v>ВЛ-110 Лонг-Юган-Сорум О</v>
          </cell>
          <cell r="D48" t="str">
            <v>А</v>
          </cell>
          <cell r="E48">
            <v>1536.38</v>
          </cell>
          <cell r="F48">
            <v>1618.18</v>
          </cell>
          <cell r="G48">
            <v>1682.29</v>
          </cell>
          <cell r="H48">
            <v>1747.51</v>
          </cell>
          <cell r="I48">
            <v>1799.58</v>
          </cell>
          <cell r="J48">
            <v>1840.68</v>
          </cell>
          <cell r="K48">
            <v>1885.68</v>
          </cell>
          <cell r="L48">
            <v>1916.18</v>
          </cell>
          <cell r="M48">
            <v>1970.39</v>
          </cell>
          <cell r="N48">
            <v>2033.82</v>
          </cell>
          <cell r="O48">
            <v>2083.12</v>
          </cell>
          <cell r="P48">
            <v>0</v>
          </cell>
          <cell r="R48">
            <v>1618.18</v>
          </cell>
          <cell r="S48">
            <v>1682.29</v>
          </cell>
          <cell r="T48">
            <v>1747.51</v>
          </cell>
          <cell r="U48">
            <v>1799.58</v>
          </cell>
          <cell r="V48">
            <v>1840.68</v>
          </cell>
          <cell r="W48">
            <v>1885.68</v>
          </cell>
          <cell r="X48">
            <v>1916.18</v>
          </cell>
          <cell r="Y48">
            <v>1970.39</v>
          </cell>
          <cell r="Z48">
            <v>2033.82</v>
          </cell>
          <cell r="AA48">
            <v>2083.12</v>
          </cell>
          <cell r="AB48">
            <v>0</v>
          </cell>
          <cell r="AC48">
            <v>0</v>
          </cell>
          <cell r="AE48">
            <v>0</v>
          </cell>
          <cell r="AF48">
            <v>0</v>
          </cell>
          <cell r="AG48">
            <v>0</v>
          </cell>
          <cell r="AH48">
            <v>0</v>
          </cell>
          <cell r="AI48">
            <v>0</v>
          </cell>
          <cell r="AJ48">
            <v>0</v>
          </cell>
          <cell r="AK48">
            <v>0</v>
          </cell>
          <cell r="AL48">
            <v>0</v>
          </cell>
          <cell r="AM48">
            <v>0</v>
          </cell>
          <cell r="AN48">
            <v>0</v>
          </cell>
          <cell r="AO48">
            <v>0</v>
          </cell>
          <cell r="AP48">
            <v>0</v>
          </cell>
        </row>
        <row r="49">
          <cell r="B49" t="str">
            <v xml:space="preserve">ИТОГО по Лонг-Юган-Сорум </v>
          </cell>
          <cell r="E49">
            <v>0</v>
          </cell>
          <cell r="F49">
            <v>0</v>
          </cell>
          <cell r="G49">
            <v>0</v>
          </cell>
          <cell r="H49">
            <v>0</v>
          </cell>
          <cell r="I49">
            <v>0</v>
          </cell>
          <cell r="J49">
            <v>0</v>
          </cell>
          <cell r="K49">
            <v>0</v>
          </cell>
          <cell r="L49">
            <v>0</v>
          </cell>
          <cell r="M49">
            <v>0</v>
          </cell>
          <cell r="N49">
            <v>0</v>
          </cell>
          <cell r="O49">
            <v>0</v>
          </cell>
          <cell r="P49">
            <v>0</v>
          </cell>
          <cell r="R49">
            <v>0</v>
          </cell>
          <cell r="S49">
            <v>0</v>
          </cell>
          <cell r="T49">
            <v>0</v>
          </cell>
          <cell r="U49">
            <v>0</v>
          </cell>
          <cell r="V49">
            <v>0</v>
          </cell>
          <cell r="W49">
            <v>0</v>
          </cell>
          <cell r="X49">
            <v>0</v>
          </cell>
          <cell r="Y49">
            <v>0</v>
          </cell>
          <cell r="Z49">
            <v>0</v>
          </cell>
          <cell r="AA49">
            <v>0</v>
          </cell>
          <cell r="AB49">
            <v>0</v>
          </cell>
          <cell r="AC49">
            <v>0</v>
          </cell>
          <cell r="AE49">
            <v>0</v>
          </cell>
          <cell r="AF49">
            <v>0</v>
          </cell>
          <cell r="AG49">
            <v>0</v>
          </cell>
          <cell r="AH49">
            <v>0</v>
          </cell>
          <cell r="AI49">
            <v>0</v>
          </cell>
          <cell r="AJ49">
            <v>0</v>
          </cell>
          <cell r="AK49">
            <v>0</v>
          </cell>
          <cell r="AL49">
            <v>0</v>
          </cell>
          <cell r="AM49">
            <v>0</v>
          </cell>
          <cell r="AN49">
            <v>0</v>
          </cell>
          <cell r="AO49">
            <v>0</v>
          </cell>
          <cell r="AP49">
            <v>0</v>
          </cell>
        </row>
        <row r="50">
          <cell r="A50" t="str">
            <v>1,1.1ПА</v>
          </cell>
          <cell r="B50" t="str">
            <v>1П</v>
          </cell>
          <cell r="C50" t="str">
            <v>ВЛ-110 "Морошка" -1 П</v>
          </cell>
          <cell r="D50" t="str">
            <v>А</v>
          </cell>
          <cell r="E50">
            <v>6398.68</v>
          </cell>
          <cell r="F50">
            <v>6399.76</v>
          </cell>
          <cell r="G50">
            <v>6400.34</v>
          </cell>
          <cell r="H50">
            <v>6400.68</v>
          </cell>
          <cell r="I50">
            <v>99.9</v>
          </cell>
          <cell r="J50">
            <v>111.9</v>
          </cell>
          <cell r="K50">
            <v>118.58</v>
          </cell>
          <cell r="L50">
            <v>154.28</v>
          </cell>
          <cell r="M50">
            <v>155.52000000000001</v>
          </cell>
          <cell r="N50">
            <v>156.6</v>
          </cell>
          <cell r="O50">
            <v>157.1</v>
          </cell>
          <cell r="P50">
            <v>0</v>
          </cell>
          <cell r="R50">
            <v>6399.76</v>
          </cell>
          <cell r="S50">
            <v>6400.34</v>
          </cell>
          <cell r="T50">
            <v>6400.68</v>
          </cell>
          <cell r="U50">
            <v>6407.7</v>
          </cell>
          <cell r="V50">
            <v>111.9</v>
          </cell>
          <cell r="W50">
            <v>118.58</v>
          </cell>
          <cell r="X50">
            <v>154.28</v>
          </cell>
          <cell r="Y50">
            <v>155.52000000000001</v>
          </cell>
          <cell r="Z50">
            <v>156.6</v>
          </cell>
          <cell r="AA50">
            <v>157.1</v>
          </cell>
          <cell r="AB50">
            <v>0</v>
          </cell>
          <cell r="AC50">
            <v>0</v>
          </cell>
          <cell r="AE50">
            <v>0</v>
          </cell>
          <cell r="AF50">
            <v>0</v>
          </cell>
          <cell r="AG50">
            <v>0</v>
          </cell>
          <cell r="AH50">
            <v>0</v>
          </cell>
          <cell r="AI50">
            <v>6414.96</v>
          </cell>
          <cell r="AJ50">
            <v>0</v>
          </cell>
          <cell r="AK50">
            <v>0</v>
          </cell>
          <cell r="AL50">
            <v>0</v>
          </cell>
          <cell r="AM50">
            <v>0</v>
          </cell>
          <cell r="AN50">
            <v>0</v>
          </cell>
          <cell r="AO50">
            <v>0</v>
          </cell>
          <cell r="AP50">
            <v>0</v>
          </cell>
        </row>
        <row r="51">
          <cell r="A51" t="str">
            <v>1,1.1ОА</v>
          </cell>
          <cell r="B51" t="str">
            <v>1О</v>
          </cell>
          <cell r="C51" t="str">
            <v>ВЛ-110 "Морошка" -1 О</v>
          </cell>
          <cell r="D51" t="str">
            <v>А</v>
          </cell>
          <cell r="E51">
            <v>8692.6</v>
          </cell>
          <cell r="F51">
            <v>8700.3799999999992</v>
          </cell>
          <cell r="G51">
            <v>8719.68</v>
          </cell>
          <cell r="H51">
            <v>8750.5499999999993</v>
          </cell>
          <cell r="I51">
            <v>782.34</v>
          </cell>
          <cell r="J51">
            <v>782.64</v>
          </cell>
          <cell r="K51">
            <v>783.72</v>
          </cell>
          <cell r="L51">
            <v>784.48</v>
          </cell>
          <cell r="M51">
            <v>800.8</v>
          </cell>
          <cell r="N51">
            <v>837.55</v>
          </cell>
          <cell r="O51">
            <v>887.5</v>
          </cell>
          <cell r="P51">
            <v>0</v>
          </cell>
          <cell r="R51">
            <v>8700.3799999999992</v>
          </cell>
          <cell r="S51">
            <v>8719.68</v>
          </cell>
          <cell r="T51">
            <v>8750.5499999999993</v>
          </cell>
          <cell r="U51">
            <v>8761.7999999999993</v>
          </cell>
          <cell r="V51">
            <v>782.64</v>
          </cell>
          <cell r="W51">
            <v>783.72</v>
          </cell>
          <cell r="X51">
            <v>784.48</v>
          </cell>
          <cell r="Y51">
            <v>800.8</v>
          </cell>
          <cell r="Z51">
            <v>837.55</v>
          </cell>
          <cell r="AA51">
            <v>887.5</v>
          </cell>
          <cell r="AB51">
            <v>0</v>
          </cell>
          <cell r="AC51">
            <v>0</v>
          </cell>
          <cell r="AE51">
            <v>0</v>
          </cell>
          <cell r="AF51">
            <v>0</v>
          </cell>
          <cell r="AG51">
            <v>0</v>
          </cell>
          <cell r="AH51">
            <v>0</v>
          </cell>
          <cell r="AI51">
            <v>8762.02</v>
          </cell>
          <cell r="AJ51">
            <v>0</v>
          </cell>
          <cell r="AK51">
            <v>0</v>
          </cell>
          <cell r="AL51">
            <v>0</v>
          </cell>
          <cell r="AM51">
            <v>0</v>
          </cell>
          <cell r="AN51">
            <v>0</v>
          </cell>
          <cell r="AO51">
            <v>0</v>
          </cell>
          <cell r="AP51">
            <v>0</v>
          </cell>
        </row>
        <row r="52">
          <cell r="A52" t="str">
            <v>1,1.3ПА</v>
          </cell>
          <cell r="B52" t="str">
            <v>3П</v>
          </cell>
          <cell r="C52" t="str">
            <v>ВЛ-110 "Морошка" -2 П</v>
          </cell>
          <cell r="D52" t="str">
            <v>А</v>
          </cell>
          <cell r="E52">
            <v>46.1</v>
          </cell>
          <cell r="F52">
            <v>46.1</v>
          </cell>
          <cell r="G52">
            <v>46.1</v>
          </cell>
          <cell r="H52">
            <v>46.1</v>
          </cell>
          <cell r="I52">
            <v>4685.32</v>
          </cell>
          <cell r="J52">
            <v>4685.62</v>
          </cell>
          <cell r="K52">
            <v>4685.8900000000003</v>
          </cell>
          <cell r="L52">
            <v>4685.8900000000003</v>
          </cell>
          <cell r="M52">
            <v>4696.42</v>
          </cell>
          <cell r="N52">
            <v>4696.6000000000004</v>
          </cell>
          <cell r="O52">
            <v>4696.6000000000004</v>
          </cell>
          <cell r="P52">
            <v>0</v>
          </cell>
          <cell r="R52">
            <v>46.1</v>
          </cell>
          <cell r="S52">
            <v>46.1</v>
          </cell>
          <cell r="T52">
            <v>46.1</v>
          </cell>
          <cell r="U52">
            <v>46.1</v>
          </cell>
          <cell r="V52">
            <v>4685.62</v>
          </cell>
          <cell r="W52">
            <v>4685.8900000000003</v>
          </cell>
          <cell r="X52">
            <v>4685.8900000000003</v>
          </cell>
          <cell r="Y52">
            <v>4696.42</v>
          </cell>
          <cell r="Z52">
            <v>4696.6000000000004</v>
          </cell>
          <cell r="AA52">
            <v>4696.6000000000004</v>
          </cell>
          <cell r="AB52">
            <v>0</v>
          </cell>
          <cell r="AC52">
            <v>0</v>
          </cell>
          <cell r="AE52">
            <v>0</v>
          </cell>
          <cell r="AF52">
            <v>0</v>
          </cell>
          <cell r="AG52">
            <v>0</v>
          </cell>
          <cell r="AH52">
            <v>0</v>
          </cell>
          <cell r="AI52">
            <v>46.1</v>
          </cell>
          <cell r="AJ52">
            <v>0</v>
          </cell>
          <cell r="AK52">
            <v>0</v>
          </cell>
          <cell r="AL52">
            <v>0</v>
          </cell>
          <cell r="AM52">
            <v>0</v>
          </cell>
          <cell r="AN52">
            <v>0</v>
          </cell>
          <cell r="AO52">
            <v>0</v>
          </cell>
          <cell r="AP52">
            <v>0</v>
          </cell>
        </row>
        <row r="53">
          <cell r="A53" t="str">
            <v>1,1.3ОА</v>
          </cell>
          <cell r="B53" t="str">
            <v>3О</v>
          </cell>
          <cell r="C53" t="str">
            <v>ВЛ-110 "Морошка" -2 О</v>
          </cell>
          <cell r="D53" t="str">
            <v>А</v>
          </cell>
          <cell r="E53">
            <v>8914.9599999999991</v>
          </cell>
          <cell r="F53">
            <v>8959.84</v>
          </cell>
          <cell r="G53">
            <v>8994.1</v>
          </cell>
          <cell r="H53">
            <v>9042.85</v>
          </cell>
          <cell r="I53">
            <v>5146.12</v>
          </cell>
          <cell r="J53">
            <v>5152.8100000000004</v>
          </cell>
          <cell r="K53">
            <v>5160.46</v>
          </cell>
          <cell r="L53">
            <v>5205.01</v>
          </cell>
          <cell r="M53">
            <v>5215.75</v>
          </cell>
          <cell r="N53">
            <v>5263.9</v>
          </cell>
          <cell r="O53">
            <v>5335.7</v>
          </cell>
          <cell r="P53">
            <v>0</v>
          </cell>
          <cell r="R53">
            <v>8959.84</v>
          </cell>
          <cell r="S53">
            <v>8994.1</v>
          </cell>
          <cell r="T53">
            <v>9042.85</v>
          </cell>
          <cell r="U53">
            <v>9061.7000000000007</v>
          </cell>
          <cell r="V53">
            <v>5152.8100000000004</v>
          </cell>
          <cell r="W53">
            <v>5160.46</v>
          </cell>
          <cell r="X53">
            <v>5205.01</v>
          </cell>
          <cell r="Y53">
            <v>5215.75</v>
          </cell>
          <cell r="Z53">
            <v>5263.9</v>
          </cell>
          <cell r="AA53">
            <v>5335.7</v>
          </cell>
          <cell r="AB53">
            <v>0</v>
          </cell>
          <cell r="AC53">
            <v>0</v>
          </cell>
          <cell r="AE53">
            <v>0</v>
          </cell>
          <cell r="AF53">
            <v>0</v>
          </cell>
          <cell r="AG53">
            <v>0</v>
          </cell>
          <cell r="AH53">
            <v>0</v>
          </cell>
          <cell r="AI53">
            <v>9066.42</v>
          </cell>
          <cell r="AJ53">
            <v>0</v>
          </cell>
          <cell r="AK53">
            <v>0</v>
          </cell>
          <cell r="AL53">
            <v>0</v>
          </cell>
          <cell r="AM53">
            <v>0</v>
          </cell>
          <cell r="AN53">
            <v>0</v>
          </cell>
          <cell r="AO53">
            <v>0</v>
          </cell>
          <cell r="AP53">
            <v>0</v>
          </cell>
        </row>
        <row r="54">
          <cell r="B54" t="str">
            <v>ИТОГО по ВЛ-110 "Морошка"</v>
          </cell>
          <cell r="E54">
            <v>0</v>
          </cell>
          <cell r="F54">
            <v>0</v>
          </cell>
          <cell r="G54">
            <v>0</v>
          </cell>
          <cell r="H54">
            <v>0</v>
          </cell>
          <cell r="I54">
            <v>0</v>
          </cell>
          <cell r="J54">
            <v>0</v>
          </cell>
          <cell r="K54">
            <v>0</v>
          </cell>
          <cell r="L54">
            <v>0</v>
          </cell>
          <cell r="M54">
            <v>0</v>
          </cell>
          <cell r="N54">
            <v>0</v>
          </cell>
          <cell r="O54">
            <v>0</v>
          </cell>
          <cell r="P54">
            <v>0</v>
          </cell>
          <cell r="R54">
            <v>0</v>
          </cell>
          <cell r="S54">
            <v>0</v>
          </cell>
          <cell r="T54">
            <v>0</v>
          </cell>
          <cell r="U54">
            <v>0</v>
          </cell>
          <cell r="V54">
            <v>0</v>
          </cell>
          <cell r="W54">
            <v>0</v>
          </cell>
          <cell r="X54">
            <v>0</v>
          </cell>
          <cell r="Y54">
            <v>0</v>
          </cell>
          <cell r="Z54">
            <v>0</v>
          </cell>
          <cell r="AA54">
            <v>0</v>
          </cell>
          <cell r="AB54">
            <v>0</v>
          </cell>
          <cell r="AC54">
            <v>0</v>
          </cell>
          <cell r="AE54">
            <v>0</v>
          </cell>
          <cell r="AF54">
            <v>0</v>
          </cell>
          <cell r="AG54">
            <v>0</v>
          </cell>
          <cell r="AH54">
            <v>0</v>
          </cell>
          <cell r="AI54">
            <v>0</v>
          </cell>
          <cell r="AJ54">
            <v>0</v>
          </cell>
          <cell r="AK54">
            <v>0</v>
          </cell>
          <cell r="AL54">
            <v>0</v>
          </cell>
          <cell r="AM54">
            <v>0</v>
          </cell>
          <cell r="AN54">
            <v>0</v>
          </cell>
          <cell r="AO54">
            <v>0</v>
          </cell>
          <cell r="AP54">
            <v>0</v>
          </cell>
        </row>
        <row r="55">
          <cell r="B55" t="str">
            <v>ИТОГО по ПС110/6 "Морошка"</v>
          </cell>
          <cell r="E55">
            <v>0</v>
          </cell>
          <cell r="F55">
            <v>0</v>
          </cell>
          <cell r="G55">
            <v>0</v>
          </cell>
          <cell r="H55">
            <v>0</v>
          </cell>
          <cell r="I55">
            <v>0</v>
          </cell>
          <cell r="J55">
            <v>0</v>
          </cell>
          <cell r="K55">
            <v>0</v>
          </cell>
          <cell r="L55">
            <v>0</v>
          </cell>
          <cell r="M55">
            <v>0</v>
          </cell>
          <cell r="N55">
            <v>0</v>
          </cell>
          <cell r="O55">
            <v>0</v>
          </cell>
          <cell r="P55">
            <v>0</v>
          </cell>
          <cell r="R55">
            <v>0</v>
          </cell>
          <cell r="S55">
            <v>0</v>
          </cell>
          <cell r="T55">
            <v>0</v>
          </cell>
          <cell r="U55">
            <v>0</v>
          </cell>
          <cell r="V55">
            <v>0</v>
          </cell>
          <cell r="W55">
            <v>0</v>
          </cell>
          <cell r="X55">
            <v>0</v>
          </cell>
          <cell r="Y55">
            <v>0</v>
          </cell>
          <cell r="Z55">
            <v>0</v>
          </cell>
          <cell r="AA55">
            <v>0</v>
          </cell>
          <cell r="AB55">
            <v>0</v>
          </cell>
          <cell r="AC55">
            <v>0</v>
          </cell>
          <cell r="AE55">
            <v>0</v>
          </cell>
          <cell r="AF55">
            <v>0</v>
          </cell>
          <cell r="AG55">
            <v>0</v>
          </cell>
          <cell r="AH55">
            <v>0</v>
          </cell>
          <cell r="AI55">
            <v>0</v>
          </cell>
          <cell r="AJ55">
            <v>0</v>
          </cell>
          <cell r="AK55">
            <v>0</v>
          </cell>
          <cell r="AL55">
            <v>0</v>
          </cell>
          <cell r="AM55">
            <v>0</v>
          </cell>
          <cell r="AN55">
            <v>0</v>
          </cell>
          <cell r="AO55">
            <v>0</v>
          </cell>
          <cell r="AP55">
            <v>0</v>
          </cell>
        </row>
        <row r="56">
          <cell r="B56" t="str">
            <v>ИТОГО по ПС110/6 "Голубика"</v>
          </cell>
          <cell r="E56">
            <v>0</v>
          </cell>
          <cell r="F56">
            <v>0</v>
          </cell>
          <cell r="G56">
            <v>0</v>
          </cell>
          <cell r="H56">
            <v>0</v>
          </cell>
          <cell r="I56">
            <v>0</v>
          </cell>
          <cell r="J56">
            <v>0</v>
          </cell>
          <cell r="K56">
            <v>0</v>
          </cell>
          <cell r="L56">
            <v>0</v>
          </cell>
          <cell r="M56">
            <v>0</v>
          </cell>
          <cell r="N56">
            <v>0</v>
          </cell>
          <cell r="O56">
            <v>0</v>
          </cell>
          <cell r="P56">
            <v>0</v>
          </cell>
          <cell r="R56">
            <v>0</v>
          </cell>
          <cell r="S56">
            <v>0</v>
          </cell>
          <cell r="T56">
            <v>0</v>
          </cell>
          <cell r="U56">
            <v>0</v>
          </cell>
          <cell r="V56">
            <v>0</v>
          </cell>
          <cell r="W56">
            <v>0</v>
          </cell>
          <cell r="X56">
            <v>0</v>
          </cell>
          <cell r="Y56">
            <v>0</v>
          </cell>
          <cell r="Z56">
            <v>0</v>
          </cell>
          <cell r="AA56">
            <v>0</v>
          </cell>
          <cell r="AB56">
            <v>0</v>
          </cell>
          <cell r="AC56">
            <v>0</v>
          </cell>
          <cell r="AE56">
            <v>0</v>
          </cell>
          <cell r="AF56">
            <v>0</v>
          </cell>
          <cell r="AG56">
            <v>0</v>
          </cell>
          <cell r="AH56">
            <v>0</v>
          </cell>
          <cell r="AI56">
            <v>0</v>
          </cell>
          <cell r="AJ56">
            <v>0</v>
          </cell>
          <cell r="AK56">
            <v>0</v>
          </cell>
          <cell r="AL56">
            <v>0</v>
          </cell>
          <cell r="AM56">
            <v>0</v>
          </cell>
          <cell r="AN56">
            <v>0</v>
          </cell>
          <cell r="AO56">
            <v>0</v>
          </cell>
          <cell r="AP56">
            <v>0</v>
          </cell>
        </row>
        <row r="57">
          <cell r="B57" t="str">
            <v>ИТОГО по ПС110/6 "Ст. Надым"</v>
          </cell>
          <cell r="E57">
            <v>0</v>
          </cell>
          <cell r="F57">
            <v>0</v>
          </cell>
          <cell r="G57">
            <v>0</v>
          </cell>
          <cell r="H57">
            <v>0</v>
          </cell>
          <cell r="I57">
            <v>0</v>
          </cell>
          <cell r="J57">
            <v>0</v>
          </cell>
          <cell r="K57">
            <v>0</v>
          </cell>
          <cell r="L57">
            <v>0</v>
          </cell>
          <cell r="M57">
            <v>0</v>
          </cell>
          <cell r="N57">
            <v>0</v>
          </cell>
          <cell r="O57">
            <v>0</v>
          </cell>
          <cell r="P57">
            <v>0</v>
          </cell>
          <cell r="R57">
            <v>0</v>
          </cell>
          <cell r="S57">
            <v>0</v>
          </cell>
          <cell r="T57">
            <v>0</v>
          </cell>
          <cell r="U57">
            <v>0</v>
          </cell>
          <cell r="V57">
            <v>0</v>
          </cell>
          <cell r="W57">
            <v>0</v>
          </cell>
          <cell r="X57">
            <v>0</v>
          </cell>
          <cell r="Y57">
            <v>0</v>
          </cell>
          <cell r="Z57">
            <v>0</v>
          </cell>
          <cell r="AA57">
            <v>0</v>
          </cell>
          <cell r="AB57">
            <v>0</v>
          </cell>
          <cell r="AC57">
            <v>0</v>
          </cell>
          <cell r="AE57">
            <v>0</v>
          </cell>
          <cell r="AF57">
            <v>0</v>
          </cell>
          <cell r="AG57">
            <v>0</v>
          </cell>
          <cell r="AH57">
            <v>0</v>
          </cell>
          <cell r="AI57">
            <v>0</v>
          </cell>
          <cell r="AJ57">
            <v>0</v>
          </cell>
          <cell r="AK57">
            <v>0</v>
          </cell>
          <cell r="AL57">
            <v>0</v>
          </cell>
          <cell r="AM57">
            <v>0</v>
          </cell>
          <cell r="AN57">
            <v>0</v>
          </cell>
          <cell r="AO57">
            <v>0</v>
          </cell>
          <cell r="AP57">
            <v>0</v>
          </cell>
        </row>
        <row r="58">
          <cell r="B58" t="str">
            <v>ИТОГО по ПС110/6 "Береговая"</v>
          </cell>
          <cell r="E58">
            <v>0</v>
          </cell>
          <cell r="F58">
            <v>0</v>
          </cell>
          <cell r="G58">
            <v>0</v>
          </cell>
          <cell r="H58">
            <v>0</v>
          </cell>
          <cell r="I58">
            <v>0</v>
          </cell>
          <cell r="J58">
            <v>0</v>
          </cell>
          <cell r="K58">
            <v>0</v>
          </cell>
          <cell r="L58">
            <v>0</v>
          </cell>
          <cell r="M58">
            <v>0</v>
          </cell>
          <cell r="N58">
            <v>0</v>
          </cell>
          <cell r="O58">
            <v>0</v>
          </cell>
          <cell r="P58">
            <v>0</v>
          </cell>
          <cell r="R58">
            <v>0</v>
          </cell>
          <cell r="S58">
            <v>0</v>
          </cell>
          <cell r="T58">
            <v>0</v>
          </cell>
          <cell r="U58">
            <v>0</v>
          </cell>
          <cell r="V58">
            <v>0</v>
          </cell>
          <cell r="W58">
            <v>0</v>
          </cell>
          <cell r="X58">
            <v>0</v>
          </cell>
          <cell r="Y58">
            <v>0</v>
          </cell>
          <cell r="Z58">
            <v>0</v>
          </cell>
          <cell r="AA58">
            <v>0</v>
          </cell>
          <cell r="AB58">
            <v>0</v>
          </cell>
          <cell r="AC58">
            <v>0</v>
          </cell>
          <cell r="AE58">
            <v>0</v>
          </cell>
          <cell r="AF58">
            <v>0</v>
          </cell>
          <cell r="AG58">
            <v>0</v>
          </cell>
          <cell r="AH58">
            <v>0</v>
          </cell>
          <cell r="AI58">
            <v>0</v>
          </cell>
          <cell r="AJ58">
            <v>0</v>
          </cell>
          <cell r="AK58">
            <v>0</v>
          </cell>
          <cell r="AL58">
            <v>0</v>
          </cell>
          <cell r="AM58">
            <v>0</v>
          </cell>
          <cell r="AN58">
            <v>0</v>
          </cell>
          <cell r="AO58">
            <v>0</v>
          </cell>
          <cell r="AP58">
            <v>0</v>
          </cell>
        </row>
        <row r="59">
          <cell r="B59" t="str">
            <v>ИТОГО по ПС110/6 "КС-0"</v>
          </cell>
          <cell r="E59">
            <v>0</v>
          </cell>
          <cell r="F59">
            <v>0</v>
          </cell>
          <cell r="G59">
            <v>0</v>
          </cell>
          <cell r="H59">
            <v>0</v>
          </cell>
          <cell r="I59">
            <v>0</v>
          </cell>
          <cell r="J59">
            <v>0</v>
          </cell>
          <cell r="K59">
            <v>0</v>
          </cell>
          <cell r="L59">
            <v>0</v>
          </cell>
          <cell r="M59">
            <v>0</v>
          </cell>
          <cell r="N59">
            <v>0</v>
          </cell>
          <cell r="O59">
            <v>0</v>
          </cell>
          <cell r="P59">
            <v>0</v>
          </cell>
          <cell r="R59">
            <v>0</v>
          </cell>
          <cell r="S59">
            <v>0</v>
          </cell>
          <cell r="T59">
            <v>0</v>
          </cell>
          <cell r="U59">
            <v>0</v>
          </cell>
          <cell r="V59">
            <v>0</v>
          </cell>
          <cell r="W59">
            <v>0</v>
          </cell>
          <cell r="X59">
            <v>0</v>
          </cell>
          <cell r="Y59">
            <v>0</v>
          </cell>
          <cell r="Z59">
            <v>0</v>
          </cell>
          <cell r="AA59">
            <v>0</v>
          </cell>
          <cell r="AB59">
            <v>0</v>
          </cell>
          <cell r="AC59">
            <v>0</v>
          </cell>
          <cell r="AE59">
            <v>0</v>
          </cell>
          <cell r="AF59">
            <v>0</v>
          </cell>
          <cell r="AG59">
            <v>0</v>
          </cell>
          <cell r="AH59">
            <v>0</v>
          </cell>
          <cell r="AI59">
            <v>0</v>
          </cell>
          <cell r="AJ59">
            <v>0</v>
          </cell>
          <cell r="AK59">
            <v>0</v>
          </cell>
          <cell r="AL59">
            <v>0</v>
          </cell>
          <cell r="AM59">
            <v>0</v>
          </cell>
          <cell r="AN59">
            <v>0</v>
          </cell>
          <cell r="AO59">
            <v>0</v>
          </cell>
          <cell r="AP59">
            <v>0</v>
          </cell>
        </row>
        <row r="60">
          <cell r="C60" t="str">
            <v>НЕБАЛАНС</v>
          </cell>
          <cell r="E60">
            <v>0</v>
          </cell>
          <cell r="F60">
            <v>0</v>
          </cell>
          <cell r="G60">
            <v>0</v>
          </cell>
          <cell r="H60">
            <v>0</v>
          </cell>
          <cell r="I60">
            <v>0</v>
          </cell>
          <cell r="J60">
            <v>0</v>
          </cell>
          <cell r="K60">
            <v>0</v>
          </cell>
          <cell r="L60">
            <v>0</v>
          </cell>
          <cell r="M60">
            <v>0</v>
          </cell>
          <cell r="N60">
            <v>0</v>
          </cell>
          <cell r="O60">
            <v>0</v>
          </cell>
          <cell r="P60">
            <v>0</v>
          </cell>
          <cell r="R60">
            <v>0</v>
          </cell>
          <cell r="S60">
            <v>0</v>
          </cell>
          <cell r="T60">
            <v>0</v>
          </cell>
          <cell r="U60">
            <v>0</v>
          </cell>
          <cell r="V60">
            <v>0</v>
          </cell>
          <cell r="W60">
            <v>0</v>
          </cell>
          <cell r="X60">
            <v>0</v>
          </cell>
          <cell r="Y60">
            <v>0</v>
          </cell>
          <cell r="Z60">
            <v>0</v>
          </cell>
          <cell r="AA60">
            <v>0</v>
          </cell>
          <cell r="AB60">
            <v>0</v>
          </cell>
          <cell r="AC60">
            <v>0</v>
          </cell>
          <cell r="AE60">
            <v>0</v>
          </cell>
          <cell r="AF60">
            <v>0</v>
          </cell>
          <cell r="AG60">
            <v>0</v>
          </cell>
          <cell r="AH60">
            <v>0</v>
          </cell>
          <cell r="AI60">
            <v>0</v>
          </cell>
          <cell r="AJ60">
            <v>0</v>
          </cell>
          <cell r="AK60">
            <v>0</v>
          </cell>
          <cell r="AL60">
            <v>0</v>
          </cell>
          <cell r="AM60">
            <v>0</v>
          </cell>
          <cell r="AN60">
            <v>0</v>
          </cell>
          <cell r="AO60">
            <v>0</v>
          </cell>
          <cell r="AP60">
            <v>0</v>
          </cell>
        </row>
        <row r="61">
          <cell r="C61" t="str">
            <v>НБ %</v>
          </cell>
          <cell r="E61">
            <v>0</v>
          </cell>
          <cell r="F61">
            <v>0</v>
          </cell>
          <cell r="G61">
            <v>0</v>
          </cell>
          <cell r="H61">
            <v>0</v>
          </cell>
          <cell r="I61">
            <v>0</v>
          </cell>
          <cell r="J61">
            <v>0</v>
          </cell>
          <cell r="K61">
            <v>0</v>
          </cell>
          <cell r="L61">
            <v>0</v>
          </cell>
          <cell r="M61">
            <v>0</v>
          </cell>
          <cell r="N61">
            <v>0</v>
          </cell>
          <cell r="O61">
            <v>0</v>
          </cell>
          <cell r="P61">
            <v>0</v>
          </cell>
          <cell r="R61">
            <v>0</v>
          </cell>
          <cell r="S61">
            <v>0</v>
          </cell>
          <cell r="T61">
            <v>0</v>
          </cell>
          <cell r="U61">
            <v>0</v>
          </cell>
          <cell r="V61">
            <v>0</v>
          </cell>
          <cell r="W61">
            <v>0</v>
          </cell>
          <cell r="X61">
            <v>0</v>
          </cell>
          <cell r="Y61">
            <v>0</v>
          </cell>
          <cell r="Z61">
            <v>0</v>
          </cell>
          <cell r="AA61">
            <v>0</v>
          </cell>
          <cell r="AB61">
            <v>0</v>
          </cell>
          <cell r="AC61">
            <v>0</v>
          </cell>
          <cell r="AE61">
            <v>0</v>
          </cell>
          <cell r="AF61">
            <v>0</v>
          </cell>
          <cell r="AG61">
            <v>0</v>
          </cell>
          <cell r="AH61">
            <v>0</v>
          </cell>
          <cell r="AI61">
            <v>0</v>
          </cell>
          <cell r="AJ61">
            <v>0</v>
          </cell>
          <cell r="AK61">
            <v>0</v>
          </cell>
          <cell r="AL61">
            <v>0</v>
          </cell>
          <cell r="AM61">
            <v>0</v>
          </cell>
          <cell r="AN61">
            <v>0</v>
          </cell>
          <cell r="AO61">
            <v>0</v>
          </cell>
          <cell r="AP61">
            <v>0</v>
          </cell>
        </row>
        <row r="62">
          <cell r="C62" t="str">
            <v>ЗРУ - 6 кВ</v>
          </cell>
          <cell r="E62">
            <v>0</v>
          </cell>
          <cell r="F62">
            <v>0</v>
          </cell>
          <cell r="G62">
            <v>0</v>
          </cell>
          <cell r="H62">
            <v>0</v>
          </cell>
          <cell r="I62">
            <v>0</v>
          </cell>
          <cell r="J62">
            <v>0</v>
          </cell>
          <cell r="K62">
            <v>0</v>
          </cell>
          <cell r="L62">
            <v>0</v>
          </cell>
          <cell r="M62">
            <v>0</v>
          </cell>
          <cell r="N62">
            <v>0</v>
          </cell>
          <cell r="O62">
            <v>0</v>
          </cell>
          <cell r="P62">
            <v>0</v>
          </cell>
          <cell r="R62">
            <v>0</v>
          </cell>
          <cell r="S62">
            <v>0</v>
          </cell>
          <cell r="T62">
            <v>0</v>
          </cell>
          <cell r="U62">
            <v>0</v>
          </cell>
          <cell r="V62">
            <v>0</v>
          </cell>
          <cell r="W62">
            <v>0</v>
          </cell>
          <cell r="X62">
            <v>0</v>
          </cell>
          <cell r="Y62">
            <v>0</v>
          </cell>
          <cell r="Z62">
            <v>0</v>
          </cell>
          <cell r="AA62">
            <v>0</v>
          </cell>
          <cell r="AB62">
            <v>0</v>
          </cell>
          <cell r="AC62">
            <v>0</v>
          </cell>
          <cell r="AE62">
            <v>0</v>
          </cell>
          <cell r="AF62">
            <v>0</v>
          </cell>
          <cell r="AG62">
            <v>0</v>
          </cell>
          <cell r="AH62">
            <v>0</v>
          </cell>
          <cell r="AI62">
            <v>0</v>
          </cell>
          <cell r="AJ62">
            <v>0</v>
          </cell>
          <cell r="AK62">
            <v>0</v>
          </cell>
          <cell r="AL62">
            <v>0</v>
          </cell>
          <cell r="AM62">
            <v>0</v>
          </cell>
          <cell r="AN62">
            <v>0</v>
          </cell>
          <cell r="AO62">
            <v>0</v>
          </cell>
          <cell r="AP62">
            <v>0</v>
          </cell>
        </row>
        <row r="63">
          <cell r="A63" t="str">
            <v>1.5А</v>
          </cell>
          <cell r="B63">
            <v>5</v>
          </cell>
          <cell r="C63" t="str">
            <v>ТСН - 1</v>
          </cell>
          <cell r="D63" t="str">
            <v>А</v>
          </cell>
          <cell r="E63">
            <v>9374.4599999999991</v>
          </cell>
          <cell r="F63">
            <v>9819.8799999999992</v>
          </cell>
          <cell r="G63">
            <v>334.96</v>
          </cell>
          <cell r="H63">
            <v>790.7</v>
          </cell>
          <cell r="I63">
            <v>1021.5</v>
          </cell>
          <cell r="J63">
            <v>1144.95</v>
          </cell>
          <cell r="K63">
            <v>1213.6500000000001</v>
          </cell>
          <cell r="L63">
            <v>1271.22</v>
          </cell>
          <cell r="M63">
            <v>1359.89</v>
          </cell>
          <cell r="N63">
            <v>1483.09</v>
          </cell>
          <cell r="O63">
            <v>1668.1</v>
          </cell>
          <cell r="P63">
            <v>0</v>
          </cell>
          <cell r="R63">
            <v>9819.8799999999992</v>
          </cell>
          <cell r="S63">
            <v>10334.959999999999</v>
          </cell>
          <cell r="T63">
            <v>790.7</v>
          </cell>
          <cell r="U63">
            <v>1021.5</v>
          </cell>
          <cell r="V63">
            <v>1144.95</v>
          </cell>
          <cell r="W63">
            <v>1213.6500000000001</v>
          </cell>
          <cell r="X63">
            <v>1271.22</v>
          </cell>
          <cell r="Y63">
            <v>1359.89</v>
          </cell>
          <cell r="Z63">
            <v>1483.09</v>
          </cell>
          <cell r="AA63">
            <v>1668.1</v>
          </cell>
          <cell r="AB63">
            <v>0</v>
          </cell>
          <cell r="AC63">
            <v>0</v>
          </cell>
          <cell r="AE63">
            <v>0</v>
          </cell>
          <cell r="AF63">
            <v>0</v>
          </cell>
          <cell r="AG63">
            <v>0</v>
          </cell>
          <cell r="AH63">
            <v>0</v>
          </cell>
          <cell r="AI63">
            <v>0</v>
          </cell>
          <cell r="AJ63">
            <v>0</v>
          </cell>
          <cell r="AK63">
            <v>0</v>
          </cell>
          <cell r="AL63">
            <v>0</v>
          </cell>
          <cell r="AM63">
            <v>0</v>
          </cell>
          <cell r="AN63">
            <v>0</v>
          </cell>
          <cell r="AO63">
            <v>0</v>
          </cell>
          <cell r="AP63">
            <v>0</v>
          </cell>
        </row>
        <row r="64">
          <cell r="A64" t="str">
            <v>1.9А</v>
          </cell>
          <cell r="B64">
            <v>9</v>
          </cell>
          <cell r="C64" t="str">
            <v>ТСН - 2</v>
          </cell>
          <cell r="D64" t="str">
            <v>А</v>
          </cell>
          <cell r="E64">
            <v>9269.2000000000007</v>
          </cell>
          <cell r="F64">
            <v>9544.26</v>
          </cell>
          <cell r="G64">
            <v>9794.2000000000007</v>
          </cell>
          <cell r="H64">
            <v>64.81</v>
          </cell>
          <cell r="I64">
            <v>303.89999999999998</v>
          </cell>
          <cell r="J64">
            <v>494.91</v>
          </cell>
          <cell r="K64">
            <v>598.12</v>
          </cell>
          <cell r="L64">
            <v>644.04</v>
          </cell>
          <cell r="M64">
            <v>686.6</v>
          </cell>
          <cell r="N64">
            <v>772.71</v>
          </cell>
          <cell r="O64">
            <v>953.1</v>
          </cell>
          <cell r="P64">
            <v>0</v>
          </cell>
          <cell r="R64">
            <v>9544.26</v>
          </cell>
          <cell r="S64">
            <v>9794.2000000000007</v>
          </cell>
          <cell r="T64">
            <v>10064.81</v>
          </cell>
          <cell r="U64">
            <v>303.89999999999998</v>
          </cell>
          <cell r="V64">
            <v>494.91</v>
          </cell>
          <cell r="W64">
            <v>598.12</v>
          </cell>
          <cell r="X64">
            <v>644.04</v>
          </cell>
          <cell r="Y64">
            <v>686.6</v>
          </cell>
          <cell r="Z64">
            <v>772.71</v>
          </cell>
          <cell r="AA64">
            <v>953.1</v>
          </cell>
          <cell r="AB64">
            <v>0</v>
          </cell>
          <cell r="AC64">
            <v>0</v>
          </cell>
          <cell r="AE64">
            <v>0</v>
          </cell>
          <cell r="AF64">
            <v>0</v>
          </cell>
          <cell r="AG64">
            <v>0</v>
          </cell>
          <cell r="AH64">
            <v>0</v>
          </cell>
          <cell r="AI64">
            <v>0</v>
          </cell>
          <cell r="AJ64">
            <v>0</v>
          </cell>
          <cell r="AK64">
            <v>0</v>
          </cell>
          <cell r="AL64">
            <v>0</v>
          </cell>
          <cell r="AM64">
            <v>0</v>
          </cell>
          <cell r="AN64">
            <v>0</v>
          </cell>
          <cell r="AO64">
            <v>0</v>
          </cell>
          <cell r="AP64">
            <v>0</v>
          </cell>
        </row>
        <row r="65">
          <cell r="B65" t="str">
            <v>ИТОГО по СН</v>
          </cell>
          <cell r="E65">
            <v>0</v>
          </cell>
          <cell r="F65">
            <v>0</v>
          </cell>
          <cell r="G65">
            <v>0</v>
          </cell>
          <cell r="H65">
            <v>0</v>
          </cell>
          <cell r="I65">
            <v>0</v>
          </cell>
          <cell r="J65">
            <v>0</v>
          </cell>
          <cell r="K65">
            <v>0</v>
          </cell>
          <cell r="L65">
            <v>0</v>
          </cell>
          <cell r="M65">
            <v>0</v>
          </cell>
          <cell r="N65">
            <v>0</v>
          </cell>
          <cell r="O65">
            <v>0</v>
          </cell>
          <cell r="P65">
            <v>0</v>
          </cell>
          <cell r="R65">
            <v>0</v>
          </cell>
          <cell r="S65">
            <v>0</v>
          </cell>
          <cell r="T65">
            <v>0</v>
          </cell>
          <cell r="U65">
            <v>0</v>
          </cell>
          <cell r="V65">
            <v>0</v>
          </cell>
          <cell r="W65">
            <v>0</v>
          </cell>
          <cell r="X65">
            <v>0</v>
          </cell>
          <cell r="Y65">
            <v>0</v>
          </cell>
          <cell r="Z65">
            <v>0</v>
          </cell>
          <cell r="AA65">
            <v>0</v>
          </cell>
          <cell r="AB65">
            <v>0</v>
          </cell>
          <cell r="AC65">
            <v>0</v>
          </cell>
          <cell r="AE65">
            <v>0</v>
          </cell>
          <cell r="AF65">
            <v>0</v>
          </cell>
          <cell r="AG65">
            <v>0</v>
          </cell>
          <cell r="AH65">
            <v>0</v>
          </cell>
          <cell r="AI65">
            <v>0</v>
          </cell>
          <cell r="AJ65">
            <v>0</v>
          </cell>
          <cell r="AK65">
            <v>0</v>
          </cell>
          <cell r="AL65">
            <v>0</v>
          </cell>
          <cell r="AM65">
            <v>0</v>
          </cell>
          <cell r="AN65">
            <v>0</v>
          </cell>
          <cell r="AO65">
            <v>0</v>
          </cell>
          <cell r="AP65">
            <v>0</v>
          </cell>
        </row>
        <row r="66">
          <cell r="B66">
            <v>7</v>
          </cell>
          <cell r="C66" t="str">
            <v>Собственные  нужды на п/с ООО "ТТГ"</v>
          </cell>
          <cell r="E66">
            <v>0</v>
          </cell>
          <cell r="F66">
            <v>0</v>
          </cell>
          <cell r="G66">
            <v>0</v>
          </cell>
          <cell r="H66">
            <v>0</v>
          </cell>
          <cell r="I66">
            <v>0</v>
          </cell>
          <cell r="J66">
            <v>0</v>
          </cell>
          <cell r="K66">
            <v>0</v>
          </cell>
          <cell r="L66">
            <v>0</v>
          </cell>
          <cell r="M66">
            <v>0</v>
          </cell>
          <cell r="N66">
            <v>0</v>
          </cell>
          <cell r="O66">
            <v>0</v>
          </cell>
          <cell r="P66">
            <v>0</v>
          </cell>
          <cell r="R66">
            <v>0</v>
          </cell>
          <cell r="S66">
            <v>0</v>
          </cell>
          <cell r="T66">
            <v>0</v>
          </cell>
          <cell r="U66">
            <v>0</v>
          </cell>
          <cell r="V66">
            <v>0</v>
          </cell>
          <cell r="W66">
            <v>0</v>
          </cell>
          <cell r="X66">
            <v>0</v>
          </cell>
          <cell r="Y66">
            <v>0</v>
          </cell>
          <cell r="Z66">
            <v>0</v>
          </cell>
          <cell r="AA66">
            <v>0</v>
          </cell>
          <cell r="AB66">
            <v>0</v>
          </cell>
          <cell r="AC66">
            <v>0</v>
          </cell>
          <cell r="AE66">
            <v>0</v>
          </cell>
          <cell r="AF66">
            <v>0</v>
          </cell>
          <cell r="AG66">
            <v>0</v>
          </cell>
          <cell r="AH66">
            <v>0</v>
          </cell>
          <cell r="AI66">
            <v>0</v>
          </cell>
          <cell r="AJ66">
            <v>0</v>
          </cell>
          <cell r="AK66">
            <v>0</v>
          </cell>
          <cell r="AL66">
            <v>0</v>
          </cell>
          <cell r="AM66">
            <v>0</v>
          </cell>
          <cell r="AN66">
            <v>0</v>
          </cell>
          <cell r="AO66">
            <v>0</v>
          </cell>
          <cell r="AP66">
            <v>0</v>
          </cell>
        </row>
        <row r="67">
          <cell r="C67" t="str">
            <v>ПС 110/6 "Лонг-Юган"</v>
          </cell>
          <cell r="E67">
            <v>0</v>
          </cell>
          <cell r="F67">
            <v>0</v>
          </cell>
          <cell r="G67">
            <v>0</v>
          </cell>
          <cell r="H67">
            <v>0</v>
          </cell>
          <cell r="I67">
            <v>0</v>
          </cell>
          <cell r="J67">
            <v>0</v>
          </cell>
          <cell r="K67">
            <v>0</v>
          </cell>
          <cell r="L67">
            <v>0</v>
          </cell>
          <cell r="M67">
            <v>0</v>
          </cell>
          <cell r="N67">
            <v>0</v>
          </cell>
          <cell r="O67">
            <v>0</v>
          </cell>
          <cell r="P67">
            <v>0</v>
          </cell>
          <cell r="R67">
            <v>0</v>
          </cell>
          <cell r="S67">
            <v>0</v>
          </cell>
          <cell r="T67">
            <v>0</v>
          </cell>
          <cell r="U67">
            <v>0</v>
          </cell>
          <cell r="V67">
            <v>0</v>
          </cell>
          <cell r="W67">
            <v>0</v>
          </cell>
          <cell r="X67">
            <v>0</v>
          </cell>
          <cell r="Y67">
            <v>0</v>
          </cell>
          <cell r="Z67">
            <v>0</v>
          </cell>
          <cell r="AA67">
            <v>0</v>
          </cell>
          <cell r="AB67">
            <v>0</v>
          </cell>
          <cell r="AC67">
            <v>0</v>
          </cell>
          <cell r="AE67">
            <v>0</v>
          </cell>
          <cell r="AF67">
            <v>0</v>
          </cell>
          <cell r="AG67">
            <v>0</v>
          </cell>
          <cell r="AH67">
            <v>0</v>
          </cell>
          <cell r="AI67">
            <v>0</v>
          </cell>
          <cell r="AJ67">
            <v>0</v>
          </cell>
          <cell r="AK67">
            <v>0</v>
          </cell>
          <cell r="AL67">
            <v>0</v>
          </cell>
          <cell r="AM67">
            <v>0</v>
          </cell>
          <cell r="AN67">
            <v>0</v>
          </cell>
          <cell r="AO67">
            <v>0</v>
          </cell>
          <cell r="AP67">
            <v>0</v>
          </cell>
        </row>
        <row r="68">
          <cell r="A68" t="str">
            <v>7.3А</v>
          </cell>
          <cell r="B68">
            <v>3</v>
          </cell>
          <cell r="C68" t="str">
            <v>ТСН - 1</v>
          </cell>
          <cell r="D68" t="str">
            <v>А</v>
          </cell>
          <cell r="E68">
            <v>3955.4</v>
          </cell>
          <cell r="F68">
            <v>4852.8999999999996</v>
          </cell>
          <cell r="G68">
            <v>5672.5</v>
          </cell>
          <cell r="H68">
            <v>6440.9</v>
          </cell>
          <cell r="I68">
            <v>6979.5</v>
          </cell>
          <cell r="J68">
            <v>7190.8</v>
          </cell>
          <cell r="K68">
            <v>7258.6</v>
          </cell>
          <cell r="L68">
            <v>7299.9</v>
          </cell>
          <cell r="M68">
            <v>7340.3</v>
          </cell>
          <cell r="N68">
            <v>7511.9</v>
          </cell>
          <cell r="O68">
            <v>7843.7</v>
          </cell>
          <cell r="P68">
            <v>0</v>
          </cell>
          <cell r="R68">
            <v>4852.8999999999996</v>
          </cell>
          <cell r="S68">
            <v>5672.5</v>
          </cell>
          <cell r="T68">
            <v>6440.9</v>
          </cell>
          <cell r="U68">
            <v>6979.5</v>
          </cell>
          <cell r="V68">
            <v>7190.8</v>
          </cell>
          <cell r="W68">
            <v>7258.6</v>
          </cell>
          <cell r="X68">
            <v>7299.9</v>
          </cell>
          <cell r="Y68">
            <v>7340.3</v>
          </cell>
          <cell r="Z68">
            <v>7511.9</v>
          </cell>
          <cell r="AA68">
            <v>7843.7</v>
          </cell>
          <cell r="AB68">
            <v>0</v>
          </cell>
          <cell r="AC68">
            <v>0</v>
          </cell>
          <cell r="AE68">
            <v>0</v>
          </cell>
          <cell r="AF68">
            <v>0</v>
          </cell>
          <cell r="AG68">
            <v>0</v>
          </cell>
          <cell r="AH68">
            <v>0</v>
          </cell>
          <cell r="AI68">
            <v>0</v>
          </cell>
          <cell r="AJ68">
            <v>0</v>
          </cell>
          <cell r="AK68">
            <v>0</v>
          </cell>
          <cell r="AL68">
            <v>0</v>
          </cell>
          <cell r="AM68">
            <v>0</v>
          </cell>
          <cell r="AN68">
            <v>0</v>
          </cell>
          <cell r="AO68">
            <v>0</v>
          </cell>
          <cell r="AP68">
            <v>0</v>
          </cell>
        </row>
        <row r="69">
          <cell r="A69" t="str">
            <v>7.4А</v>
          </cell>
          <cell r="B69">
            <v>4</v>
          </cell>
          <cell r="C69" t="str">
            <v>ТСН - 2</v>
          </cell>
          <cell r="D69" t="str">
            <v>А</v>
          </cell>
          <cell r="E69">
            <v>8499.9</v>
          </cell>
          <cell r="F69">
            <v>8499.9</v>
          </cell>
          <cell r="G69">
            <v>8499.9</v>
          </cell>
          <cell r="H69">
            <v>8499.9</v>
          </cell>
          <cell r="I69">
            <v>8505.7000000000007</v>
          </cell>
          <cell r="J69">
            <v>8560.1</v>
          </cell>
          <cell r="K69">
            <v>8610.2000000000007</v>
          </cell>
          <cell r="L69">
            <v>8662.7000000000007</v>
          </cell>
          <cell r="M69">
            <v>8713.9</v>
          </cell>
          <cell r="N69">
            <v>8767.5</v>
          </cell>
          <cell r="O69">
            <v>8800.6</v>
          </cell>
          <cell r="P69">
            <v>0</v>
          </cell>
          <cell r="R69">
            <v>8499.9</v>
          </cell>
          <cell r="S69">
            <v>8499.9</v>
          </cell>
          <cell r="T69">
            <v>8499.9</v>
          </cell>
          <cell r="U69">
            <v>8505.7000000000007</v>
          </cell>
          <cell r="V69">
            <v>8560.1</v>
          </cell>
          <cell r="W69">
            <v>8610.2000000000007</v>
          </cell>
          <cell r="X69">
            <v>8662.7000000000007</v>
          </cell>
          <cell r="Y69">
            <v>8713.9</v>
          </cell>
          <cell r="Z69">
            <v>8767.5</v>
          </cell>
          <cell r="AA69">
            <v>8800.6</v>
          </cell>
          <cell r="AB69">
            <v>0</v>
          </cell>
          <cell r="AC69">
            <v>0</v>
          </cell>
          <cell r="AE69">
            <v>0</v>
          </cell>
          <cell r="AF69">
            <v>0</v>
          </cell>
          <cell r="AG69">
            <v>0</v>
          </cell>
          <cell r="AH69">
            <v>0</v>
          </cell>
          <cell r="AI69">
            <v>0</v>
          </cell>
          <cell r="AJ69">
            <v>0</v>
          </cell>
          <cell r="AK69">
            <v>0</v>
          </cell>
          <cell r="AL69">
            <v>0</v>
          </cell>
          <cell r="AM69">
            <v>0</v>
          </cell>
          <cell r="AN69">
            <v>0</v>
          </cell>
          <cell r="AO69">
            <v>0</v>
          </cell>
          <cell r="AP69">
            <v>0</v>
          </cell>
        </row>
        <row r="70">
          <cell r="C70" t="str">
            <v>ПС 110/6 "КС - 0"</v>
          </cell>
          <cell r="E70">
            <v>0</v>
          </cell>
          <cell r="F70">
            <v>0</v>
          </cell>
          <cell r="G70">
            <v>0</v>
          </cell>
          <cell r="H70">
            <v>0</v>
          </cell>
          <cell r="I70">
            <v>0</v>
          </cell>
          <cell r="J70">
            <v>0</v>
          </cell>
          <cell r="K70">
            <v>0</v>
          </cell>
          <cell r="L70">
            <v>0</v>
          </cell>
          <cell r="M70">
            <v>0</v>
          </cell>
          <cell r="N70">
            <v>0</v>
          </cell>
          <cell r="O70">
            <v>0</v>
          </cell>
          <cell r="P70">
            <v>0</v>
          </cell>
          <cell r="R70">
            <v>0</v>
          </cell>
          <cell r="S70">
            <v>0</v>
          </cell>
          <cell r="T70">
            <v>0</v>
          </cell>
          <cell r="U70">
            <v>0</v>
          </cell>
          <cell r="V70">
            <v>0</v>
          </cell>
          <cell r="W70">
            <v>0</v>
          </cell>
          <cell r="X70">
            <v>0</v>
          </cell>
          <cell r="Y70">
            <v>0</v>
          </cell>
          <cell r="Z70">
            <v>0</v>
          </cell>
          <cell r="AA70">
            <v>0</v>
          </cell>
          <cell r="AB70">
            <v>0</v>
          </cell>
          <cell r="AC70">
            <v>0</v>
          </cell>
          <cell r="AE70">
            <v>0</v>
          </cell>
          <cell r="AF70">
            <v>0</v>
          </cell>
          <cell r="AG70">
            <v>0</v>
          </cell>
          <cell r="AH70">
            <v>0</v>
          </cell>
          <cell r="AI70">
            <v>0</v>
          </cell>
          <cell r="AJ70">
            <v>0</v>
          </cell>
          <cell r="AK70">
            <v>0</v>
          </cell>
          <cell r="AL70">
            <v>0</v>
          </cell>
          <cell r="AM70">
            <v>0</v>
          </cell>
          <cell r="AN70">
            <v>0</v>
          </cell>
          <cell r="AO70">
            <v>0</v>
          </cell>
          <cell r="AP70">
            <v>0</v>
          </cell>
        </row>
        <row r="71">
          <cell r="A71" t="str">
            <v>7.7А</v>
          </cell>
          <cell r="B71">
            <v>7</v>
          </cell>
          <cell r="C71" t="str">
            <v>ТСН - 3</v>
          </cell>
          <cell r="D71" t="str">
            <v>А</v>
          </cell>
          <cell r="E71">
            <v>0</v>
          </cell>
          <cell r="F71">
            <v>0</v>
          </cell>
          <cell r="G71">
            <v>0</v>
          </cell>
          <cell r="H71">
            <v>0</v>
          </cell>
          <cell r="I71">
            <v>0</v>
          </cell>
          <cell r="J71">
            <v>0</v>
          </cell>
          <cell r="K71">
            <v>0</v>
          </cell>
          <cell r="L71">
            <v>0</v>
          </cell>
          <cell r="M71">
            <v>0</v>
          </cell>
          <cell r="N71">
            <v>0</v>
          </cell>
          <cell r="O71">
            <v>0</v>
          </cell>
          <cell r="P71">
            <v>0</v>
          </cell>
          <cell r="R71">
            <v>0</v>
          </cell>
          <cell r="S71">
            <v>0</v>
          </cell>
          <cell r="T71">
            <v>0</v>
          </cell>
          <cell r="U71">
            <v>0</v>
          </cell>
          <cell r="V71">
            <v>0</v>
          </cell>
          <cell r="W71">
            <v>0</v>
          </cell>
          <cell r="X71">
            <v>0</v>
          </cell>
          <cell r="Y71">
            <v>0</v>
          </cell>
          <cell r="Z71">
            <v>0</v>
          </cell>
          <cell r="AA71">
            <v>0</v>
          </cell>
          <cell r="AB71">
            <v>0</v>
          </cell>
          <cell r="AC71">
            <v>0</v>
          </cell>
          <cell r="AE71">
            <v>0</v>
          </cell>
          <cell r="AF71">
            <v>0</v>
          </cell>
          <cell r="AG71">
            <v>0</v>
          </cell>
          <cell r="AH71">
            <v>0</v>
          </cell>
          <cell r="AI71">
            <v>0</v>
          </cell>
          <cell r="AJ71">
            <v>0</v>
          </cell>
          <cell r="AK71">
            <v>0</v>
          </cell>
          <cell r="AL71">
            <v>0</v>
          </cell>
          <cell r="AM71">
            <v>0</v>
          </cell>
          <cell r="AN71">
            <v>0</v>
          </cell>
          <cell r="AO71">
            <v>0</v>
          </cell>
          <cell r="AP71">
            <v>0</v>
          </cell>
        </row>
        <row r="72">
          <cell r="C72" t="str">
            <v>ПС 110/10 "Левая Хетта"</v>
          </cell>
          <cell r="E72">
            <v>0</v>
          </cell>
          <cell r="F72">
            <v>0</v>
          </cell>
          <cell r="G72">
            <v>0</v>
          </cell>
          <cell r="H72">
            <v>0</v>
          </cell>
          <cell r="I72">
            <v>0</v>
          </cell>
          <cell r="J72">
            <v>0</v>
          </cell>
          <cell r="K72">
            <v>0</v>
          </cell>
          <cell r="L72">
            <v>0</v>
          </cell>
          <cell r="M72">
            <v>0</v>
          </cell>
          <cell r="N72">
            <v>0</v>
          </cell>
          <cell r="O72">
            <v>0</v>
          </cell>
          <cell r="P72">
            <v>0</v>
          </cell>
          <cell r="R72">
            <v>0</v>
          </cell>
          <cell r="S72">
            <v>0</v>
          </cell>
          <cell r="T72">
            <v>0</v>
          </cell>
          <cell r="U72">
            <v>0</v>
          </cell>
          <cell r="V72">
            <v>0</v>
          </cell>
          <cell r="W72">
            <v>0</v>
          </cell>
          <cell r="X72">
            <v>0</v>
          </cell>
          <cell r="Y72">
            <v>0</v>
          </cell>
          <cell r="Z72">
            <v>0</v>
          </cell>
          <cell r="AA72">
            <v>0</v>
          </cell>
          <cell r="AB72">
            <v>0</v>
          </cell>
          <cell r="AC72">
            <v>0</v>
          </cell>
          <cell r="AE72">
            <v>0</v>
          </cell>
          <cell r="AF72">
            <v>0</v>
          </cell>
          <cell r="AG72">
            <v>0</v>
          </cell>
          <cell r="AH72">
            <v>0</v>
          </cell>
          <cell r="AI72">
            <v>0</v>
          </cell>
          <cell r="AJ72">
            <v>0</v>
          </cell>
          <cell r="AK72">
            <v>0</v>
          </cell>
          <cell r="AL72">
            <v>0</v>
          </cell>
          <cell r="AM72">
            <v>0</v>
          </cell>
          <cell r="AN72">
            <v>0</v>
          </cell>
          <cell r="AO72">
            <v>0</v>
          </cell>
          <cell r="AP72">
            <v>0</v>
          </cell>
        </row>
        <row r="73">
          <cell r="A73" t="str">
            <v>7.1А</v>
          </cell>
          <cell r="B73">
            <v>1</v>
          </cell>
          <cell r="C73" t="str">
            <v>ТСН - 1</v>
          </cell>
          <cell r="D73" t="str">
            <v>А</v>
          </cell>
          <cell r="E73">
            <v>4840.1000000000004</v>
          </cell>
          <cell r="F73">
            <v>5602.9</v>
          </cell>
          <cell r="G73">
            <v>6396</v>
          </cell>
          <cell r="H73">
            <v>7108.3</v>
          </cell>
          <cell r="I73">
            <v>7687.5</v>
          </cell>
          <cell r="J73">
            <v>7937.6</v>
          </cell>
          <cell r="K73">
            <v>8092.4</v>
          </cell>
          <cell r="L73">
            <v>8148.13</v>
          </cell>
          <cell r="M73">
            <v>8200.7000000000007</v>
          </cell>
          <cell r="N73">
            <v>8416.6</v>
          </cell>
          <cell r="O73">
            <v>8771</v>
          </cell>
          <cell r="P73">
            <v>0</v>
          </cell>
          <cell r="R73">
            <v>5602.9</v>
          </cell>
          <cell r="S73">
            <v>6396</v>
          </cell>
          <cell r="T73">
            <v>7108.3</v>
          </cell>
          <cell r="U73">
            <v>7687.5</v>
          </cell>
          <cell r="V73">
            <v>7937.6</v>
          </cell>
          <cell r="W73">
            <v>8092.4</v>
          </cell>
          <cell r="X73">
            <v>8148.13</v>
          </cell>
          <cell r="Y73">
            <v>8200.7000000000007</v>
          </cell>
          <cell r="Z73">
            <v>8416.6</v>
          </cell>
          <cell r="AA73">
            <v>8771</v>
          </cell>
          <cell r="AB73">
            <v>0</v>
          </cell>
          <cell r="AC73">
            <v>0</v>
          </cell>
          <cell r="AE73">
            <v>0</v>
          </cell>
          <cell r="AF73">
            <v>0</v>
          </cell>
          <cell r="AG73">
            <v>0</v>
          </cell>
          <cell r="AH73">
            <v>0</v>
          </cell>
          <cell r="AI73">
            <v>0</v>
          </cell>
          <cell r="AJ73">
            <v>0</v>
          </cell>
          <cell r="AK73">
            <v>0</v>
          </cell>
          <cell r="AL73">
            <v>0</v>
          </cell>
          <cell r="AM73">
            <v>0</v>
          </cell>
          <cell r="AN73">
            <v>0</v>
          </cell>
          <cell r="AO73">
            <v>0</v>
          </cell>
          <cell r="AP73">
            <v>0</v>
          </cell>
        </row>
        <row r="74">
          <cell r="A74" t="str">
            <v>7.2А</v>
          </cell>
          <cell r="B74">
            <v>2</v>
          </cell>
          <cell r="C74" t="str">
            <v>ТСН - 2</v>
          </cell>
          <cell r="D74" t="str">
            <v>А</v>
          </cell>
          <cell r="E74">
            <v>4520.3999999999996</v>
          </cell>
          <cell r="F74">
            <v>4520.3999999999996</v>
          </cell>
          <cell r="G74">
            <v>4520.5</v>
          </cell>
          <cell r="H74">
            <v>4520.5</v>
          </cell>
          <cell r="I74">
            <v>4520.5</v>
          </cell>
          <cell r="J74">
            <v>4520.6000000000004</v>
          </cell>
          <cell r="K74">
            <v>4520.6000000000004</v>
          </cell>
          <cell r="L74">
            <v>4520.8</v>
          </cell>
          <cell r="M74">
            <v>4520.8</v>
          </cell>
          <cell r="N74">
            <v>4520.8</v>
          </cell>
          <cell r="O74">
            <v>4520.8</v>
          </cell>
          <cell r="P74">
            <v>0</v>
          </cell>
          <cell r="R74">
            <v>4520.3999999999996</v>
          </cell>
          <cell r="S74">
            <v>4520.5</v>
          </cell>
          <cell r="T74">
            <v>4520.5</v>
          </cell>
          <cell r="U74">
            <v>4520.5</v>
          </cell>
          <cell r="V74">
            <v>4520.6000000000004</v>
          </cell>
          <cell r="W74">
            <v>4520.6000000000004</v>
          </cell>
          <cell r="X74">
            <v>4520.8</v>
          </cell>
          <cell r="Y74">
            <v>4520.8</v>
          </cell>
          <cell r="Z74">
            <v>4520.8</v>
          </cell>
          <cell r="AA74">
            <v>4520.8</v>
          </cell>
          <cell r="AB74">
            <v>0</v>
          </cell>
          <cell r="AC74">
            <v>0</v>
          </cell>
          <cell r="AE74">
            <v>0</v>
          </cell>
          <cell r="AF74">
            <v>0</v>
          </cell>
          <cell r="AG74">
            <v>0</v>
          </cell>
          <cell r="AH74">
            <v>0</v>
          </cell>
          <cell r="AI74">
            <v>0</v>
          </cell>
          <cell r="AJ74">
            <v>0</v>
          </cell>
          <cell r="AK74">
            <v>0</v>
          </cell>
          <cell r="AL74">
            <v>0</v>
          </cell>
          <cell r="AM74">
            <v>0</v>
          </cell>
          <cell r="AN74">
            <v>0</v>
          </cell>
          <cell r="AO74">
            <v>0</v>
          </cell>
          <cell r="AP74">
            <v>0</v>
          </cell>
        </row>
        <row r="75">
          <cell r="C75" t="str">
            <v>ПС 110/10 "Приозёрная"</v>
          </cell>
          <cell r="E75">
            <v>0</v>
          </cell>
          <cell r="F75">
            <v>0</v>
          </cell>
          <cell r="G75">
            <v>0</v>
          </cell>
          <cell r="H75">
            <v>0</v>
          </cell>
          <cell r="I75">
            <v>0</v>
          </cell>
          <cell r="J75">
            <v>0</v>
          </cell>
          <cell r="K75">
            <v>0</v>
          </cell>
          <cell r="L75">
            <v>0</v>
          </cell>
          <cell r="M75">
            <v>0</v>
          </cell>
          <cell r="N75">
            <v>0</v>
          </cell>
          <cell r="O75">
            <v>0</v>
          </cell>
          <cell r="P75">
            <v>0</v>
          </cell>
          <cell r="R75">
            <v>0</v>
          </cell>
          <cell r="S75">
            <v>0</v>
          </cell>
          <cell r="T75">
            <v>0</v>
          </cell>
          <cell r="U75">
            <v>0</v>
          </cell>
          <cell r="V75">
            <v>0</v>
          </cell>
          <cell r="W75">
            <v>0</v>
          </cell>
          <cell r="X75">
            <v>0</v>
          </cell>
          <cell r="Y75">
            <v>0</v>
          </cell>
          <cell r="Z75">
            <v>0</v>
          </cell>
          <cell r="AA75">
            <v>0</v>
          </cell>
          <cell r="AB75">
            <v>0</v>
          </cell>
          <cell r="AC75">
            <v>0</v>
          </cell>
          <cell r="AE75">
            <v>0</v>
          </cell>
          <cell r="AF75">
            <v>0</v>
          </cell>
          <cell r="AG75">
            <v>0</v>
          </cell>
          <cell r="AH75">
            <v>0</v>
          </cell>
          <cell r="AI75">
            <v>0</v>
          </cell>
          <cell r="AJ75">
            <v>0</v>
          </cell>
          <cell r="AK75">
            <v>0</v>
          </cell>
          <cell r="AL75">
            <v>0</v>
          </cell>
          <cell r="AM75">
            <v>0</v>
          </cell>
          <cell r="AN75">
            <v>0</v>
          </cell>
          <cell r="AO75">
            <v>0</v>
          </cell>
          <cell r="AP75">
            <v>0</v>
          </cell>
        </row>
        <row r="76">
          <cell r="A76" t="str">
            <v>7.А</v>
          </cell>
          <cell r="C76" t="str">
            <v>ТСН - 1</v>
          </cell>
          <cell r="D76" t="str">
            <v>А</v>
          </cell>
          <cell r="E76">
            <v>4576.63</v>
          </cell>
          <cell r="F76">
            <v>4576.63</v>
          </cell>
          <cell r="G76">
            <v>4576.63</v>
          </cell>
          <cell r="H76">
            <v>5083.8999999999996</v>
          </cell>
          <cell r="I76">
            <v>5537.65</v>
          </cell>
          <cell r="J76">
            <v>5577.04</v>
          </cell>
          <cell r="K76">
            <v>5577.04</v>
          </cell>
          <cell r="L76">
            <v>5577.04</v>
          </cell>
          <cell r="M76">
            <v>5577.04</v>
          </cell>
          <cell r="N76">
            <v>5577.04</v>
          </cell>
          <cell r="O76">
            <v>5594.2</v>
          </cell>
          <cell r="P76">
            <v>0</v>
          </cell>
          <cell r="R76">
            <v>4576.63</v>
          </cell>
          <cell r="S76">
            <v>4576.63</v>
          </cell>
          <cell r="T76">
            <v>5083.8999999999996</v>
          </cell>
          <cell r="U76">
            <v>5537.65</v>
          </cell>
          <cell r="V76">
            <v>5577.04</v>
          </cell>
          <cell r="W76">
            <v>5577.04</v>
          </cell>
          <cell r="X76">
            <v>5577.04</v>
          </cell>
          <cell r="Y76">
            <v>5577.04</v>
          </cell>
          <cell r="Z76">
            <v>5577.04</v>
          </cell>
          <cell r="AA76">
            <v>5594.2</v>
          </cell>
          <cell r="AB76">
            <v>0</v>
          </cell>
          <cell r="AC76">
            <v>0</v>
          </cell>
          <cell r="AE76">
            <v>0</v>
          </cell>
          <cell r="AF76">
            <v>0</v>
          </cell>
          <cell r="AG76">
            <v>0</v>
          </cell>
          <cell r="AH76">
            <v>0</v>
          </cell>
          <cell r="AI76">
            <v>0</v>
          </cell>
          <cell r="AJ76">
            <v>0</v>
          </cell>
          <cell r="AK76">
            <v>0</v>
          </cell>
          <cell r="AL76">
            <v>0</v>
          </cell>
          <cell r="AM76">
            <v>0</v>
          </cell>
          <cell r="AN76">
            <v>0</v>
          </cell>
          <cell r="AO76">
            <v>0</v>
          </cell>
          <cell r="AP76">
            <v>0</v>
          </cell>
        </row>
        <row r="77">
          <cell r="A77" t="str">
            <v>7.А</v>
          </cell>
          <cell r="C77" t="str">
            <v>ТСН - 2</v>
          </cell>
          <cell r="D77" t="str">
            <v>А</v>
          </cell>
          <cell r="E77">
            <v>15.7</v>
          </cell>
          <cell r="F77">
            <v>2334.6999999999998</v>
          </cell>
          <cell r="G77">
            <v>3565.4</v>
          </cell>
          <cell r="H77">
            <v>3610.9</v>
          </cell>
          <cell r="I77">
            <v>3614.1</v>
          </cell>
          <cell r="J77">
            <v>4347</v>
          </cell>
          <cell r="K77">
            <v>4928.3</v>
          </cell>
          <cell r="L77">
            <v>5076.2</v>
          </cell>
          <cell r="M77">
            <v>5411</v>
          </cell>
          <cell r="N77">
            <v>5721.7</v>
          </cell>
          <cell r="O77">
            <v>6154.5</v>
          </cell>
          <cell r="P77">
            <v>0</v>
          </cell>
          <cell r="R77">
            <v>2334.6999999999998</v>
          </cell>
          <cell r="S77">
            <v>3565.4</v>
          </cell>
          <cell r="T77">
            <v>3610.9</v>
          </cell>
          <cell r="U77">
            <v>3614.1</v>
          </cell>
          <cell r="V77">
            <v>4347</v>
          </cell>
          <cell r="W77">
            <v>4928.3</v>
          </cell>
          <cell r="X77">
            <v>5076.2</v>
          </cell>
          <cell r="Y77">
            <v>5411</v>
          </cell>
          <cell r="Z77">
            <v>5721.7</v>
          </cell>
          <cell r="AA77">
            <v>6154.5</v>
          </cell>
          <cell r="AB77">
            <v>0</v>
          </cell>
          <cell r="AC77">
            <v>0</v>
          </cell>
          <cell r="AE77">
            <v>0</v>
          </cell>
          <cell r="AF77">
            <v>0</v>
          </cell>
          <cell r="AG77">
            <v>0</v>
          </cell>
          <cell r="AH77">
            <v>0</v>
          </cell>
          <cell r="AI77">
            <v>0</v>
          </cell>
          <cell r="AJ77">
            <v>0</v>
          </cell>
          <cell r="AK77">
            <v>0</v>
          </cell>
          <cell r="AL77">
            <v>0</v>
          </cell>
          <cell r="AM77">
            <v>0</v>
          </cell>
          <cell r="AN77">
            <v>0</v>
          </cell>
          <cell r="AO77">
            <v>0</v>
          </cell>
          <cell r="AP77">
            <v>0</v>
          </cell>
        </row>
        <row r="78">
          <cell r="C78" t="str">
            <v>ПС 220/10 "Правая Хетта"</v>
          </cell>
          <cell r="E78">
            <v>0</v>
          </cell>
          <cell r="F78">
            <v>0</v>
          </cell>
          <cell r="G78">
            <v>0</v>
          </cell>
          <cell r="H78">
            <v>0</v>
          </cell>
          <cell r="I78">
            <v>0</v>
          </cell>
          <cell r="J78">
            <v>0</v>
          </cell>
          <cell r="K78">
            <v>0</v>
          </cell>
          <cell r="L78">
            <v>0</v>
          </cell>
          <cell r="M78">
            <v>0</v>
          </cell>
          <cell r="N78">
            <v>0</v>
          </cell>
          <cell r="O78">
            <v>0</v>
          </cell>
          <cell r="P78">
            <v>0</v>
          </cell>
          <cell r="R78">
            <v>0</v>
          </cell>
          <cell r="S78">
            <v>0</v>
          </cell>
          <cell r="T78">
            <v>0</v>
          </cell>
          <cell r="U78">
            <v>0</v>
          </cell>
          <cell r="V78">
            <v>0</v>
          </cell>
          <cell r="W78">
            <v>0</v>
          </cell>
          <cell r="X78">
            <v>0</v>
          </cell>
          <cell r="Y78">
            <v>0</v>
          </cell>
          <cell r="Z78">
            <v>0</v>
          </cell>
          <cell r="AA78">
            <v>0</v>
          </cell>
          <cell r="AB78">
            <v>0</v>
          </cell>
          <cell r="AC78">
            <v>0</v>
          </cell>
          <cell r="AE78">
            <v>0</v>
          </cell>
          <cell r="AF78">
            <v>0</v>
          </cell>
          <cell r="AG78">
            <v>0</v>
          </cell>
          <cell r="AH78">
            <v>0</v>
          </cell>
          <cell r="AI78">
            <v>0</v>
          </cell>
          <cell r="AJ78">
            <v>0</v>
          </cell>
          <cell r="AK78">
            <v>0</v>
          </cell>
          <cell r="AL78">
            <v>0</v>
          </cell>
          <cell r="AM78">
            <v>0</v>
          </cell>
          <cell r="AN78">
            <v>0</v>
          </cell>
          <cell r="AO78">
            <v>0</v>
          </cell>
          <cell r="AP78">
            <v>0</v>
          </cell>
        </row>
        <row r="79">
          <cell r="A79" t="str">
            <v>7.5А</v>
          </cell>
          <cell r="B79">
            <v>5</v>
          </cell>
          <cell r="C79" t="str">
            <v>ТСН - 1</v>
          </cell>
          <cell r="D79" t="str">
            <v>А</v>
          </cell>
          <cell r="E79">
            <v>9440.2000000000007</v>
          </cell>
          <cell r="F79">
            <v>467.2</v>
          </cell>
          <cell r="G79">
            <v>1615.7</v>
          </cell>
          <cell r="H79">
            <v>2608.5</v>
          </cell>
          <cell r="I79">
            <v>3186.1</v>
          </cell>
          <cell r="J79">
            <v>3347.8</v>
          </cell>
          <cell r="K79">
            <v>3433.1</v>
          </cell>
          <cell r="L79">
            <v>3458</v>
          </cell>
          <cell r="M79">
            <v>3461.5</v>
          </cell>
          <cell r="N79">
            <v>3482.9</v>
          </cell>
          <cell r="O79">
            <v>3599.8</v>
          </cell>
          <cell r="P79">
            <v>0</v>
          </cell>
          <cell r="R79">
            <v>10467.200000000001</v>
          </cell>
          <cell r="S79">
            <v>1615.7</v>
          </cell>
          <cell r="T79">
            <v>2608.5</v>
          </cell>
          <cell r="U79">
            <v>3186.1</v>
          </cell>
          <cell r="V79">
            <v>3347.8</v>
          </cell>
          <cell r="W79">
            <v>3433.1</v>
          </cell>
          <cell r="X79">
            <v>3458</v>
          </cell>
          <cell r="Y79">
            <v>3461.5</v>
          </cell>
          <cell r="Z79">
            <v>3482.9</v>
          </cell>
          <cell r="AA79">
            <v>3599.8</v>
          </cell>
          <cell r="AB79">
            <v>0</v>
          </cell>
          <cell r="AC79">
            <v>0</v>
          </cell>
          <cell r="AE79">
            <v>0</v>
          </cell>
          <cell r="AF79">
            <v>0</v>
          </cell>
          <cell r="AG79">
            <v>0</v>
          </cell>
          <cell r="AH79">
            <v>0</v>
          </cell>
          <cell r="AI79">
            <v>0</v>
          </cell>
          <cell r="AJ79">
            <v>0</v>
          </cell>
          <cell r="AK79">
            <v>0</v>
          </cell>
          <cell r="AL79">
            <v>0</v>
          </cell>
          <cell r="AM79">
            <v>0</v>
          </cell>
          <cell r="AN79">
            <v>0</v>
          </cell>
          <cell r="AO79">
            <v>0</v>
          </cell>
          <cell r="AP79">
            <v>0</v>
          </cell>
        </row>
        <row r="80">
          <cell r="A80" t="str">
            <v>7.6А</v>
          </cell>
          <cell r="B80">
            <v>6</v>
          </cell>
          <cell r="C80" t="str">
            <v>ТСН - 2</v>
          </cell>
          <cell r="D80" t="str">
            <v>А</v>
          </cell>
          <cell r="E80">
            <v>6518.2</v>
          </cell>
          <cell r="F80">
            <v>6518.2</v>
          </cell>
          <cell r="G80">
            <v>6518.2</v>
          </cell>
          <cell r="H80">
            <v>6518.2</v>
          </cell>
          <cell r="I80">
            <v>6518.4</v>
          </cell>
          <cell r="J80">
            <v>6518.4</v>
          </cell>
          <cell r="K80">
            <v>6518.4</v>
          </cell>
          <cell r="L80">
            <v>6539.2</v>
          </cell>
          <cell r="M80">
            <v>6593.3</v>
          </cell>
          <cell r="N80">
            <v>6634</v>
          </cell>
          <cell r="O80">
            <v>6882</v>
          </cell>
          <cell r="P80">
            <v>0</v>
          </cell>
          <cell r="R80">
            <v>6518.2</v>
          </cell>
          <cell r="S80">
            <v>6518.2</v>
          </cell>
          <cell r="T80">
            <v>6518.2</v>
          </cell>
          <cell r="U80">
            <v>6518.4</v>
          </cell>
          <cell r="V80">
            <v>6518.4</v>
          </cell>
          <cell r="W80">
            <v>6518.4</v>
          </cell>
          <cell r="X80">
            <v>6539.2</v>
          </cell>
          <cell r="Y80">
            <v>6593.3</v>
          </cell>
          <cell r="Z80">
            <v>6634</v>
          </cell>
          <cell r="AA80">
            <v>6882</v>
          </cell>
          <cell r="AB80">
            <v>0</v>
          </cell>
          <cell r="AC80">
            <v>0</v>
          </cell>
          <cell r="AE80">
            <v>0</v>
          </cell>
          <cell r="AF80">
            <v>0</v>
          </cell>
          <cell r="AG80">
            <v>0</v>
          </cell>
          <cell r="AH80">
            <v>0</v>
          </cell>
          <cell r="AI80">
            <v>0</v>
          </cell>
          <cell r="AJ80">
            <v>0</v>
          </cell>
          <cell r="AK80">
            <v>0</v>
          </cell>
          <cell r="AL80">
            <v>0</v>
          </cell>
          <cell r="AM80">
            <v>0</v>
          </cell>
          <cell r="AN80">
            <v>0</v>
          </cell>
          <cell r="AO80">
            <v>0</v>
          </cell>
          <cell r="AP80">
            <v>0</v>
          </cell>
        </row>
        <row r="81">
          <cell r="A81" t="str">
            <v>7.17А</v>
          </cell>
          <cell r="B81">
            <v>17</v>
          </cell>
          <cell r="C81" t="str">
            <v>СН ОП "СЭС" (по данным "ТТГ")</v>
          </cell>
          <cell r="D81" t="str">
            <v>А</v>
          </cell>
          <cell r="E81">
            <v>4738.4799999999996</v>
          </cell>
          <cell r="F81">
            <v>4759.84</v>
          </cell>
          <cell r="G81">
            <v>4783.33</v>
          </cell>
          <cell r="H81">
            <v>4803.6000000000004</v>
          </cell>
          <cell r="I81">
            <v>4815.5</v>
          </cell>
          <cell r="J81">
            <v>4816.67</v>
          </cell>
          <cell r="K81">
            <v>4816.67</v>
          </cell>
          <cell r="L81">
            <v>4816.67</v>
          </cell>
          <cell r="M81">
            <v>4816.67</v>
          </cell>
          <cell r="N81">
            <v>4816.67</v>
          </cell>
          <cell r="O81">
            <v>4816.67</v>
          </cell>
          <cell r="P81">
            <v>0</v>
          </cell>
          <cell r="R81">
            <v>4759.84</v>
          </cell>
          <cell r="S81">
            <v>4783.33</v>
          </cell>
          <cell r="T81">
            <v>4803.6000000000004</v>
          </cell>
          <cell r="U81">
            <v>4815.5</v>
          </cell>
          <cell r="V81">
            <v>4816.67</v>
          </cell>
          <cell r="W81">
            <v>4816.67</v>
          </cell>
          <cell r="X81">
            <v>4816.67</v>
          </cell>
          <cell r="Y81">
            <v>4816.67</v>
          </cell>
          <cell r="Z81">
            <v>4816.67</v>
          </cell>
          <cell r="AA81">
            <v>4816.67</v>
          </cell>
          <cell r="AB81">
            <v>0</v>
          </cell>
          <cell r="AC81">
            <v>0</v>
          </cell>
          <cell r="AE81">
            <v>0</v>
          </cell>
          <cell r="AF81">
            <v>0</v>
          </cell>
          <cell r="AG81">
            <v>0</v>
          </cell>
          <cell r="AH81">
            <v>0</v>
          </cell>
          <cell r="AI81">
            <v>0</v>
          </cell>
          <cell r="AJ81">
            <v>0</v>
          </cell>
          <cell r="AK81">
            <v>0</v>
          </cell>
          <cell r="AL81">
            <v>0</v>
          </cell>
          <cell r="AM81">
            <v>0</v>
          </cell>
          <cell r="AN81">
            <v>0</v>
          </cell>
          <cell r="AO81">
            <v>0</v>
          </cell>
          <cell r="AP81">
            <v>0</v>
          </cell>
        </row>
        <row r="82">
          <cell r="B82">
            <v>4</v>
          </cell>
          <cell r="C82" t="str">
            <v>ПС 110\6  "ГОЛУБИКА"</v>
          </cell>
          <cell r="E82">
            <v>0</v>
          </cell>
          <cell r="F82">
            <v>0</v>
          </cell>
          <cell r="G82">
            <v>0</v>
          </cell>
          <cell r="H82">
            <v>0</v>
          </cell>
          <cell r="I82">
            <v>0</v>
          </cell>
          <cell r="J82">
            <v>0</v>
          </cell>
          <cell r="K82">
            <v>0</v>
          </cell>
          <cell r="L82">
            <v>0</v>
          </cell>
          <cell r="M82">
            <v>0</v>
          </cell>
          <cell r="N82">
            <v>0</v>
          </cell>
          <cell r="O82">
            <v>0</v>
          </cell>
          <cell r="P82">
            <v>0</v>
          </cell>
          <cell r="R82">
            <v>0</v>
          </cell>
          <cell r="S82">
            <v>0</v>
          </cell>
          <cell r="T82">
            <v>0</v>
          </cell>
          <cell r="U82">
            <v>0</v>
          </cell>
          <cell r="V82">
            <v>0</v>
          </cell>
          <cell r="W82">
            <v>0</v>
          </cell>
          <cell r="X82">
            <v>0</v>
          </cell>
          <cell r="Y82">
            <v>0</v>
          </cell>
          <cell r="Z82">
            <v>0</v>
          </cell>
          <cell r="AA82">
            <v>0</v>
          </cell>
          <cell r="AB82">
            <v>0</v>
          </cell>
          <cell r="AC82">
            <v>0</v>
          </cell>
          <cell r="AE82">
            <v>0</v>
          </cell>
          <cell r="AF82">
            <v>0</v>
          </cell>
          <cell r="AG82">
            <v>0</v>
          </cell>
          <cell r="AH82">
            <v>0</v>
          </cell>
          <cell r="AI82">
            <v>0</v>
          </cell>
          <cell r="AJ82">
            <v>0</v>
          </cell>
          <cell r="AK82">
            <v>0</v>
          </cell>
          <cell r="AL82">
            <v>0</v>
          </cell>
          <cell r="AM82">
            <v>0</v>
          </cell>
          <cell r="AN82">
            <v>0</v>
          </cell>
          <cell r="AO82">
            <v>0</v>
          </cell>
          <cell r="AP82">
            <v>0</v>
          </cell>
        </row>
        <row r="83">
          <cell r="C83" t="str">
            <v>ЗРУ - 6 кВ</v>
          </cell>
          <cell r="E83">
            <v>0</v>
          </cell>
          <cell r="F83">
            <v>0</v>
          </cell>
          <cell r="G83">
            <v>0</v>
          </cell>
          <cell r="H83">
            <v>0</v>
          </cell>
          <cell r="I83">
            <v>0</v>
          </cell>
          <cell r="J83">
            <v>0</v>
          </cell>
          <cell r="K83">
            <v>0</v>
          </cell>
          <cell r="L83">
            <v>0</v>
          </cell>
          <cell r="M83">
            <v>0</v>
          </cell>
          <cell r="N83">
            <v>0</v>
          </cell>
          <cell r="O83">
            <v>0</v>
          </cell>
          <cell r="P83">
            <v>0</v>
          </cell>
          <cell r="R83">
            <v>0</v>
          </cell>
          <cell r="S83">
            <v>0</v>
          </cell>
          <cell r="T83">
            <v>0</v>
          </cell>
          <cell r="U83">
            <v>0</v>
          </cell>
          <cell r="V83">
            <v>0</v>
          </cell>
          <cell r="W83">
            <v>0</v>
          </cell>
          <cell r="X83">
            <v>0</v>
          </cell>
          <cell r="Y83">
            <v>0</v>
          </cell>
          <cell r="Z83">
            <v>0</v>
          </cell>
          <cell r="AA83">
            <v>0</v>
          </cell>
          <cell r="AB83">
            <v>0</v>
          </cell>
          <cell r="AC83">
            <v>0</v>
          </cell>
          <cell r="AE83">
            <v>0</v>
          </cell>
          <cell r="AF83">
            <v>0</v>
          </cell>
          <cell r="AG83">
            <v>0</v>
          </cell>
          <cell r="AH83">
            <v>0</v>
          </cell>
          <cell r="AI83">
            <v>0</v>
          </cell>
          <cell r="AJ83">
            <v>0</v>
          </cell>
          <cell r="AK83">
            <v>0</v>
          </cell>
          <cell r="AL83">
            <v>0</v>
          </cell>
          <cell r="AM83">
            <v>0</v>
          </cell>
          <cell r="AN83">
            <v>0</v>
          </cell>
          <cell r="AO83">
            <v>0</v>
          </cell>
          <cell r="AP83">
            <v>0</v>
          </cell>
        </row>
        <row r="84">
          <cell r="A84" t="str">
            <v>4.11А</v>
          </cell>
          <cell r="B84">
            <v>11</v>
          </cell>
          <cell r="C84" t="str">
            <v>В-1-1т</v>
          </cell>
          <cell r="D84" t="str">
            <v>А</v>
          </cell>
          <cell r="E84">
            <v>8504</v>
          </cell>
          <cell r="F84">
            <v>8.68</v>
          </cell>
          <cell r="G84">
            <v>194.34</v>
          </cell>
          <cell r="H84">
            <v>408.15999999999997</v>
          </cell>
          <cell r="I84">
            <v>607.41999999999996</v>
          </cell>
          <cell r="J84">
            <v>778.56</v>
          </cell>
          <cell r="K84">
            <v>901.27</v>
          </cell>
          <cell r="L84">
            <v>969.52</v>
          </cell>
          <cell r="M84">
            <v>1059.95</v>
          </cell>
          <cell r="N84">
            <v>1210.1300000000001</v>
          </cell>
          <cell r="O84">
            <v>1425.7400000000002</v>
          </cell>
          <cell r="P84">
            <v>1425.7400000000002</v>
          </cell>
          <cell r="R84">
            <v>8779.4</v>
          </cell>
          <cell r="S84">
            <v>194.34</v>
          </cell>
          <cell r="T84">
            <v>408.15999999999997</v>
          </cell>
          <cell r="U84">
            <v>607.41999999999996</v>
          </cell>
          <cell r="V84">
            <v>778.56</v>
          </cell>
          <cell r="W84">
            <v>901.27</v>
          </cell>
          <cell r="X84">
            <v>969.52</v>
          </cell>
          <cell r="Y84">
            <v>1059.95</v>
          </cell>
          <cell r="Z84">
            <v>1210.1300000000001</v>
          </cell>
          <cell r="AA84">
            <v>1425.7400000000002</v>
          </cell>
          <cell r="AB84">
            <v>1425.7400000000002</v>
          </cell>
          <cell r="AC84">
            <v>1425.7400000000002</v>
          </cell>
          <cell r="AE84">
            <v>0</v>
          </cell>
          <cell r="AF84">
            <v>8799.9</v>
          </cell>
          <cell r="AG84">
            <v>0</v>
          </cell>
          <cell r="AH84">
            <v>0</v>
          </cell>
          <cell r="AI84">
            <v>0</v>
          </cell>
          <cell r="AJ84">
            <v>0</v>
          </cell>
          <cell r="AK84">
            <v>0</v>
          </cell>
          <cell r="AL84">
            <v>0</v>
          </cell>
          <cell r="AM84">
            <v>0</v>
          </cell>
          <cell r="AN84">
            <v>0</v>
          </cell>
          <cell r="AO84">
            <v>0</v>
          </cell>
          <cell r="AP84">
            <v>0</v>
          </cell>
        </row>
        <row r="85">
          <cell r="A85" t="str">
            <v>4.11Р</v>
          </cell>
          <cell r="B85">
            <v>11</v>
          </cell>
          <cell r="C85" t="str">
            <v>В-1-1т</v>
          </cell>
          <cell r="D85" t="str">
            <v>Р</v>
          </cell>
          <cell r="E85">
            <v>7784.92</v>
          </cell>
          <cell r="F85">
            <v>0</v>
          </cell>
          <cell r="G85">
            <v>0</v>
          </cell>
          <cell r="H85">
            <v>0</v>
          </cell>
          <cell r="I85">
            <v>0</v>
          </cell>
          <cell r="J85">
            <v>0</v>
          </cell>
          <cell r="K85">
            <v>0</v>
          </cell>
          <cell r="L85">
            <v>0</v>
          </cell>
          <cell r="M85">
            <v>0</v>
          </cell>
          <cell r="N85">
            <v>0</v>
          </cell>
          <cell r="O85">
            <v>0</v>
          </cell>
          <cell r="P85">
            <v>0</v>
          </cell>
          <cell r="R85">
            <v>0</v>
          </cell>
          <cell r="S85">
            <v>0</v>
          </cell>
          <cell r="T85">
            <v>0</v>
          </cell>
          <cell r="U85">
            <v>0</v>
          </cell>
          <cell r="V85">
            <v>0</v>
          </cell>
          <cell r="W85">
            <v>0</v>
          </cell>
          <cell r="X85">
            <v>0</v>
          </cell>
          <cell r="Y85">
            <v>0</v>
          </cell>
          <cell r="Z85">
            <v>0</v>
          </cell>
          <cell r="AA85">
            <v>0</v>
          </cell>
          <cell r="AB85">
            <v>0</v>
          </cell>
          <cell r="AC85">
            <v>0</v>
          </cell>
          <cell r="AE85">
            <v>0</v>
          </cell>
          <cell r="AF85">
            <v>0</v>
          </cell>
          <cell r="AG85">
            <v>0</v>
          </cell>
          <cell r="AH85">
            <v>0</v>
          </cell>
          <cell r="AI85">
            <v>0</v>
          </cell>
          <cell r="AJ85">
            <v>0</v>
          </cell>
          <cell r="AK85">
            <v>0</v>
          </cell>
          <cell r="AL85">
            <v>0</v>
          </cell>
          <cell r="AM85">
            <v>0</v>
          </cell>
          <cell r="AN85">
            <v>0</v>
          </cell>
          <cell r="AO85">
            <v>0</v>
          </cell>
          <cell r="AP85">
            <v>0</v>
          </cell>
        </row>
        <row r="86">
          <cell r="A86" t="str">
            <v>4.37А</v>
          </cell>
          <cell r="B86">
            <v>37</v>
          </cell>
          <cell r="C86" t="str">
            <v>В-3-1т</v>
          </cell>
          <cell r="D86" t="str">
            <v>А</v>
          </cell>
          <cell r="E86">
            <v>5373.5</v>
          </cell>
          <cell r="F86">
            <v>15.11</v>
          </cell>
          <cell r="G86">
            <v>93.19</v>
          </cell>
          <cell r="H86">
            <v>174.39999999999998</v>
          </cell>
          <cell r="I86">
            <v>242.33999999999997</v>
          </cell>
          <cell r="J86">
            <v>276.47999999999996</v>
          </cell>
          <cell r="K86">
            <v>320.08999999999997</v>
          </cell>
          <cell r="L86">
            <v>363.34999999999997</v>
          </cell>
          <cell r="M86">
            <v>415.09999999999997</v>
          </cell>
          <cell r="N86">
            <v>495.54999999999995</v>
          </cell>
          <cell r="O86">
            <v>607.45999999999992</v>
          </cell>
          <cell r="P86">
            <v>607.45999999999992</v>
          </cell>
          <cell r="R86">
            <v>5480.5</v>
          </cell>
          <cell r="S86">
            <v>93.19</v>
          </cell>
          <cell r="T86">
            <v>174.39999999999998</v>
          </cell>
          <cell r="U86">
            <v>242.33999999999997</v>
          </cell>
          <cell r="V86">
            <v>276.47999999999996</v>
          </cell>
          <cell r="W86">
            <v>320.08999999999997</v>
          </cell>
          <cell r="X86">
            <v>363.34999999999997</v>
          </cell>
          <cell r="Y86">
            <v>415.09999999999997</v>
          </cell>
          <cell r="Z86">
            <v>495.54999999999995</v>
          </cell>
          <cell r="AA86">
            <v>607.45999999999992</v>
          </cell>
          <cell r="AB86">
            <v>607.45999999999992</v>
          </cell>
          <cell r="AC86">
            <v>607.45999999999992</v>
          </cell>
          <cell r="AE86">
            <v>0</v>
          </cell>
          <cell r="AF86">
            <v>5487.7</v>
          </cell>
          <cell r="AG86">
            <v>0</v>
          </cell>
          <cell r="AH86">
            <v>0</v>
          </cell>
          <cell r="AI86">
            <v>0</v>
          </cell>
          <cell r="AJ86">
            <v>0</v>
          </cell>
          <cell r="AK86">
            <v>0</v>
          </cell>
          <cell r="AL86">
            <v>0</v>
          </cell>
          <cell r="AM86">
            <v>0</v>
          </cell>
          <cell r="AN86">
            <v>0</v>
          </cell>
          <cell r="AO86">
            <v>0</v>
          </cell>
          <cell r="AP86">
            <v>0</v>
          </cell>
        </row>
        <row r="87">
          <cell r="A87" t="str">
            <v>4.37Р</v>
          </cell>
          <cell r="B87">
            <v>37</v>
          </cell>
          <cell r="C87" t="str">
            <v>В-3-1т</v>
          </cell>
          <cell r="D87" t="str">
            <v>Р</v>
          </cell>
          <cell r="E87">
            <v>3276</v>
          </cell>
          <cell r="F87">
            <v>0</v>
          </cell>
          <cell r="G87">
            <v>0</v>
          </cell>
          <cell r="H87">
            <v>0</v>
          </cell>
          <cell r="I87">
            <v>0</v>
          </cell>
          <cell r="J87">
            <v>0</v>
          </cell>
          <cell r="K87">
            <v>0</v>
          </cell>
          <cell r="L87">
            <v>0</v>
          </cell>
          <cell r="M87">
            <v>0</v>
          </cell>
          <cell r="N87">
            <v>0</v>
          </cell>
          <cell r="O87">
            <v>0</v>
          </cell>
          <cell r="P87">
            <v>0</v>
          </cell>
          <cell r="R87">
            <v>0</v>
          </cell>
          <cell r="S87">
            <v>0</v>
          </cell>
          <cell r="T87">
            <v>0</v>
          </cell>
          <cell r="U87">
            <v>0</v>
          </cell>
          <cell r="V87">
            <v>0</v>
          </cell>
          <cell r="W87">
            <v>0</v>
          </cell>
          <cell r="X87">
            <v>0</v>
          </cell>
          <cell r="Y87">
            <v>0</v>
          </cell>
          <cell r="Z87">
            <v>0</v>
          </cell>
          <cell r="AA87">
            <v>0</v>
          </cell>
          <cell r="AB87">
            <v>0</v>
          </cell>
          <cell r="AC87">
            <v>0</v>
          </cell>
          <cell r="AE87">
            <v>0</v>
          </cell>
          <cell r="AF87">
            <v>0</v>
          </cell>
          <cell r="AG87">
            <v>0</v>
          </cell>
          <cell r="AH87">
            <v>0</v>
          </cell>
          <cell r="AI87">
            <v>0</v>
          </cell>
          <cell r="AJ87">
            <v>0</v>
          </cell>
          <cell r="AK87">
            <v>0</v>
          </cell>
          <cell r="AL87">
            <v>0</v>
          </cell>
          <cell r="AM87">
            <v>0</v>
          </cell>
          <cell r="AN87">
            <v>0</v>
          </cell>
          <cell r="AO87">
            <v>0</v>
          </cell>
          <cell r="AP87">
            <v>0</v>
          </cell>
        </row>
        <row r="88">
          <cell r="A88" t="str">
            <v>4.14А</v>
          </cell>
          <cell r="B88">
            <v>14</v>
          </cell>
          <cell r="C88" t="str">
            <v>В-2-2т</v>
          </cell>
          <cell r="D88" t="str">
            <v>А</v>
          </cell>
          <cell r="E88">
            <v>6363.8</v>
          </cell>
          <cell r="F88">
            <v>9.33</v>
          </cell>
          <cell r="G88">
            <v>175.26000000000002</v>
          </cell>
          <cell r="H88">
            <v>375.36</v>
          </cell>
          <cell r="I88">
            <v>564.37</v>
          </cell>
          <cell r="J88">
            <v>722.52</v>
          </cell>
          <cell r="K88">
            <v>836.18999999999994</v>
          </cell>
          <cell r="L88">
            <v>935.18</v>
          </cell>
          <cell r="M88">
            <v>1027.9099999999999</v>
          </cell>
          <cell r="N88">
            <v>1179.3399999999999</v>
          </cell>
          <cell r="O88">
            <v>1367.9399999999998</v>
          </cell>
          <cell r="P88">
            <v>1367.9399999999998</v>
          </cell>
          <cell r="R88">
            <v>6575.92</v>
          </cell>
          <cell r="S88">
            <v>175.26000000000002</v>
          </cell>
          <cell r="T88">
            <v>375.36</v>
          </cell>
          <cell r="U88">
            <v>564.37</v>
          </cell>
          <cell r="V88">
            <v>722.52</v>
          </cell>
          <cell r="W88">
            <v>836.18999999999994</v>
          </cell>
          <cell r="X88">
            <v>935.18</v>
          </cell>
          <cell r="Y88">
            <v>1027.9099999999999</v>
          </cell>
          <cell r="Z88">
            <v>1179.3399999999999</v>
          </cell>
          <cell r="AA88">
            <v>1367.9399999999998</v>
          </cell>
          <cell r="AB88">
            <v>1367.9399999999998</v>
          </cell>
          <cell r="AC88">
            <v>1367.9399999999998</v>
          </cell>
          <cell r="AE88">
            <v>0</v>
          </cell>
          <cell r="AF88">
            <v>6595.5</v>
          </cell>
          <cell r="AG88">
            <v>0</v>
          </cell>
          <cell r="AH88">
            <v>0</v>
          </cell>
          <cell r="AI88">
            <v>0</v>
          </cell>
          <cell r="AJ88">
            <v>0</v>
          </cell>
          <cell r="AK88">
            <v>0</v>
          </cell>
          <cell r="AL88">
            <v>0</v>
          </cell>
          <cell r="AM88">
            <v>0</v>
          </cell>
          <cell r="AN88">
            <v>0</v>
          </cell>
          <cell r="AO88">
            <v>0</v>
          </cell>
          <cell r="AP88">
            <v>0</v>
          </cell>
        </row>
        <row r="89">
          <cell r="A89" t="str">
            <v>4.14Р</v>
          </cell>
          <cell r="B89">
            <v>14</v>
          </cell>
          <cell r="C89" t="str">
            <v>В-2-2т</v>
          </cell>
          <cell r="D89" t="str">
            <v>Р</v>
          </cell>
          <cell r="E89">
            <v>8557.31</v>
          </cell>
          <cell r="F89">
            <v>0</v>
          </cell>
          <cell r="G89">
            <v>0</v>
          </cell>
          <cell r="H89">
            <v>0</v>
          </cell>
          <cell r="I89">
            <v>0</v>
          </cell>
          <cell r="J89">
            <v>0</v>
          </cell>
          <cell r="K89">
            <v>0</v>
          </cell>
          <cell r="L89">
            <v>0</v>
          </cell>
          <cell r="M89">
            <v>0</v>
          </cell>
          <cell r="N89">
            <v>0</v>
          </cell>
          <cell r="O89">
            <v>0</v>
          </cell>
          <cell r="P89">
            <v>0</v>
          </cell>
          <cell r="R89">
            <v>0</v>
          </cell>
          <cell r="S89">
            <v>0</v>
          </cell>
          <cell r="T89">
            <v>0</v>
          </cell>
          <cell r="U89">
            <v>0</v>
          </cell>
          <cell r="V89">
            <v>0</v>
          </cell>
          <cell r="W89">
            <v>0</v>
          </cell>
          <cell r="X89">
            <v>0</v>
          </cell>
          <cell r="Y89">
            <v>0</v>
          </cell>
          <cell r="Z89">
            <v>0</v>
          </cell>
          <cell r="AA89">
            <v>0</v>
          </cell>
          <cell r="AB89">
            <v>0</v>
          </cell>
          <cell r="AC89">
            <v>0</v>
          </cell>
          <cell r="AE89">
            <v>0</v>
          </cell>
          <cell r="AF89">
            <v>0</v>
          </cell>
          <cell r="AG89">
            <v>0</v>
          </cell>
          <cell r="AH89">
            <v>0</v>
          </cell>
          <cell r="AI89">
            <v>0</v>
          </cell>
          <cell r="AJ89">
            <v>0</v>
          </cell>
          <cell r="AK89">
            <v>0</v>
          </cell>
          <cell r="AL89">
            <v>0</v>
          </cell>
          <cell r="AM89">
            <v>0</v>
          </cell>
          <cell r="AN89">
            <v>0</v>
          </cell>
          <cell r="AO89">
            <v>0</v>
          </cell>
          <cell r="AP89">
            <v>0</v>
          </cell>
        </row>
        <row r="90">
          <cell r="A90" t="str">
            <v>4.38А</v>
          </cell>
          <cell r="B90">
            <v>38</v>
          </cell>
          <cell r="C90" t="str">
            <v>В-4-2т</v>
          </cell>
          <cell r="D90" t="str">
            <v>А</v>
          </cell>
          <cell r="E90">
            <v>718.31</v>
          </cell>
          <cell r="F90">
            <v>17.63</v>
          </cell>
          <cell r="G90">
            <v>160.16999999999999</v>
          </cell>
          <cell r="H90">
            <v>310.83</v>
          </cell>
          <cell r="I90">
            <v>437.67999999999995</v>
          </cell>
          <cell r="J90">
            <v>569.55999999999995</v>
          </cell>
          <cell r="K90">
            <v>674.02</v>
          </cell>
          <cell r="L90">
            <v>766.12</v>
          </cell>
          <cell r="M90">
            <v>876.31</v>
          </cell>
          <cell r="N90">
            <v>976.1099999999999</v>
          </cell>
          <cell r="O90">
            <v>1076.28</v>
          </cell>
          <cell r="P90">
            <v>1076.28</v>
          </cell>
          <cell r="R90">
            <v>849.54</v>
          </cell>
          <cell r="S90">
            <v>160.16999999999999</v>
          </cell>
          <cell r="T90">
            <v>310.83</v>
          </cell>
          <cell r="U90">
            <v>437.67999999999995</v>
          </cell>
          <cell r="V90">
            <v>569.55999999999995</v>
          </cell>
          <cell r="W90">
            <v>674.02</v>
          </cell>
          <cell r="X90">
            <v>766.12</v>
          </cell>
          <cell r="Y90">
            <v>876.31</v>
          </cell>
          <cell r="Z90">
            <v>976.1099999999999</v>
          </cell>
          <cell r="AA90">
            <v>1076.28</v>
          </cell>
          <cell r="AB90">
            <v>1076.28</v>
          </cell>
          <cell r="AC90">
            <v>1076.28</v>
          </cell>
          <cell r="AE90">
            <v>0</v>
          </cell>
          <cell r="AF90">
            <v>856.4</v>
          </cell>
          <cell r="AG90">
            <v>0</v>
          </cell>
          <cell r="AH90">
            <v>0</v>
          </cell>
          <cell r="AI90">
            <v>0</v>
          </cell>
          <cell r="AJ90">
            <v>0</v>
          </cell>
          <cell r="AK90">
            <v>0</v>
          </cell>
          <cell r="AL90">
            <v>0</v>
          </cell>
          <cell r="AM90">
            <v>0</v>
          </cell>
          <cell r="AN90">
            <v>0</v>
          </cell>
          <cell r="AO90">
            <v>0</v>
          </cell>
          <cell r="AP90">
            <v>0</v>
          </cell>
        </row>
        <row r="91">
          <cell r="A91" t="str">
            <v>4.38Р</v>
          </cell>
          <cell r="B91">
            <v>38</v>
          </cell>
          <cell r="C91" t="str">
            <v>В-4-2т</v>
          </cell>
          <cell r="D91" t="str">
            <v>Р</v>
          </cell>
          <cell r="E91">
            <v>9713.2800000000007</v>
          </cell>
          <cell r="F91">
            <v>0</v>
          </cell>
          <cell r="G91">
            <v>0</v>
          </cell>
          <cell r="H91">
            <v>0</v>
          </cell>
          <cell r="I91">
            <v>0</v>
          </cell>
          <cell r="J91">
            <v>0</v>
          </cell>
          <cell r="K91">
            <v>0</v>
          </cell>
          <cell r="L91">
            <v>0</v>
          </cell>
          <cell r="M91">
            <v>0</v>
          </cell>
          <cell r="N91">
            <v>0</v>
          </cell>
          <cell r="O91">
            <v>0</v>
          </cell>
          <cell r="P91">
            <v>0</v>
          </cell>
          <cell r="R91">
            <v>0</v>
          </cell>
          <cell r="S91">
            <v>0</v>
          </cell>
          <cell r="T91">
            <v>0</v>
          </cell>
          <cell r="U91">
            <v>0</v>
          </cell>
          <cell r="V91">
            <v>0</v>
          </cell>
          <cell r="W91">
            <v>0</v>
          </cell>
          <cell r="X91">
            <v>0</v>
          </cell>
          <cell r="Y91">
            <v>0</v>
          </cell>
          <cell r="Z91">
            <v>0</v>
          </cell>
          <cell r="AA91">
            <v>0</v>
          </cell>
          <cell r="AB91">
            <v>0</v>
          </cell>
          <cell r="AC91">
            <v>0</v>
          </cell>
          <cell r="AE91">
            <v>0</v>
          </cell>
          <cell r="AF91">
            <v>0</v>
          </cell>
          <cell r="AG91">
            <v>0</v>
          </cell>
          <cell r="AH91">
            <v>0</v>
          </cell>
          <cell r="AI91">
            <v>0</v>
          </cell>
          <cell r="AJ91">
            <v>0</v>
          </cell>
          <cell r="AK91">
            <v>0</v>
          </cell>
          <cell r="AL91">
            <v>0</v>
          </cell>
          <cell r="AM91">
            <v>0</v>
          </cell>
          <cell r="AN91">
            <v>0</v>
          </cell>
          <cell r="AO91">
            <v>0</v>
          </cell>
          <cell r="AP91">
            <v>0</v>
          </cell>
        </row>
        <row r="92">
          <cell r="C92" t="str">
            <v>ИТОГО по В-1т, 2т</v>
          </cell>
          <cell r="E92">
            <v>0</v>
          </cell>
          <cell r="F92">
            <v>0</v>
          </cell>
          <cell r="G92">
            <v>0</v>
          </cell>
          <cell r="H92">
            <v>0</v>
          </cell>
          <cell r="I92">
            <v>0</v>
          </cell>
          <cell r="J92">
            <v>0</v>
          </cell>
          <cell r="K92">
            <v>0</v>
          </cell>
          <cell r="L92">
            <v>0</v>
          </cell>
          <cell r="M92">
            <v>0</v>
          </cell>
          <cell r="N92">
            <v>0</v>
          </cell>
          <cell r="O92">
            <v>0</v>
          </cell>
          <cell r="P92">
            <v>0</v>
          </cell>
          <cell r="R92">
            <v>0</v>
          </cell>
          <cell r="S92">
            <v>0</v>
          </cell>
          <cell r="T92">
            <v>0</v>
          </cell>
          <cell r="U92">
            <v>0</v>
          </cell>
          <cell r="V92">
            <v>0</v>
          </cell>
          <cell r="W92">
            <v>0</v>
          </cell>
          <cell r="X92">
            <v>0</v>
          </cell>
          <cell r="Y92">
            <v>0</v>
          </cell>
          <cell r="Z92">
            <v>0</v>
          </cell>
          <cell r="AA92">
            <v>0</v>
          </cell>
          <cell r="AB92">
            <v>0</v>
          </cell>
          <cell r="AC92">
            <v>0</v>
          </cell>
          <cell r="AE92">
            <v>0</v>
          </cell>
          <cell r="AF92">
            <v>0</v>
          </cell>
          <cell r="AG92">
            <v>0</v>
          </cell>
          <cell r="AH92">
            <v>0</v>
          </cell>
          <cell r="AI92">
            <v>0</v>
          </cell>
          <cell r="AJ92">
            <v>0</v>
          </cell>
          <cell r="AK92">
            <v>0</v>
          </cell>
          <cell r="AL92">
            <v>0</v>
          </cell>
          <cell r="AM92">
            <v>0</v>
          </cell>
          <cell r="AN92">
            <v>0</v>
          </cell>
          <cell r="AO92">
            <v>0</v>
          </cell>
          <cell r="AP92">
            <v>0</v>
          </cell>
        </row>
        <row r="93">
          <cell r="A93" t="str">
            <v>4.35А</v>
          </cell>
          <cell r="B93">
            <v>35</v>
          </cell>
          <cell r="C93" t="str">
            <v>ТСН-1</v>
          </cell>
          <cell r="D93" t="str">
            <v>А</v>
          </cell>
          <cell r="E93">
            <v>5164.83</v>
          </cell>
          <cell r="F93">
            <v>40.584000000000003</v>
          </cell>
          <cell r="G93">
            <v>147.346</v>
          </cell>
          <cell r="H93">
            <v>260.71199999999999</v>
          </cell>
          <cell r="I93">
            <v>359.96600000000001</v>
          </cell>
          <cell r="J93">
            <v>400.92200000000003</v>
          </cell>
          <cell r="K93">
            <v>433.40600000000001</v>
          </cell>
          <cell r="L93">
            <v>459.416</v>
          </cell>
          <cell r="M93">
            <v>485.798</v>
          </cell>
          <cell r="N93">
            <v>536.51800000000003</v>
          </cell>
          <cell r="O93">
            <v>638.03200000000004</v>
          </cell>
          <cell r="P93">
            <v>0</v>
          </cell>
          <cell r="R93">
            <v>5318.94</v>
          </cell>
          <cell r="S93">
            <v>147.346</v>
          </cell>
          <cell r="T93">
            <v>260.71199999999999</v>
          </cell>
          <cell r="U93">
            <v>359.96600000000001</v>
          </cell>
          <cell r="V93">
            <v>400.92200000000003</v>
          </cell>
          <cell r="W93">
            <v>433.40600000000001</v>
          </cell>
          <cell r="X93">
            <v>459.416</v>
          </cell>
          <cell r="Y93">
            <v>485.798</v>
          </cell>
          <cell r="Z93">
            <v>536.51800000000003</v>
          </cell>
          <cell r="AA93">
            <v>638.03200000000004</v>
          </cell>
          <cell r="AB93">
            <v>0</v>
          </cell>
          <cell r="AC93">
            <v>0</v>
          </cell>
          <cell r="AE93">
            <v>0</v>
          </cell>
          <cell r="AF93">
            <v>5333.2</v>
          </cell>
          <cell r="AG93">
            <v>0</v>
          </cell>
          <cell r="AH93">
            <v>0</v>
          </cell>
          <cell r="AI93">
            <v>0</v>
          </cell>
          <cell r="AJ93">
            <v>0</v>
          </cell>
          <cell r="AK93">
            <v>0</v>
          </cell>
          <cell r="AL93">
            <v>0</v>
          </cell>
          <cell r="AM93">
            <v>0</v>
          </cell>
          <cell r="AN93">
            <v>0</v>
          </cell>
          <cell r="AO93">
            <v>0</v>
          </cell>
          <cell r="AP93">
            <v>0</v>
          </cell>
        </row>
        <row r="94">
          <cell r="A94" t="str">
            <v>4.36А</v>
          </cell>
          <cell r="B94">
            <v>36</v>
          </cell>
          <cell r="C94" t="str">
            <v>ТСН-2</v>
          </cell>
          <cell r="D94" t="str">
            <v>А</v>
          </cell>
          <cell r="E94">
            <v>7904.71</v>
          </cell>
          <cell r="F94">
            <v>41.954000000000001</v>
          </cell>
          <cell r="G94">
            <v>240.69800000000001</v>
          </cell>
          <cell r="H94">
            <v>472.892</v>
          </cell>
          <cell r="I94">
            <v>663.89400000000001</v>
          </cell>
          <cell r="J94">
            <v>802.08</v>
          </cell>
          <cell r="K94">
            <v>857.43200000000002</v>
          </cell>
          <cell r="L94">
            <v>866.31200000000001</v>
          </cell>
          <cell r="M94">
            <v>918.07600000000002</v>
          </cell>
          <cell r="N94">
            <v>1027.934</v>
          </cell>
          <cell r="O94">
            <v>1206.258</v>
          </cell>
          <cell r="P94">
            <v>0</v>
          </cell>
          <cell r="R94">
            <v>8131.36</v>
          </cell>
          <cell r="S94">
            <v>240.69800000000001</v>
          </cell>
          <cell r="T94">
            <v>472.892</v>
          </cell>
          <cell r="U94">
            <v>663.89400000000001</v>
          </cell>
          <cell r="V94">
            <v>802.08</v>
          </cell>
          <cell r="W94">
            <v>857.43200000000002</v>
          </cell>
          <cell r="X94">
            <v>866.31200000000001</v>
          </cell>
          <cell r="Y94">
            <v>918.07600000000002</v>
          </cell>
          <cell r="Z94">
            <v>1027.934</v>
          </cell>
          <cell r="AA94">
            <v>1206.258</v>
          </cell>
          <cell r="AB94">
            <v>0</v>
          </cell>
          <cell r="AC94">
            <v>0</v>
          </cell>
          <cell r="AE94">
            <v>0</v>
          </cell>
          <cell r="AF94">
            <v>8175.8</v>
          </cell>
          <cell r="AG94">
            <v>0</v>
          </cell>
          <cell r="AH94">
            <v>0</v>
          </cell>
          <cell r="AI94">
            <v>0</v>
          </cell>
          <cell r="AJ94">
            <v>0</v>
          </cell>
          <cell r="AK94">
            <v>0</v>
          </cell>
          <cell r="AL94">
            <v>0</v>
          </cell>
          <cell r="AM94">
            <v>0</v>
          </cell>
          <cell r="AN94">
            <v>0</v>
          </cell>
          <cell r="AO94">
            <v>0</v>
          </cell>
          <cell r="AP94">
            <v>0</v>
          </cell>
        </row>
        <row r="95">
          <cell r="C95" t="str">
            <v>ИТОГО по ТСН-1, 2</v>
          </cell>
          <cell r="E95">
            <v>0</v>
          </cell>
          <cell r="F95">
            <v>0</v>
          </cell>
          <cell r="G95">
            <v>0</v>
          </cell>
          <cell r="H95">
            <v>0</v>
          </cell>
          <cell r="I95">
            <v>0</v>
          </cell>
          <cell r="J95">
            <v>0</v>
          </cell>
          <cell r="K95">
            <v>0</v>
          </cell>
          <cell r="L95">
            <v>0</v>
          </cell>
          <cell r="M95">
            <v>0</v>
          </cell>
          <cell r="N95">
            <v>0</v>
          </cell>
          <cell r="O95">
            <v>0</v>
          </cell>
          <cell r="P95">
            <v>0</v>
          </cell>
          <cell r="R95">
            <v>0</v>
          </cell>
          <cell r="S95">
            <v>0</v>
          </cell>
          <cell r="T95">
            <v>0</v>
          </cell>
          <cell r="U95">
            <v>0</v>
          </cell>
          <cell r="V95">
            <v>0</v>
          </cell>
          <cell r="W95">
            <v>0</v>
          </cell>
          <cell r="X95">
            <v>0</v>
          </cell>
          <cell r="Y95">
            <v>0</v>
          </cell>
          <cell r="Z95">
            <v>0</v>
          </cell>
          <cell r="AA95">
            <v>0</v>
          </cell>
          <cell r="AB95">
            <v>0</v>
          </cell>
          <cell r="AC95">
            <v>0</v>
          </cell>
          <cell r="AE95">
            <v>0</v>
          </cell>
          <cell r="AF95">
            <v>0</v>
          </cell>
          <cell r="AG95">
            <v>0</v>
          </cell>
          <cell r="AH95">
            <v>0</v>
          </cell>
          <cell r="AI95">
            <v>0</v>
          </cell>
          <cell r="AJ95">
            <v>0</v>
          </cell>
          <cell r="AK95">
            <v>0</v>
          </cell>
          <cell r="AL95">
            <v>0</v>
          </cell>
          <cell r="AM95">
            <v>0</v>
          </cell>
          <cell r="AN95">
            <v>0</v>
          </cell>
          <cell r="AO95">
            <v>0</v>
          </cell>
          <cell r="AP95">
            <v>0</v>
          </cell>
        </row>
        <row r="96">
          <cell r="A96" t="str">
            <v>4.3А</v>
          </cell>
          <cell r="B96">
            <v>3</v>
          </cell>
          <cell r="C96" t="str">
            <v>УНЭГ  (Водозабор)</v>
          </cell>
          <cell r="D96" t="str">
            <v>А</v>
          </cell>
          <cell r="E96">
            <v>5458.32</v>
          </cell>
          <cell r="F96">
            <v>15.92</v>
          </cell>
          <cell r="G96">
            <v>111.41</v>
          </cell>
          <cell r="H96">
            <v>226.57</v>
          </cell>
          <cell r="I96">
            <v>315.20999999999998</v>
          </cell>
          <cell r="J96">
            <v>396.25</v>
          </cell>
          <cell r="K96">
            <v>469.34000000000003</v>
          </cell>
          <cell r="L96">
            <v>530.80000000000007</v>
          </cell>
          <cell r="M96">
            <v>604.75000000000011</v>
          </cell>
          <cell r="N96">
            <v>679.96000000000015</v>
          </cell>
          <cell r="O96">
            <v>776.0300000000002</v>
          </cell>
          <cell r="P96">
            <v>776.0300000000002</v>
          </cell>
          <cell r="R96">
            <v>5578.66</v>
          </cell>
          <cell r="S96">
            <v>111.41</v>
          </cell>
          <cell r="T96">
            <v>226.57</v>
          </cell>
          <cell r="U96">
            <v>315.20999999999998</v>
          </cell>
          <cell r="V96">
            <v>396.25</v>
          </cell>
          <cell r="W96">
            <v>469.34000000000003</v>
          </cell>
          <cell r="X96">
            <v>530.80000000000007</v>
          </cell>
          <cell r="Y96">
            <v>604.75000000000011</v>
          </cell>
          <cell r="Z96">
            <v>679.96000000000015</v>
          </cell>
          <cell r="AA96">
            <v>776.0300000000002</v>
          </cell>
          <cell r="AB96">
            <v>776.0300000000002</v>
          </cell>
          <cell r="AC96">
            <v>776.0300000000002</v>
          </cell>
          <cell r="AE96">
            <v>0</v>
          </cell>
          <cell r="AF96">
            <v>5589.82</v>
          </cell>
          <cell r="AG96">
            <v>0</v>
          </cell>
          <cell r="AH96">
            <v>0</v>
          </cell>
          <cell r="AI96">
            <v>0</v>
          </cell>
          <cell r="AJ96">
            <v>0</v>
          </cell>
          <cell r="AK96">
            <v>0</v>
          </cell>
          <cell r="AL96">
            <v>0</v>
          </cell>
          <cell r="AM96">
            <v>0</v>
          </cell>
          <cell r="AN96">
            <v>0</v>
          </cell>
          <cell r="AO96">
            <v>0</v>
          </cell>
          <cell r="AP96">
            <v>0</v>
          </cell>
        </row>
        <row r="97">
          <cell r="A97" t="str">
            <v>4.3Р</v>
          </cell>
          <cell r="B97">
            <v>3</v>
          </cell>
          <cell r="C97" t="str">
            <v>УНЭГ  (Водозабор)</v>
          </cell>
          <cell r="D97" t="str">
            <v>Р</v>
          </cell>
          <cell r="E97">
            <v>5808.1</v>
          </cell>
          <cell r="F97">
            <v>0</v>
          </cell>
          <cell r="G97">
            <v>0</v>
          </cell>
          <cell r="H97">
            <v>0</v>
          </cell>
          <cell r="I97">
            <v>0</v>
          </cell>
          <cell r="J97">
            <v>0</v>
          </cell>
          <cell r="K97">
            <v>0</v>
          </cell>
          <cell r="L97">
            <v>0</v>
          </cell>
          <cell r="M97">
            <v>0</v>
          </cell>
          <cell r="N97">
            <v>0</v>
          </cell>
          <cell r="O97">
            <v>0</v>
          </cell>
          <cell r="P97">
            <v>0</v>
          </cell>
          <cell r="R97">
            <v>0</v>
          </cell>
          <cell r="S97">
            <v>0</v>
          </cell>
          <cell r="T97">
            <v>0</v>
          </cell>
          <cell r="U97">
            <v>0</v>
          </cell>
          <cell r="V97">
            <v>0</v>
          </cell>
          <cell r="W97">
            <v>0</v>
          </cell>
          <cell r="X97">
            <v>0</v>
          </cell>
          <cell r="Y97">
            <v>0</v>
          </cell>
          <cell r="Z97">
            <v>0</v>
          </cell>
          <cell r="AA97">
            <v>0</v>
          </cell>
          <cell r="AB97">
            <v>0</v>
          </cell>
          <cell r="AC97">
            <v>0</v>
          </cell>
          <cell r="AE97">
            <v>0</v>
          </cell>
          <cell r="AF97">
            <v>0</v>
          </cell>
          <cell r="AG97">
            <v>0</v>
          </cell>
          <cell r="AH97">
            <v>0</v>
          </cell>
          <cell r="AI97">
            <v>0</v>
          </cell>
          <cell r="AJ97">
            <v>0</v>
          </cell>
          <cell r="AK97">
            <v>0</v>
          </cell>
          <cell r="AL97">
            <v>0</v>
          </cell>
          <cell r="AM97">
            <v>0</v>
          </cell>
          <cell r="AN97">
            <v>0</v>
          </cell>
          <cell r="AO97">
            <v>0</v>
          </cell>
          <cell r="AP97">
            <v>0</v>
          </cell>
        </row>
        <row r="98">
          <cell r="A98" t="str">
            <v>4.5А</v>
          </cell>
          <cell r="B98">
            <v>5</v>
          </cell>
          <cell r="C98" t="str">
            <v>УНЭГ РП-4/1с.ш.</v>
          </cell>
          <cell r="D98" t="str">
            <v>А</v>
          </cell>
          <cell r="E98">
            <v>4512.3</v>
          </cell>
          <cell r="F98">
            <v>12.86</v>
          </cell>
          <cell r="G98">
            <v>125.29</v>
          </cell>
          <cell r="H98">
            <v>246.64</v>
          </cell>
          <cell r="I98">
            <v>352.74</v>
          </cell>
          <cell r="J98">
            <v>448</v>
          </cell>
          <cell r="K98">
            <v>538.75</v>
          </cell>
          <cell r="L98">
            <v>603.38</v>
          </cell>
          <cell r="M98">
            <v>688.23</v>
          </cell>
          <cell r="N98">
            <v>781.89</v>
          </cell>
          <cell r="O98">
            <v>894.31</v>
          </cell>
          <cell r="P98">
            <v>894.31</v>
          </cell>
          <cell r="R98">
            <v>4693.34</v>
          </cell>
          <cell r="S98">
            <v>125.29</v>
          </cell>
          <cell r="T98">
            <v>246.64</v>
          </cell>
          <cell r="U98">
            <v>352.74</v>
          </cell>
          <cell r="V98">
            <v>448</v>
          </cell>
          <cell r="W98">
            <v>538.75</v>
          </cell>
          <cell r="X98">
            <v>603.38</v>
          </cell>
          <cell r="Y98">
            <v>688.23</v>
          </cell>
          <cell r="Z98">
            <v>781.89</v>
          </cell>
          <cell r="AA98">
            <v>894.31</v>
          </cell>
          <cell r="AB98">
            <v>894.31</v>
          </cell>
          <cell r="AC98">
            <v>894.31</v>
          </cell>
          <cell r="AE98">
            <v>0</v>
          </cell>
          <cell r="AF98">
            <v>4704.92</v>
          </cell>
          <cell r="AG98">
            <v>0</v>
          </cell>
          <cell r="AH98">
            <v>0</v>
          </cell>
          <cell r="AI98">
            <v>0</v>
          </cell>
          <cell r="AJ98">
            <v>0</v>
          </cell>
          <cell r="AK98">
            <v>0</v>
          </cell>
          <cell r="AL98">
            <v>0</v>
          </cell>
          <cell r="AM98">
            <v>0</v>
          </cell>
          <cell r="AN98">
            <v>0</v>
          </cell>
          <cell r="AO98">
            <v>0</v>
          </cell>
          <cell r="AP98">
            <v>0</v>
          </cell>
        </row>
        <row r="99">
          <cell r="A99" t="str">
            <v>4.5Р</v>
          </cell>
          <cell r="B99">
            <v>5</v>
          </cell>
          <cell r="C99" t="str">
            <v>УНЭГ РП-4/1с.ш.</v>
          </cell>
          <cell r="D99" t="str">
            <v>Р</v>
          </cell>
          <cell r="E99">
            <v>901</v>
          </cell>
          <cell r="F99">
            <v>0</v>
          </cell>
          <cell r="G99">
            <v>0</v>
          </cell>
          <cell r="H99">
            <v>0</v>
          </cell>
          <cell r="I99">
            <v>0</v>
          </cell>
          <cell r="J99">
            <v>0</v>
          </cell>
          <cell r="K99">
            <v>0</v>
          </cell>
          <cell r="L99">
            <v>0</v>
          </cell>
          <cell r="M99">
            <v>0</v>
          </cell>
          <cell r="N99">
            <v>0</v>
          </cell>
          <cell r="O99">
            <v>0</v>
          </cell>
          <cell r="P99">
            <v>0</v>
          </cell>
          <cell r="R99">
            <v>0</v>
          </cell>
          <cell r="S99">
            <v>0</v>
          </cell>
          <cell r="T99">
            <v>0</v>
          </cell>
          <cell r="U99">
            <v>0</v>
          </cell>
          <cell r="V99">
            <v>0</v>
          </cell>
          <cell r="W99">
            <v>0</v>
          </cell>
          <cell r="X99">
            <v>0</v>
          </cell>
          <cell r="Y99">
            <v>0</v>
          </cell>
          <cell r="Z99">
            <v>0</v>
          </cell>
          <cell r="AA99">
            <v>0</v>
          </cell>
          <cell r="AB99">
            <v>0</v>
          </cell>
          <cell r="AC99">
            <v>0</v>
          </cell>
          <cell r="AE99">
            <v>0</v>
          </cell>
          <cell r="AF99">
            <v>0</v>
          </cell>
          <cell r="AG99">
            <v>0</v>
          </cell>
          <cell r="AH99">
            <v>0</v>
          </cell>
          <cell r="AI99">
            <v>0</v>
          </cell>
          <cell r="AJ99">
            <v>0</v>
          </cell>
          <cell r="AK99">
            <v>0</v>
          </cell>
          <cell r="AL99">
            <v>0</v>
          </cell>
          <cell r="AM99">
            <v>0</v>
          </cell>
          <cell r="AN99">
            <v>0</v>
          </cell>
          <cell r="AO99">
            <v>0</v>
          </cell>
          <cell r="AP99">
            <v>0</v>
          </cell>
        </row>
        <row r="100">
          <cell r="A100" t="str">
            <v>4.7А</v>
          </cell>
          <cell r="B100">
            <v>7</v>
          </cell>
          <cell r="C100" t="str">
            <v>УНЭГ РП-1/2с.ш.</v>
          </cell>
          <cell r="D100" t="str">
            <v>А</v>
          </cell>
          <cell r="E100">
            <v>1400.18</v>
          </cell>
          <cell r="F100">
            <v>12.82</v>
          </cell>
          <cell r="G100">
            <v>86.199999999999989</v>
          </cell>
          <cell r="H100">
            <v>184.20999999999998</v>
          </cell>
          <cell r="I100">
            <v>309.33999999999997</v>
          </cell>
          <cell r="J100">
            <v>401</v>
          </cell>
          <cell r="K100">
            <v>487.01</v>
          </cell>
          <cell r="L100">
            <v>514.74</v>
          </cell>
          <cell r="M100">
            <v>567.79999999999995</v>
          </cell>
          <cell r="N100">
            <v>645.52</v>
          </cell>
          <cell r="O100">
            <v>862.22</v>
          </cell>
          <cell r="P100">
            <v>862.22</v>
          </cell>
          <cell r="R100">
            <v>1542.42</v>
          </cell>
          <cell r="S100">
            <v>86.199999999999989</v>
          </cell>
          <cell r="T100">
            <v>184.20999999999998</v>
          </cell>
          <cell r="U100">
            <v>309.33999999999997</v>
          </cell>
          <cell r="V100">
            <v>401</v>
          </cell>
          <cell r="W100">
            <v>487.01</v>
          </cell>
          <cell r="X100">
            <v>514.74</v>
          </cell>
          <cell r="Y100">
            <v>567.79999999999995</v>
          </cell>
          <cell r="Z100">
            <v>645.52</v>
          </cell>
          <cell r="AA100">
            <v>862.22</v>
          </cell>
          <cell r="AB100">
            <v>862.22</v>
          </cell>
          <cell r="AC100">
            <v>862.22</v>
          </cell>
          <cell r="AE100">
            <v>0</v>
          </cell>
          <cell r="AF100">
            <v>1550.92</v>
          </cell>
          <cell r="AG100">
            <v>0</v>
          </cell>
          <cell r="AH100">
            <v>0</v>
          </cell>
          <cell r="AI100">
            <v>0</v>
          </cell>
          <cell r="AJ100">
            <v>0</v>
          </cell>
          <cell r="AK100">
            <v>0</v>
          </cell>
          <cell r="AL100">
            <v>0</v>
          </cell>
          <cell r="AM100">
            <v>0</v>
          </cell>
          <cell r="AN100">
            <v>0</v>
          </cell>
          <cell r="AO100">
            <v>0</v>
          </cell>
          <cell r="AP100">
            <v>0</v>
          </cell>
        </row>
        <row r="101">
          <cell r="A101" t="str">
            <v>4.7Р</v>
          </cell>
          <cell r="B101">
            <v>7</v>
          </cell>
          <cell r="C101" t="str">
            <v>УНЭГ РП-1/2с.ш.</v>
          </cell>
          <cell r="D101" t="str">
            <v>Р</v>
          </cell>
          <cell r="E101">
            <v>914</v>
          </cell>
          <cell r="F101">
            <v>0</v>
          </cell>
          <cell r="G101">
            <v>0</v>
          </cell>
          <cell r="H101">
            <v>0</v>
          </cell>
          <cell r="I101">
            <v>0</v>
          </cell>
          <cell r="J101">
            <v>0</v>
          </cell>
          <cell r="K101">
            <v>0</v>
          </cell>
          <cell r="L101">
            <v>0</v>
          </cell>
          <cell r="M101">
            <v>0</v>
          </cell>
          <cell r="N101">
            <v>0</v>
          </cell>
          <cell r="O101">
            <v>0</v>
          </cell>
          <cell r="P101">
            <v>0</v>
          </cell>
          <cell r="R101">
            <v>0</v>
          </cell>
          <cell r="S101">
            <v>0</v>
          </cell>
          <cell r="T101">
            <v>0</v>
          </cell>
          <cell r="U101">
            <v>0</v>
          </cell>
          <cell r="V101">
            <v>0</v>
          </cell>
          <cell r="W101">
            <v>0</v>
          </cell>
          <cell r="X101">
            <v>0</v>
          </cell>
          <cell r="Y101">
            <v>0</v>
          </cell>
          <cell r="Z101">
            <v>0</v>
          </cell>
          <cell r="AA101">
            <v>0</v>
          </cell>
          <cell r="AB101">
            <v>0</v>
          </cell>
          <cell r="AC101">
            <v>0</v>
          </cell>
          <cell r="AE101">
            <v>0</v>
          </cell>
          <cell r="AF101">
            <v>0</v>
          </cell>
          <cell r="AG101">
            <v>0</v>
          </cell>
          <cell r="AH101">
            <v>0</v>
          </cell>
          <cell r="AI101">
            <v>0</v>
          </cell>
          <cell r="AJ101">
            <v>0</v>
          </cell>
          <cell r="AK101">
            <v>0</v>
          </cell>
          <cell r="AL101">
            <v>0</v>
          </cell>
          <cell r="AM101">
            <v>0</v>
          </cell>
          <cell r="AN101">
            <v>0</v>
          </cell>
          <cell r="AO101">
            <v>0</v>
          </cell>
          <cell r="AP101">
            <v>0</v>
          </cell>
        </row>
        <row r="102">
          <cell r="A102" t="str">
            <v>4.13А</v>
          </cell>
          <cell r="B102">
            <v>13</v>
          </cell>
          <cell r="C102" t="str">
            <v>ОАО  "СТПС"</v>
          </cell>
          <cell r="D102" t="str">
            <v>А</v>
          </cell>
          <cell r="E102">
            <v>9020.0499999999993</v>
          </cell>
          <cell r="F102">
            <v>14.16</v>
          </cell>
          <cell r="G102">
            <v>112.72999999999999</v>
          </cell>
          <cell r="H102">
            <v>224.57</v>
          </cell>
          <cell r="I102">
            <v>340.06</v>
          </cell>
          <cell r="J102">
            <v>411.63</v>
          </cell>
          <cell r="K102">
            <v>453.53999999999996</v>
          </cell>
          <cell r="L102">
            <v>497.09999999999997</v>
          </cell>
          <cell r="M102">
            <v>546.52</v>
          </cell>
          <cell r="N102">
            <v>618.54999999999995</v>
          </cell>
          <cell r="O102">
            <v>710.8</v>
          </cell>
          <cell r="P102">
            <v>710.8</v>
          </cell>
          <cell r="R102">
            <v>9144.64</v>
          </cell>
          <cell r="S102">
            <v>112.72999999999999</v>
          </cell>
          <cell r="T102">
            <v>224.57</v>
          </cell>
          <cell r="U102">
            <v>340.06</v>
          </cell>
          <cell r="V102">
            <v>411.63</v>
          </cell>
          <cell r="W102">
            <v>453.53999999999996</v>
          </cell>
          <cell r="X102">
            <v>497.09999999999997</v>
          </cell>
          <cell r="Y102">
            <v>546.52</v>
          </cell>
          <cell r="Z102">
            <v>618.54999999999995</v>
          </cell>
          <cell r="AA102">
            <v>710.8</v>
          </cell>
          <cell r="AB102">
            <v>710.8</v>
          </cell>
          <cell r="AC102">
            <v>710.8</v>
          </cell>
          <cell r="AE102">
            <v>0</v>
          </cell>
          <cell r="AF102">
            <v>9156.92</v>
          </cell>
          <cell r="AG102">
            <v>0</v>
          </cell>
          <cell r="AH102">
            <v>0</v>
          </cell>
          <cell r="AI102">
            <v>0</v>
          </cell>
          <cell r="AJ102">
            <v>0</v>
          </cell>
          <cell r="AK102">
            <v>0</v>
          </cell>
          <cell r="AL102">
            <v>0</v>
          </cell>
          <cell r="AM102">
            <v>0</v>
          </cell>
          <cell r="AN102">
            <v>0</v>
          </cell>
          <cell r="AO102">
            <v>0</v>
          </cell>
          <cell r="AP102">
            <v>0</v>
          </cell>
        </row>
        <row r="103">
          <cell r="A103" t="str">
            <v>4.13Р</v>
          </cell>
          <cell r="B103">
            <v>13</v>
          </cell>
          <cell r="C103" t="str">
            <v>ОАО  "СТПС"</v>
          </cell>
          <cell r="D103" t="str">
            <v>Р</v>
          </cell>
          <cell r="E103">
            <v>5307</v>
          </cell>
          <cell r="F103">
            <v>0</v>
          </cell>
          <cell r="G103">
            <v>0</v>
          </cell>
          <cell r="H103">
            <v>0</v>
          </cell>
          <cell r="I103">
            <v>0</v>
          </cell>
          <cell r="J103">
            <v>0</v>
          </cell>
          <cell r="K103">
            <v>0</v>
          </cell>
          <cell r="L103">
            <v>0</v>
          </cell>
          <cell r="M103">
            <v>0</v>
          </cell>
          <cell r="N103">
            <v>0</v>
          </cell>
          <cell r="O103">
            <v>0</v>
          </cell>
          <cell r="P103">
            <v>0</v>
          </cell>
          <cell r="R103">
            <v>0</v>
          </cell>
          <cell r="S103">
            <v>0</v>
          </cell>
          <cell r="T103">
            <v>0</v>
          </cell>
          <cell r="U103">
            <v>0</v>
          </cell>
          <cell r="V103">
            <v>0</v>
          </cell>
          <cell r="W103">
            <v>0</v>
          </cell>
          <cell r="X103">
            <v>0</v>
          </cell>
          <cell r="Y103">
            <v>0</v>
          </cell>
          <cell r="Z103">
            <v>0</v>
          </cell>
          <cell r="AA103">
            <v>0</v>
          </cell>
          <cell r="AB103">
            <v>0</v>
          </cell>
          <cell r="AC103">
            <v>0</v>
          </cell>
          <cell r="AE103">
            <v>0</v>
          </cell>
          <cell r="AF103">
            <v>0</v>
          </cell>
          <cell r="AG103">
            <v>0</v>
          </cell>
          <cell r="AH103">
            <v>0</v>
          </cell>
          <cell r="AI103">
            <v>0</v>
          </cell>
          <cell r="AJ103">
            <v>0</v>
          </cell>
          <cell r="AK103">
            <v>0</v>
          </cell>
          <cell r="AL103">
            <v>0</v>
          </cell>
          <cell r="AM103">
            <v>0</v>
          </cell>
          <cell r="AN103">
            <v>0</v>
          </cell>
          <cell r="AO103">
            <v>0</v>
          </cell>
          <cell r="AP103">
            <v>0</v>
          </cell>
        </row>
        <row r="104">
          <cell r="A104" t="str">
            <v>4.15А</v>
          </cell>
          <cell r="B104">
            <v>15</v>
          </cell>
          <cell r="C104" t="str">
            <v>УНЭГ РП-5/2с.ш.</v>
          </cell>
          <cell r="D104" t="str">
            <v>А</v>
          </cell>
          <cell r="E104">
            <v>9403.51</v>
          </cell>
          <cell r="F104">
            <v>13.66</v>
          </cell>
          <cell r="G104">
            <v>213.82</v>
          </cell>
          <cell r="H104">
            <v>438.89</v>
          </cell>
          <cell r="I104">
            <v>640.15</v>
          </cell>
          <cell r="J104">
            <v>839.04</v>
          </cell>
          <cell r="K104">
            <v>926</v>
          </cell>
          <cell r="L104">
            <v>931.68</v>
          </cell>
          <cell r="M104">
            <v>946.8599999999999</v>
          </cell>
          <cell r="N104">
            <v>1098.51</v>
          </cell>
          <cell r="O104">
            <v>1290.01</v>
          </cell>
          <cell r="P104">
            <v>1290.01</v>
          </cell>
          <cell r="R104">
            <v>9631.06</v>
          </cell>
          <cell r="S104">
            <v>213.82</v>
          </cell>
          <cell r="T104">
            <v>438.89</v>
          </cell>
          <cell r="U104">
            <v>640.15</v>
          </cell>
          <cell r="V104">
            <v>839.04</v>
          </cell>
          <cell r="W104">
            <v>926</v>
          </cell>
          <cell r="X104">
            <v>931.68</v>
          </cell>
          <cell r="Y104">
            <v>946.8599999999999</v>
          </cell>
          <cell r="Z104">
            <v>1098.51</v>
          </cell>
          <cell r="AA104">
            <v>1290.01</v>
          </cell>
          <cell r="AB104">
            <v>1290.01</v>
          </cell>
          <cell r="AC104">
            <v>1290.01</v>
          </cell>
          <cell r="AE104">
            <v>0</v>
          </cell>
          <cell r="AF104">
            <v>9650.32</v>
          </cell>
          <cell r="AG104">
            <v>0</v>
          </cell>
          <cell r="AH104">
            <v>0</v>
          </cell>
          <cell r="AI104">
            <v>0</v>
          </cell>
          <cell r="AJ104">
            <v>0</v>
          </cell>
          <cell r="AK104">
            <v>0</v>
          </cell>
          <cell r="AL104">
            <v>0</v>
          </cell>
          <cell r="AM104">
            <v>0</v>
          </cell>
          <cell r="AN104">
            <v>0</v>
          </cell>
          <cell r="AO104">
            <v>0</v>
          </cell>
          <cell r="AP104">
            <v>0</v>
          </cell>
        </row>
        <row r="105">
          <cell r="A105" t="str">
            <v>4.15Р</v>
          </cell>
          <cell r="B105">
            <v>15</v>
          </cell>
          <cell r="C105" t="str">
            <v>УНЭГ РП-5/2с.ш.</v>
          </cell>
          <cell r="D105" t="str">
            <v>Р</v>
          </cell>
          <cell r="E105">
            <v>4412.47</v>
          </cell>
          <cell r="F105">
            <v>0</v>
          </cell>
          <cell r="G105">
            <v>0</v>
          </cell>
          <cell r="H105">
            <v>0</v>
          </cell>
          <cell r="I105">
            <v>0</v>
          </cell>
          <cell r="J105">
            <v>0</v>
          </cell>
          <cell r="K105">
            <v>0</v>
          </cell>
          <cell r="L105">
            <v>0</v>
          </cell>
          <cell r="M105">
            <v>0</v>
          </cell>
          <cell r="N105">
            <v>0</v>
          </cell>
          <cell r="O105">
            <v>0</v>
          </cell>
          <cell r="P105">
            <v>0</v>
          </cell>
          <cell r="R105">
            <v>0</v>
          </cell>
          <cell r="S105">
            <v>0</v>
          </cell>
          <cell r="T105">
            <v>0</v>
          </cell>
          <cell r="U105">
            <v>0</v>
          </cell>
          <cell r="V105">
            <v>0</v>
          </cell>
          <cell r="W105">
            <v>0</v>
          </cell>
          <cell r="X105">
            <v>0</v>
          </cell>
          <cell r="Y105">
            <v>0</v>
          </cell>
          <cell r="Z105">
            <v>0</v>
          </cell>
          <cell r="AA105">
            <v>0</v>
          </cell>
          <cell r="AB105">
            <v>0</v>
          </cell>
          <cell r="AC105">
            <v>0</v>
          </cell>
          <cell r="AE105">
            <v>0</v>
          </cell>
          <cell r="AF105">
            <v>0</v>
          </cell>
          <cell r="AG105">
            <v>0</v>
          </cell>
          <cell r="AH105">
            <v>0</v>
          </cell>
          <cell r="AI105">
            <v>0</v>
          </cell>
          <cell r="AJ105">
            <v>0</v>
          </cell>
          <cell r="AK105">
            <v>0</v>
          </cell>
          <cell r="AL105">
            <v>0</v>
          </cell>
          <cell r="AM105">
            <v>0</v>
          </cell>
          <cell r="AN105">
            <v>0</v>
          </cell>
          <cell r="AO105">
            <v>0</v>
          </cell>
          <cell r="AP105">
            <v>0</v>
          </cell>
        </row>
        <row r="106">
          <cell r="A106" t="str">
            <v>4.4А</v>
          </cell>
          <cell r="B106">
            <v>4</v>
          </cell>
          <cell r="C106" t="str">
            <v>ОАО  "СТПС"</v>
          </cell>
          <cell r="D106" t="str">
            <v>А</v>
          </cell>
          <cell r="E106">
            <v>7433.38</v>
          </cell>
          <cell r="F106">
            <v>12.97</v>
          </cell>
          <cell r="G106">
            <v>128.74</v>
          </cell>
          <cell r="H106">
            <v>261.36</v>
          </cell>
          <cell r="I106">
            <v>352.23</v>
          </cell>
          <cell r="J106">
            <v>422.45000000000005</v>
          </cell>
          <cell r="K106">
            <v>465.07000000000005</v>
          </cell>
          <cell r="L106">
            <v>496.38000000000005</v>
          </cell>
          <cell r="M106">
            <v>537.05000000000007</v>
          </cell>
          <cell r="N106">
            <v>598.18000000000006</v>
          </cell>
          <cell r="O106">
            <v>684.90000000000009</v>
          </cell>
          <cell r="P106">
            <v>684.90000000000009</v>
          </cell>
          <cell r="R106">
            <v>7577.12</v>
          </cell>
          <cell r="S106">
            <v>128.74</v>
          </cell>
          <cell r="T106">
            <v>261.36</v>
          </cell>
          <cell r="U106">
            <v>352.23</v>
          </cell>
          <cell r="V106">
            <v>422.45000000000005</v>
          </cell>
          <cell r="W106">
            <v>465.07000000000005</v>
          </cell>
          <cell r="X106">
            <v>496.38000000000005</v>
          </cell>
          <cell r="Y106">
            <v>537.05000000000007</v>
          </cell>
          <cell r="Z106">
            <v>598.18000000000006</v>
          </cell>
          <cell r="AA106">
            <v>684.90000000000009</v>
          </cell>
          <cell r="AB106">
            <v>684.90000000000009</v>
          </cell>
          <cell r="AC106">
            <v>684.90000000000009</v>
          </cell>
          <cell r="AE106">
            <v>0</v>
          </cell>
          <cell r="AF106">
            <v>7589.62</v>
          </cell>
          <cell r="AG106">
            <v>0</v>
          </cell>
          <cell r="AH106">
            <v>0</v>
          </cell>
          <cell r="AI106">
            <v>0</v>
          </cell>
          <cell r="AJ106">
            <v>0</v>
          </cell>
          <cell r="AK106">
            <v>0</v>
          </cell>
          <cell r="AL106">
            <v>0</v>
          </cell>
          <cell r="AM106">
            <v>0</v>
          </cell>
          <cell r="AN106">
            <v>0</v>
          </cell>
          <cell r="AO106">
            <v>0</v>
          </cell>
          <cell r="AP106">
            <v>0</v>
          </cell>
        </row>
        <row r="107">
          <cell r="A107" t="str">
            <v>4.4Р</v>
          </cell>
          <cell r="B107">
            <v>4</v>
          </cell>
          <cell r="C107" t="str">
            <v>ОАО  "СТПС"</v>
          </cell>
          <cell r="D107" t="str">
            <v>Р</v>
          </cell>
          <cell r="E107">
            <v>348.28</v>
          </cell>
          <cell r="F107">
            <v>0</v>
          </cell>
          <cell r="G107">
            <v>0</v>
          </cell>
          <cell r="H107">
            <v>0</v>
          </cell>
          <cell r="I107">
            <v>0</v>
          </cell>
          <cell r="J107">
            <v>0</v>
          </cell>
          <cell r="K107">
            <v>0</v>
          </cell>
          <cell r="L107">
            <v>0</v>
          </cell>
          <cell r="M107">
            <v>0</v>
          </cell>
          <cell r="N107">
            <v>0</v>
          </cell>
          <cell r="O107">
            <v>0</v>
          </cell>
          <cell r="P107">
            <v>0</v>
          </cell>
          <cell r="R107">
            <v>0</v>
          </cell>
          <cell r="S107">
            <v>0</v>
          </cell>
          <cell r="T107">
            <v>0</v>
          </cell>
          <cell r="U107">
            <v>0</v>
          </cell>
          <cell r="V107">
            <v>0</v>
          </cell>
          <cell r="W107">
            <v>0</v>
          </cell>
          <cell r="X107">
            <v>0</v>
          </cell>
          <cell r="Y107">
            <v>0</v>
          </cell>
          <cell r="Z107">
            <v>0</v>
          </cell>
          <cell r="AA107">
            <v>0</v>
          </cell>
          <cell r="AB107">
            <v>0</v>
          </cell>
          <cell r="AC107">
            <v>0</v>
          </cell>
          <cell r="AE107">
            <v>0</v>
          </cell>
          <cell r="AF107">
            <v>0</v>
          </cell>
          <cell r="AG107">
            <v>0</v>
          </cell>
          <cell r="AH107">
            <v>0</v>
          </cell>
          <cell r="AI107">
            <v>0</v>
          </cell>
          <cell r="AJ107">
            <v>0</v>
          </cell>
          <cell r="AK107">
            <v>0</v>
          </cell>
          <cell r="AL107">
            <v>0</v>
          </cell>
          <cell r="AM107">
            <v>0</v>
          </cell>
          <cell r="AN107">
            <v>0</v>
          </cell>
          <cell r="AO107">
            <v>0</v>
          </cell>
          <cell r="AP107">
            <v>0</v>
          </cell>
        </row>
        <row r="108">
          <cell r="A108" t="str">
            <v>4.6А</v>
          </cell>
          <cell r="B108">
            <v>6</v>
          </cell>
          <cell r="C108" t="str">
            <v>УНЭГ РП-4/2с.ш.</v>
          </cell>
          <cell r="D108" t="str">
            <v>А</v>
          </cell>
          <cell r="E108">
            <v>1307.0999999999999</v>
          </cell>
          <cell r="F108">
            <v>12.84</v>
          </cell>
          <cell r="G108">
            <v>125.87</v>
          </cell>
          <cell r="H108">
            <v>260.69</v>
          </cell>
          <cell r="I108">
            <v>377.44</v>
          </cell>
          <cell r="J108">
            <v>475.98</v>
          </cell>
          <cell r="K108">
            <v>565.74</v>
          </cell>
          <cell r="L108">
            <v>662.82</v>
          </cell>
          <cell r="M108">
            <v>754.5200000000001</v>
          </cell>
          <cell r="N108">
            <v>864.28000000000009</v>
          </cell>
          <cell r="O108">
            <v>992.7</v>
          </cell>
          <cell r="P108">
            <v>992.7</v>
          </cell>
          <cell r="R108">
            <v>1457.8</v>
          </cell>
          <cell r="S108">
            <v>125.87</v>
          </cell>
          <cell r="T108">
            <v>260.69</v>
          </cell>
          <cell r="U108">
            <v>377.44</v>
          </cell>
          <cell r="V108">
            <v>475.98</v>
          </cell>
          <cell r="W108">
            <v>565.74</v>
          </cell>
          <cell r="X108">
            <v>662.82</v>
          </cell>
          <cell r="Y108">
            <v>754.5200000000001</v>
          </cell>
          <cell r="Z108">
            <v>864.28000000000009</v>
          </cell>
          <cell r="AA108">
            <v>992.7</v>
          </cell>
          <cell r="AB108">
            <v>992.7</v>
          </cell>
          <cell r="AC108">
            <v>992.7</v>
          </cell>
          <cell r="AE108">
            <v>0</v>
          </cell>
          <cell r="AF108">
            <v>1472.22</v>
          </cell>
          <cell r="AG108">
            <v>0</v>
          </cell>
          <cell r="AH108">
            <v>0</v>
          </cell>
          <cell r="AI108">
            <v>0</v>
          </cell>
          <cell r="AJ108">
            <v>0</v>
          </cell>
          <cell r="AK108">
            <v>0</v>
          </cell>
          <cell r="AL108">
            <v>0</v>
          </cell>
          <cell r="AM108">
            <v>0</v>
          </cell>
          <cell r="AN108">
            <v>0</v>
          </cell>
          <cell r="AO108">
            <v>0</v>
          </cell>
          <cell r="AP108">
            <v>0</v>
          </cell>
        </row>
        <row r="109">
          <cell r="A109" t="str">
            <v>4.6Р</v>
          </cell>
          <cell r="B109">
            <v>6</v>
          </cell>
          <cell r="C109" t="str">
            <v>УНЭГ РП-4/2с.ш.</v>
          </cell>
          <cell r="D109" t="str">
            <v>Р</v>
          </cell>
          <cell r="E109">
            <v>7912.11</v>
          </cell>
          <cell r="F109">
            <v>0</v>
          </cell>
          <cell r="G109">
            <v>0</v>
          </cell>
          <cell r="H109">
            <v>0</v>
          </cell>
          <cell r="I109">
            <v>0</v>
          </cell>
          <cell r="J109">
            <v>0</v>
          </cell>
          <cell r="K109">
            <v>0</v>
          </cell>
          <cell r="L109">
            <v>0</v>
          </cell>
          <cell r="M109">
            <v>0</v>
          </cell>
          <cell r="N109">
            <v>0</v>
          </cell>
          <cell r="O109">
            <v>0</v>
          </cell>
          <cell r="P109">
            <v>0</v>
          </cell>
          <cell r="R109">
            <v>0</v>
          </cell>
          <cell r="S109">
            <v>0</v>
          </cell>
          <cell r="T109">
            <v>0</v>
          </cell>
          <cell r="U109">
            <v>0</v>
          </cell>
          <cell r="V109">
            <v>0</v>
          </cell>
          <cell r="W109">
            <v>0</v>
          </cell>
          <cell r="X109">
            <v>0</v>
          </cell>
          <cell r="Y109">
            <v>0</v>
          </cell>
          <cell r="Z109">
            <v>0</v>
          </cell>
          <cell r="AA109">
            <v>0</v>
          </cell>
          <cell r="AB109">
            <v>0</v>
          </cell>
          <cell r="AC109">
            <v>0</v>
          </cell>
          <cell r="AE109">
            <v>0</v>
          </cell>
          <cell r="AF109">
            <v>0</v>
          </cell>
          <cell r="AG109">
            <v>0</v>
          </cell>
          <cell r="AH109">
            <v>0</v>
          </cell>
          <cell r="AI109">
            <v>0</v>
          </cell>
          <cell r="AJ109">
            <v>0</v>
          </cell>
          <cell r="AK109">
            <v>0</v>
          </cell>
          <cell r="AL109">
            <v>0</v>
          </cell>
          <cell r="AM109">
            <v>0</v>
          </cell>
          <cell r="AN109">
            <v>0</v>
          </cell>
          <cell r="AO109">
            <v>0</v>
          </cell>
          <cell r="AP109">
            <v>0</v>
          </cell>
        </row>
        <row r="110">
          <cell r="A110" t="str">
            <v>4.8А</v>
          </cell>
          <cell r="B110">
            <v>8</v>
          </cell>
          <cell r="C110" t="str">
            <v>УНЭГ РП-5/1с.ш.</v>
          </cell>
          <cell r="D110" t="str">
            <v>А</v>
          </cell>
          <cell r="E110">
            <v>7041.73</v>
          </cell>
          <cell r="F110">
            <v>9.26</v>
          </cell>
          <cell r="G110">
            <v>149.01</v>
          </cell>
          <cell r="H110">
            <v>329.06</v>
          </cell>
          <cell r="I110">
            <v>508.48</v>
          </cell>
          <cell r="J110">
            <v>681.03</v>
          </cell>
          <cell r="K110">
            <v>777.66</v>
          </cell>
          <cell r="L110">
            <v>820.66</v>
          </cell>
          <cell r="M110">
            <v>835.56</v>
          </cell>
          <cell r="N110">
            <v>986.14</v>
          </cell>
          <cell r="O110">
            <v>1172.6300000000001</v>
          </cell>
          <cell r="P110">
            <v>1172.6300000000001</v>
          </cell>
          <cell r="R110">
            <v>7219.3</v>
          </cell>
          <cell r="S110">
            <v>149.01</v>
          </cell>
          <cell r="T110">
            <v>329.06</v>
          </cell>
          <cell r="U110">
            <v>508.48</v>
          </cell>
          <cell r="V110">
            <v>681.03</v>
          </cell>
          <cell r="W110">
            <v>777.66</v>
          </cell>
          <cell r="X110">
            <v>820.66</v>
          </cell>
          <cell r="Y110">
            <v>835.56</v>
          </cell>
          <cell r="Z110">
            <v>986.14</v>
          </cell>
          <cell r="AA110">
            <v>1172.6300000000001</v>
          </cell>
          <cell r="AB110">
            <v>1172.6300000000001</v>
          </cell>
          <cell r="AC110">
            <v>1172.6300000000001</v>
          </cell>
          <cell r="AE110">
            <v>0</v>
          </cell>
          <cell r="AF110">
            <v>7232.92</v>
          </cell>
          <cell r="AG110">
            <v>0</v>
          </cell>
          <cell r="AH110">
            <v>0</v>
          </cell>
          <cell r="AI110">
            <v>0</v>
          </cell>
          <cell r="AJ110">
            <v>0</v>
          </cell>
          <cell r="AK110">
            <v>0</v>
          </cell>
          <cell r="AL110">
            <v>0</v>
          </cell>
          <cell r="AM110">
            <v>0</v>
          </cell>
          <cell r="AN110">
            <v>0</v>
          </cell>
          <cell r="AO110">
            <v>0</v>
          </cell>
          <cell r="AP110">
            <v>0</v>
          </cell>
        </row>
        <row r="111">
          <cell r="A111" t="str">
            <v>4.8Р</v>
          </cell>
          <cell r="B111">
            <v>8</v>
          </cell>
          <cell r="C111" t="str">
            <v>УНЭГ РП-5/1с.ш.</v>
          </cell>
          <cell r="D111" t="str">
            <v>Р</v>
          </cell>
          <cell r="E111">
            <v>4581.33</v>
          </cell>
          <cell r="F111">
            <v>0</v>
          </cell>
          <cell r="G111">
            <v>0</v>
          </cell>
          <cell r="H111">
            <v>0</v>
          </cell>
          <cell r="I111">
            <v>0</v>
          </cell>
          <cell r="J111">
            <v>0</v>
          </cell>
          <cell r="K111">
            <v>0</v>
          </cell>
          <cell r="L111">
            <v>0</v>
          </cell>
          <cell r="M111">
            <v>0</v>
          </cell>
          <cell r="N111">
            <v>0</v>
          </cell>
          <cell r="O111">
            <v>0</v>
          </cell>
          <cell r="P111">
            <v>0</v>
          </cell>
          <cell r="R111">
            <v>0</v>
          </cell>
          <cell r="S111">
            <v>0</v>
          </cell>
          <cell r="T111">
            <v>0</v>
          </cell>
          <cell r="U111">
            <v>0</v>
          </cell>
          <cell r="V111">
            <v>0</v>
          </cell>
          <cell r="W111">
            <v>0</v>
          </cell>
          <cell r="X111">
            <v>0</v>
          </cell>
          <cell r="Y111">
            <v>0</v>
          </cell>
          <cell r="Z111">
            <v>0</v>
          </cell>
          <cell r="AA111">
            <v>0</v>
          </cell>
          <cell r="AB111">
            <v>0</v>
          </cell>
          <cell r="AC111">
            <v>0</v>
          </cell>
          <cell r="AE111">
            <v>0</v>
          </cell>
          <cell r="AF111">
            <v>0</v>
          </cell>
          <cell r="AG111">
            <v>0</v>
          </cell>
          <cell r="AH111">
            <v>0</v>
          </cell>
          <cell r="AI111">
            <v>0</v>
          </cell>
          <cell r="AJ111">
            <v>0</v>
          </cell>
          <cell r="AK111">
            <v>0</v>
          </cell>
          <cell r="AL111">
            <v>0</v>
          </cell>
          <cell r="AM111">
            <v>0</v>
          </cell>
          <cell r="AN111">
            <v>0</v>
          </cell>
          <cell r="AO111">
            <v>0</v>
          </cell>
          <cell r="AP111">
            <v>0</v>
          </cell>
        </row>
        <row r="112">
          <cell r="A112" t="str">
            <v>4.10А</v>
          </cell>
          <cell r="B112">
            <v>10</v>
          </cell>
          <cell r="C112" t="str">
            <v>УНЭГ ТП-66</v>
          </cell>
          <cell r="D112" t="str">
            <v>А</v>
          </cell>
          <cell r="E112">
            <v>4406.2</v>
          </cell>
          <cell r="F112">
            <v>16.21</v>
          </cell>
          <cell r="G112">
            <v>165.65</v>
          </cell>
          <cell r="H112">
            <v>339.39</v>
          </cell>
          <cell r="I112">
            <v>534.64</v>
          </cell>
          <cell r="J112">
            <v>687.54</v>
          </cell>
          <cell r="K112">
            <v>807.52</v>
          </cell>
          <cell r="L112">
            <v>936.92</v>
          </cell>
          <cell r="M112">
            <v>1064.82</v>
          </cell>
          <cell r="N112">
            <v>1210.9299999999998</v>
          </cell>
          <cell r="O112">
            <v>1367.5099999999998</v>
          </cell>
          <cell r="P112">
            <v>1367.5099999999998</v>
          </cell>
          <cell r="R112">
            <v>4588.5200000000004</v>
          </cell>
          <cell r="S112">
            <v>165.65</v>
          </cell>
          <cell r="T112">
            <v>339.39</v>
          </cell>
          <cell r="U112">
            <v>534.64</v>
          </cell>
          <cell r="V112">
            <v>687.54</v>
          </cell>
          <cell r="W112">
            <v>807.52</v>
          </cell>
          <cell r="X112">
            <v>936.92</v>
          </cell>
          <cell r="Y112">
            <v>1064.82</v>
          </cell>
          <cell r="Z112">
            <v>1210.9299999999998</v>
          </cell>
          <cell r="AA112">
            <v>1367.5099999999998</v>
          </cell>
          <cell r="AB112">
            <v>1367.5099999999998</v>
          </cell>
          <cell r="AC112">
            <v>1367.5099999999998</v>
          </cell>
          <cell r="AE112">
            <v>0</v>
          </cell>
          <cell r="AF112">
            <v>4604.82</v>
          </cell>
          <cell r="AG112">
            <v>0</v>
          </cell>
          <cell r="AH112">
            <v>0</v>
          </cell>
          <cell r="AI112">
            <v>0</v>
          </cell>
          <cell r="AJ112">
            <v>0</v>
          </cell>
          <cell r="AK112">
            <v>0</v>
          </cell>
          <cell r="AL112">
            <v>0</v>
          </cell>
          <cell r="AM112">
            <v>0</v>
          </cell>
          <cell r="AN112">
            <v>0</v>
          </cell>
          <cell r="AO112">
            <v>0</v>
          </cell>
          <cell r="AP112">
            <v>0</v>
          </cell>
        </row>
        <row r="113">
          <cell r="A113" t="str">
            <v>4.10Р</v>
          </cell>
          <cell r="B113">
            <v>10</v>
          </cell>
          <cell r="C113" t="str">
            <v>УНЭГ ТП-66</v>
          </cell>
          <cell r="D113" t="str">
            <v>Р</v>
          </cell>
          <cell r="E113">
            <v>400.8</v>
          </cell>
          <cell r="F113">
            <v>0</v>
          </cell>
          <cell r="G113">
            <v>0</v>
          </cell>
          <cell r="H113">
            <v>0</v>
          </cell>
          <cell r="I113">
            <v>0</v>
          </cell>
          <cell r="J113">
            <v>0</v>
          </cell>
          <cell r="K113">
            <v>0</v>
          </cell>
          <cell r="L113">
            <v>0</v>
          </cell>
          <cell r="M113">
            <v>0</v>
          </cell>
          <cell r="N113">
            <v>0</v>
          </cell>
          <cell r="O113">
            <v>0</v>
          </cell>
          <cell r="P113">
            <v>0</v>
          </cell>
          <cell r="R113">
            <v>0</v>
          </cell>
          <cell r="S113">
            <v>0</v>
          </cell>
          <cell r="T113">
            <v>0</v>
          </cell>
          <cell r="U113">
            <v>0</v>
          </cell>
          <cell r="V113">
            <v>0</v>
          </cell>
          <cell r="W113">
            <v>0</v>
          </cell>
          <cell r="X113">
            <v>0</v>
          </cell>
          <cell r="Y113">
            <v>0</v>
          </cell>
          <cell r="Z113">
            <v>0</v>
          </cell>
          <cell r="AA113">
            <v>0</v>
          </cell>
          <cell r="AB113">
            <v>0</v>
          </cell>
          <cell r="AC113">
            <v>0</v>
          </cell>
          <cell r="AE113">
            <v>0</v>
          </cell>
          <cell r="AF113">
            <v>0</v>
          </cell>
          <cell r="AG113">
            <v>0</v>
          </cell>
          <cell r="AH113">
            <v>0</v>
          </cell>
          <cell r="AI113">
            <v>0</v>
          </cell>
          <cell r="AJ113">
            <v>0</v>
          </cell>
          <cell r="AK113">
            <v>0</v>
          </cell>
          <cell r="AL113">
            <v>0</v>
          </cell>
          <cell r="AM113">
            <v>0</v>
          </cell>
          <cell r="AN113">
            <v>0</v>
          </cell>
          <cell r="AO113">
            <v>0</v>
          </cell>
          <cell r="AP113">
            <v>0</v>
          </cell>
        </row>
        <row r="114">
          <cell r="A114" t="str">
            <v>4.20А</v>
          </cell>
          <cell r="B114">
            <v>20</v>
          </cell>
          <cell r="C114" t="str">
            <v>"Газтеплоэнергоремонт"</v>
          </cell>
          <cell r="D114" t="str">
            <v>А</v>
          </cell>
          <cell r="E114">
            <v>3342.43</v>
          </cell>
          <cell r="F114">
            <v>8.84</v>
          </cell>
          <cell r="G114">
            <v>119.06</v>
          </cell>
          <cell r="H114">
            <v>229.26</v>
          </cell>
          <cell r="I114">
            <v>332.56</v>
          </cell>
          <cell r="J114">
            <v>412.07</v>
          </cell>
          <cell r="K114">
            <v>485.05</v>
          </cell>
          <cell r="L114">
            <v>554.57000000000005</v>
          </cell>
          <cell r="M114">
            <v>658.93000000000006</v>
          </cell>
          <cell r="N114">
            <v>758.86000000000013</v>
          </cell>
          <cell r="O114">
            <v>859.81000000000017</v>
          </cell>
          <cell r="P114">
            <v>859.81000000000017</v>
          </cell>
          <cell r="R114">
            <v>3451.7</v>
          </cell>
          <cell r="S114">
            <v>119.06</v>
          </cell>
          <cell r="T114">
            <v>229.26</v>
          </cell>
          <cell r="U114">
            <v>332.56</v>
          </cell>
          <cell r="V114">
            <v>361.06</v>
          </cell>
          <cell r="W114">
            <v>485.05</v>
          </cell>
          <cell r="X114">
            <v>554.57000000000005</v>
          </cell>
          <cell r="Y114">
            <v>658.93000000000006</v>
          </cell>
          <cell r="Z114">
            <v>758.86000000000013</v>
          </cell>
          <cell r="AA114">
            <v>859.81000000000017</v>
          </cell>
          <cell r="AB114">
            <v>859.81000000000017</v>
          </cell>
          <cell r="AC114">
            <v>859.81000000000017</v>
          </cell>
          <cell r="AE114">
            <v>0</v>
          </cell>
          <cell r="AF114">
            <v>3457.22</v>
          </cell>
          <cell r="AG114">
            <v>0</v>
          </cell>
          <cell r="AH114">
            <v>0</v>
          </cell>
          <cell r="AI114">
            <v>0</v>
          </cell>
          <cell r="AJ114">
            <v>0</v>
          </cell>
          <cell r="AK114">
            <v>0</v>
          </cell>
          <cell r="AL114">
            <v>0</v>
          </cell>
          <cell r="AM114">
            <v>0</v>
          </cell>
          <cell r="AN114">
            <v>0</v>
          </cell>
          <cell r="AO114">
            <v>0</v>
          </cell>
          <cell r="AP114">
            <v>0</v>
          </cell>
        </row>
        <row r="115">
          <cell r="A115" t="str">
            <v>4.21Р</v>
          </cell>
          <cell r="B115">
            <v>21</v>
          </cell>
          <cell r="C115" t="str">
            <v>МУП "ТЭР"</v>
          </cell>
          <cell r="D115" t="str">
            <v>Р</v>
          </cell>
          <cell r="E115">
            <v>8239.2999999999993</v>
          </cell>
          <cell r="F115">
            <v>0</v>
          </cell>
          <cell r="G115">
            <v>0</v>
          </cell>
          <cell r="H115">
            <v>0</v>
          </cell>
          <cell r="I115">
            <v>0</v>
          </cell>
          <cell r="J115">
            <v>0</v>
          </cell>
          <cell r="K115">
            <v>0</v>
          </cell>
          <cell r="L115">
            <v>0</v>
          </cell>
          <cell r="M115">
            <v>0</v>
          </cell>
          <cell r="N115">
            <v>0</v>
          </cell>
          <cell r="O115">
            <v>0</v>
          </cell>
          <cell r="P115">
            <v>0</v>
          </cell>
          <cell r="R115">
            <v>0</v>
          </cell>
          <cell r="S115">
            <v>0</v>
          </cell>
          <cell r="T115">
            <v>0</v>
          </cell>
          <cell r="U115">
            <v>0</v>
          </cell>
          <cell r="V115">
            <v>0</v>
          </cell>
          <cell r="W115">
            <v>0</v>
          </cell>
          <cell r="X115">
            <v>0</v>
          </cell>
          <cell r="Y115">
            <v>0</v>
          </cell>
          <cell r="Z115">
            <v>0</v>
          </cell>
          <cell r="AA115">
            <v>0</v>
          </cell>
          <cell r="AB115">
            <v>0</v>
          </cell>
          <cell r="AC115">
            <v>0</v>
          </cell>
          <cell r="AE115">
            <v>0</v>
          </cell>
          <cell r="AF115">
            <v>0</v>
          </cell>
          <cell r="AG115">
            <v>0</v>
          </cell>
          <cell r="AH115">
            <v>0</v>
          </cell>
          <cell r="AI115">
            <v>0</v>
          </cell>
          <cell r="AJ115">
            <v>0</v>
          </cell>
          <cell r="AK115">
            <v>0</v>
          </cell>
          <cell r="AL115">
            <v>0</v>
          </cell>
          <cell r="AM115">
            <v>0</v>
          </cell>
          <cell r="AN115">
            <v>0</v>
          </cell>
          <cell r="AO115">
            <v>0</v>
          </cell>
          <cell r="AP115">
            <v>0</v>
          </cell>
        </row>
        <row r="116">
          <cell r="A116" t="str">
            <v>4.22А</v>
          </cell>
          <cell r="B116">
            <v>22</v>
          </cell>
          <cell r="C116" t="str">
            <v>Надымский Аэропорт</v>
          </cell>
          <cell r="D116" t="str">
            <v>А</v>
          </cell>
          <cell r="E116">
            <v>2797.34</v>
          </cell>
          <cell r="F116">
            <v>19.09</v>
          </cell>
          <cell r="G116">
            <v>81.55</v>
          </cell>
          <cell r="H116">
            <v>148.78</v>
          </cell>
          <cell r="I116">
            <v>203</v>
          </cell>
          <cell r="J116">
            <v>240.49</v>
          </cell>
          <cell r="K116">
            <v>271.77</v>
          </cell>
          <cell r="L116">
            <v>299.65999999999997</v>
          </cell>
          <cell r="M116">
            <v>334.53</v>
          </cell>
          <cell r="N116">
            <v>374.4</v>
          </cell>
          <cell r="O116">
            <v>425.67999999999995</v>
          </cell>
          <cell r="P116">
            <v>425.67999999999995</v>
          </cell>
          <cell r="R116">
            <v>2871.46</v>
          </cell>
          <cell r="S116">
            <v>81.55</v>
          </cell>
          <cell r="T116">
            <v>148.78</v>
          </cell>
          <cell r="U116">
            <v>203</v>
          </cell>
          <cell r="V116">
            <v>240.49</v>
          </cell>
          <cell r="W116">
            <v>271.77</v>
          </cell>
          <cell r="X116">
            <v>299.65999999999997</v>
          </cell>
          <cell r="Y116">
            <v>334.53</v>
          </cell>
          <cell r="Z116">
            <v>374.4</v>
          </cell>
          <cell r="AA116">
            <v>425.67999999999995</v>
          </cell>
          <cell r="AB116">
            <v>425.67999999999995</v>
          </cell>
          <cell r="AC116">
            <v>425.67999999999995</v>
          </cell>
          <cell r="AE116">
            <v>0</v>
          </cell>
          <cell r="AF116">
            <v>2875.92</v>
          </cell>
          <cell r="AG116">
            <v>0</v>
          </cell>
          <cell r="AH116">
            <v>0</v>
          </cell>
          <cell r="AI116">
            <v>0</v>
          </cell>
          <cell r="AJ116">
            <v>0</v>
          </cell>
          <cell r="AK116">
            <v>0</v>
          </cell>
          <cell r="AL116">
            <v>0</v>
          </cell>
          <cell r="AM116">
            <v>0</v>
          </cell>
          <cell r="AN116">
            <v>0</v>
          </cell>
          <cell r="AO116">
            <v>0</v>
          </cell>
          <cell r="AP116">
            <v>0</v>
          </cell>
        </row>
        <row r="117">
          <cell r="A117" t="str">
            <v>4.22Р</v>
          </cell>
          <cell r="B117">
            <v>22</v>
          </cell>
          <cell r="C117" t="str">
            <v>Надымский Аэропорт</v>
          </cell>
          <cell r="D117" t="str">
            <v>Р</v>
          </cell>
          <cell r="E117">
            <v>3215.31</v>
          </cell>
          <cell r="F117">
            <v>0</v>
          </cell>
          <cell r="G117">
            <v>0</v>
          </cell>
          <cell r="H117">
            <v>0</v>
          </cell>
          <cell r="I117">
            <v>0</v>
          </cell>
          <cell r="J117">
            <v>0</v>
          </cell>
          <cell r="K117">
            <v>0</v>
          </cell>
          <cell r="L117">
            <v>0</v>
          </cell>
          <cell r="M117">
            <v>0</v>
          </cell>
          <cell r="N117">
            <v>0</v>
          </cell>
          <cell r="O117">
            <v>0</v>
          </cell>
          <cell r="P117">
            <v>0</v>
          </cell>
          <cell r="R117">
            <v>0</v>
          </cell>
          <cell r="S117">
            <v>0</v>
          </cell>
          <cell r="T117">
            <v>0</v>
          </cell>
          <cell r="U117">
            <v>0</v>
          </cell>
          <cell r="V117">
            <v>0</v>
          </cell>
          <cell r="W117">
            <v>0</v>
          </cell>
          <cell r="X117">
            <v>0</v>
          </cell>
          <cell r="Y117">
            <v>0</v>
          </cell>
          <cell r="Z117">
            <v>0</v>
          </cell>
          <cell r="AA117">
            <v>0</v>
          </cell>
          <cell r="AB117">
            <v>0</v>
          </cell>
          <cell r="AC117">
            <v>0</v>
          </cell>
          <cell r="AE117">
            <v>0</v>
          </cell>
          <cell r="AF117">
            <v>0</v>
          </cell>
          <cell r="AG117">
            <v>0</v>
          </cell>
          <cell r="AH117">
            <v>0</v>
          </cell>
          <cell r="AI117">
            <v>0</v>
          </cell>
          <cell r="AJ117">
            <v>0</v>
          </cell>
          <cell r="AK117">
            <v>0</v>
          </cell>
          <cell r="AL117">
            <v>0</v>
          </cell>
          <cell r="AM117">
            <v>0</v>
          </cell>
          <cell r="AN117">
            <v>0</v>
          </cell>
          <cell r="AO117">
            <v>0</v>
          </cell>
          <cell r="AP117">
            <v>0</v>
          </cell>
        </row>
        <row r="118">
          <cell r="A118" t="str">
            <v>4.23А</v>
          </cell>
          <cell r="B118">
            <v>23</v>
          </cell>
          <cell r="C118" t="str">
            <v>УНЭГ ТП-66</v>
          </cell>
          <cell r="D118" t="str">
            <v>А</v>
          </cell>
          <cell r="E118">
            <v>3378</v>
          </cell>
          <cell r="F118">
            <v>16.440000000000001</v>
          </cell>
          <cell r="G118">
            <v>103.87</v>
          </cell>
          <cell r="H118">
            <v>175.96</v>
          </cell>
          <cell r="I118">
            <v>198.73000000000002</v>
          </cell>
          <cell r="J118">
            <v>218.29000000000002</v>
          </cell>
          <cell r="K118">
            <v>241.38000000000002</v>
          </cell>
          <cell r="L118">
            <v>290.35000000000002</v>
          </cell>
          <cell r="M118">
            <v>354.15000000000003</v>
          </cell>
          <cell r="N118">
            <v>399.31000000000006</v>
          </cell>
          <cell r="O118">
            <v>445.75000000000006</v>
          </cell>
          <cell r="P118">
            <v>445.75000000000006</v>
          </cell>
          <cell r="R118">
            <v>3447.9</v>
          </cell>
          <cell r="S118">
            <v>103.87</v>
          </cell>
          <cell r="T118">
            <v>175.96</v>
          </cell>
          <cell r="U118">
            <v>198.73000000000002</v>
          </cell>
          <cell r="V118">
            <v>218.29000000000002</v>
          </cell>
          <cell r="W118">
            <v>241.38000000000002</v>
          </cell>
          <cell r="X118">
            <v>290.35000000000002</v>
          </cell>
          <cell r="Y118">
            <v>354.15000000000003</v>
          </cell>
          <cell r="Z118">
            <v>399.31000000000006</v>
          </cell>
          <cell r="AA118">
            <v>445.75000000000006</v>
          </cell>
          <cell r="AB118">
            <v>445.75000000000006</v>
          </cell>
          <cell r="AC118">
            <v>445.75000000000006</v>
          </cell>
          <cell r="AE118">
            <v>0</v>
          </cell>
          <cell r="AF118">
            <v>3453.42</v>
          </cell>
          <cell r="AG118">
            <v>0</v>
          </cell>
          <cell r="AH118">
            <v>0</v>
          </cell>
          <cell r="AI118">
            <v>0</v>
          </cell>
          <cell r="AJ118">
            <v>0</v>
          </cell>
          <cell r="AK118">
            <v>0</v>
          </cell>
          <cell r="AL118">
            <v>0</v>
          </cell>
          <cell r="AM118">
            <v>0</v>
          </cell>
          <cell r="AN118">
            <v>0</v>
          </cell>
          <cell r="AO118">
            <v>0</v>
          </cell>
          <cell r="AP118">
            <v>0</v>
          </cell>
        </row>
        <row r="119">
          <cell r="A119" t="str">
            <v>4.24Р</v>
          </cell>
          <cell r="B119">
            <v>24</v>
          </cell>
          <cell r="C119" t="str">
            <v>Резерв</v>
          </cell>
          <cell r="D119" t="str">
            <v>Р</v>
          </cell>
          <cell r="E119">
            <v>1134.5999999999999</v>
          </cell>
          <cell r="F119">
            <v>0</v>
          </cell>
          <cell r="G119">
            <v>0</v>
          </cell>
          <cell r="H119">
            <v>0</v>
          </cell>
          <cell r="I119">
            <v>0</v>
          </cell>
          <cell r="J119">
            <v>0</v>
          </cell>
          <cell r="K119">
            <v>0</v>
          </cell>
          <cell r="L119">
            <v>0</v>
          </cell>
          <cell r="M119">
            <v>0</v>
          </cell>
          <cell r="N119">
            <v>0</v>
          </cell>
          <cell r="O119">
            <v>0</v>
          </cell>
          <cell r="P119">
            <v>0</v>
          </cell>
          <cell r="R119">
            <v>0</v>
          </cell>
          <cell r="S119">
            <v>0</v>
          </cell>
          <cell r="T119">
            <v>0</v>
          </cell>
          <cell r="U119">
            <v>0</v>
          </cell>
          <cell r="V119">
            <v>0</v>
          </cell>
          <cell r="W119">
            <v>0</v>
          </cell>
          <cell r="X119">
            <v>0</v>
          </cell>
          <cell r="Y119">
            <v>0</v>
          </cell>
          <cell r="Z119">
            <v>0</v>
          </cell>
          <cell r="AA119">
            <v>0</v>
          </cell>
          <cell r="AB119">
            <v>0</v>
          </cell>
          <cell r="AC119">
            <v>0</v>
          </cell>
          <cell r="AE119">
            <v>0</v>
          </cell>
          <cell r="AF119">
            <v>0</v>
          </cell>
          <cell r="AG119">
            <v>0</v>
          </cell>
          <cell r="AH119">
            <v>0</v>
          </cell>
          <cell r="AI119">
            <v>0</v>
          </cell>
          <cell r="AJ119">
            <v>0</v>
          </cell>
          <cell r="AK119">
            <v>0</v>
          </cell>
          <cell r="AL119">
            <v>0</v>
          </cell>
          <cell r="AM119">
            <v>0</v>
          </cell>
          <cell r="AN119">
            <v>0</v>
          </cell>
          <cell r="AO119">
            <v>0</v>
          </cell>
          <cell r="AP119">
            <v>0</v>
          </cell>
        </row>
        <row r="120">
          <cell r="A120" t="str">
            <v>4.25А</v>
          </cell>
          <cell r="B120">
            <v>25</v>
          </cell>
          <cell r="C120" t="str">
            <v>Надымский Аэропорт</v>
          </cell>
          <cell r="D120" t="str">
            <v>А</v>
          </cell>
          <cell r="E120">
            <v>1003.41</v>
          </cell>
          <cell r="F120">
            <v>16.53</v>
          </cell>
          <cell r="G120">
            <v>58.84</v>
          </cell>
          <cell r="H120">
            <v>106.07</v>
          </cell>
          <cell r="I120">
            <v>147.07999999999998</v>
          </cell>
          <cell r="J120">
            <v>180.39</v>
          </cell>
          <cell r="K120">
            <v>198.04</v>
          </cell>
          <cell r="L120">
            <v>210.75</v>
          </cell>
          <cell r="M120">
            <v>228.37</v>
          </cell>
          <cell r="N120">
            <v>259.29000000000002</v>
          </cell>
          <cell r="O120">
            <v>297.98</v>
          </cell>
          <cell r="P120">
            <v>297.98</v>
          </cell>
          <cell r="R120">
            <v>1051.58</v>
          </cell>
          <cell r="S120">
            <v>58.84</v>
          </cell>
          <cell r="T120">
            <v>106.07</v>
          </cell>
          <cell r="U120">
            <v>147.07999999999998</v>
          </cell>
          <cell r="V120">
            <v>180.39</v>
          </cell>
          <cell r="W120">
            <v>198.04</v>
          </cell>
          <cell r="X120">
            <v>210.75</v>
          </cell>
          <cell r="Y120">
            <v>228.37</v>
          </cell>
          <cell r="Z120">
            <v>259.29000000000002</v>
          </cell>
          <cell r="AA120">
            <v>297.98</v>
          </cell>
          <cell r="AB120">
            <v>297.98</v>
          </cell>
          <cell r="AC120">
            <v>297.98</v>
          </cell>
          <cell r="AE120">
            <v>0</v>
          </cell>
          <cell r="AF120">
            <v>1054.82</v>
          </cell>
          <cell r="AG120">
            <v>0</v>
          </cell>
          <cell r="AH120">
            <v>0</v>
          </cell>
          <cell r="AI120">
            <v>0</v>
          </cell>
          <cell r="AJ120">
            <v>0</v>
          </cell>
          <cell r="AK120">
            <v>0</v>
          </cell>
          <cell r="AL120">
            <v>0</v>
          </cell>
          <cell r="AM120">
            <v>0</v>
          </cell>
          <cell r="AN120">
            <v>0</v>
          </cell>
          <cell r="AO120">
            <v>0</v>
          </cell>
          <cell r="AP120">
            <v>0</v>
          </cell>
        </row>
        <row r="121">
          <cell r="A121" t="str">
            <v>4.25Р</v>
          </cell>
          <cell r="B121">
            <v>25</v>
          </cell>
          <cell r="C121" t="str">
            <v>Надымский Аэропорт</v>
          </cell>
          <cell r="D121" t="str">
            <v>Р</v>
          </cell>
          <cell r="E121">
            <v>8066.2</v>
          </cell>
          <cell r="F121">
            <v>0</v>
          </cell>
          <cell r="G121">
            <v>0</v>
          </cell>
          <cell r="H121">
            <v>0</v>
          </cell>
          <cell r="I121">
            <v>0</v>
          </cell>
          <cell r="J121">
            <v>0</v>
          </cell>
          <cell r="K121">
            <v>0</v>
          </cell>
          <cell r="L121">
            <v>0</v>
          </cell>
          <cell r="M121">
            <v>0</v>
          </cell>
          <cell r="N121">
            <v>0</v>
          </cell>
          <cell r="O121">
            <v>0</v>
          </cell>
          <cell r="P121">
            <v>0</v>
          </cell>
          <cell r="R121">
            <v>0</v>
          </cell>
          <cell r="S121">
            <v>0</v>
          </cell>
          <cell r="T121">
            <v>0</v>
          </cell>
          <cell r="U121">
            <v>0</v>
          </cell>
          <cell r="V121">
            <v>0</v>
          </cell>
          <cell r="W121">
            <v>0</v>
          </cell>
          <cell r="X121">
            <v>0</v>
          </cell>
          <cell r="Y121">
            <v>0</v>
          </cell>
          <cell r="Z121">
            <v>0</v>
          </cell>
          <cell r="AA121">
            <v>0</v>
          </cell>
          <cell r="AB121">
            <v>0</v>
          </cell>
          <cell r="AC121">
            <v>0</v>
          </cell>
          <cell r="AE121">
            <v>0</v>
          </cell>
          <cell r="AF121">
            <v>0</v>
          </cell>
          <cell r="AG121">
            <v>0</v>
          </cell>
          <cell r="AH121">
            <v>0</v>
          </cell>
          <cell r="AI121">
            <v>0</v>
          </cell>
          <cell r="AJ121">
            <v>0</v>
          </cell>
          <cell r="AK121">
            <v>0</v>
          </cell>
          <cell r="AL121">
            <v>0</v>
          </cell>
          <cell r="AM121">
            <v>0</v>
          </cell>
          <cell r="AN121">
            <v>0</v>
          </cell>
          <cell r="AO121">
            <v>0</v>
          </cell>
          <cell r="AP121">
            <v>0</v>
          </cell>
        </row>
        <row r="122">
          <cell r="A122" t="str">
            <v>4.26А</v>
          </cell>
          <cell r="B122">
            <v>26</v>
          </cell>
          <cell r="C122" t="str">
            <v>ООО "НСГД"</v>
          </cell>
          <cell r="D122" t="str">
            <v>А</v>
          </cell>
          <cell r="E122">
            <v>1687.77</v>
          </cell>
          <cell r="F122">
            <v>17.2</v>
          </cell>
          <cell r="G122">
            <v>36.93</v>
          </cell>
          <cell r="H122">
            <v>57.730000000000004</v>
          </cell>
          <cell r="I122">
            <v>73.27000000000001</v>
          </cell>
          <cell r="J122">
            <v>84.160000000000011</v>
          </cell>
          <cell r="K122">
            <v>95.4</v>
          </cell>
          <cell r="L122">
            <v>104.85000000000001</v>
          </cell>
          <cell r="M122">
            <v>116.79</v>
          </cell>
          <cell r="N122">
            <v>131.77000000000001</v>
          </cell>
          <cell r="O122">
            <v>149.60000000000002</v>
          </cell>
          <cell r="P122">
            <v>149.60000000000002</v>
          </cell>
          <cell r="R122">
            <v>1710.62</v>
          </cell>
          <cell r="S122">
            <v>36.93</v>
          </cell>
          <cell r="T122">
            <v>57.730000000000004</v>
          </cell>
          <cell r="U122">
            <v>73.27000000000001</v>
          </cell>
          <cell r="V122">
            <v>84.160000000000011</v>
          </cell>
          <cell r="W122">
            <v>95.4</v>
          </cell>
          <cell r="X122">
            <v>104.85000000000001</v>
          </cell>
          <cell r="Y122">
            <v>116.79</v>
          </cell>
          <cell r="Z122">
            <v>131.77000000000001</v>
          </cell>
          <cell r="AA122">
            <v>149.60000000000002</v>
          </cell>
          <cell r="AB122">
            <v>149.60000000000002</v>
          </cell>
          <cell r="AC122">
            <v>149.60000000000002</v>
          </cell>
          <cell r="AE122">
            <v>0</v>
          </cell>
          <cell r="AF122">
            <v>1712.12</v>
          </cell>
          <cell r="AG122">
            <v>0</v>
          </cell>
          <cell r="AH122">
            <v>0</v>
          </cell>
          <cell r="AI122">
            <v>0</v>
          </cell>
          <cell r="AJ122">
            <v>0</v>
          </cell>
          <cell r="AK122">
            <v>0</v>
          </cell>
          <cell r="AL122">
            <v>0</v>
          </cell>
          <cell r="AM122">
            <v>0</v>
          </cell>
          <cell r="AN122">
            <v>0</v>
          </cell>
          <cell r="AO122">
            <v>0</v>
          </cell>
          <cell r="AP122">
            <v>0</v>
          </cell>
        </row>
        <row r="123">
          <cell r="A123" t="str">
            <v>4.26Р</v>
          </cell>
          <cell r="B123">
            <v>26</v>
          </cell>
          <cell r="C123" t="str">
            <v>ООО "НСГД"</v>
          </cell>
          <cell r="D123" t="str">
            <v>Р</v>
          </cell>
          <cell r="E123">
            <v>6038.32</v>
          </cell>
          <cell r="F123">
            <v>0</v>
          </cell>
          <cell r="G123">
            <v>0</v>
          </cell>
          <cell r="H123">
            <v>0</v>
          </cell>
          <cell r="I123">
            <v>0</v>
          </cell>
          <cell r="J123">
            <v>0</v>
          </cell>
          <cell r="K123">
            <v>0</v>
          </cell>
          <cell r="L123">
            <v>0</v>
          </cell>
          <cell r="M123">
            <v>0</v>
          </cell>
          <cell r="N123">
            <v>0</v>
          </cell>
          <cell r="O123">
            <v>0</v>
          </cell>
          <cell r="P123">
            <v>0</v>
          </cell>
          <cell r="R123">
            <v>0</v>
          </cell>
          <cell r="S123">
            <v>0</v>
          </cell>
          <cell r="T123">
            <v>0</v>
          </cell>
          <cell r="U123">
            <v>0</v>
          </cell>
          <cell r="V123">
            <v>0</v>
          </cell>
          <cell r="W123">
            <v>0</v>
          </cell>
          <cell r="X123">
            <v>0</v>
          </cell>
          <cell r="Y123">
            <v>0</v>
          </cell>
          <cell r="Z123">
            <v>0</v>
          </cell>
          <cell r="AA123">
            <v>0</v>
          </cell>
          <cell r="AB123">
            <v>0</v>
          </cell>
          <cell r="AC123">
            <v>0</v>
          </cell>
          <cell r="AE123">
            <v>0</v>
          </cell>
          <cell r="AF123">
            <v>0</v>
          </cell>
          <cell r="AG123">
            <v>0</v>
          </cell>
          <cell r="AH123">
            <v>0</v>
          </cell>
          <cell r="AI123">
            <v>0</v>
          </cell>
          <cell r="AJ123">
            <v>0</v>
          </cell>
          <cell r="AK123">
            <v>0</v>
          </cell>
          <cell r="AL123">
            <v>0</v>
          </cell>
          <cell r="AM123">
            <v>0</v>
          </cell>
          <cell r="AN123">
            <v>0</v>
          </cell>
          <cell r="AO123">
            <v>0</v>
          </cell>
          <cell r="AP123">
            <v>0</v>
          </cell>
        </row>
        <row r="124">
          <cell r="A124" t="str">
            <v>4.28А</v>
          </cell>
          <cell r="B124">
            <v>28</v>
          </cell>
          <cell r="C124" t="str">
            <v>ООО "МЕТА"</v>
          </cell>
          <cell r="D124" t="str">
            <v>А</v>
          </cell>
          <cell r="E124">
            <v>1521.19</v>
          </cell>
          <cell r="F124">
            <v>16.77</v>
          </cell>
          <cell r="G124">
            <v>19.809999999999999</v>
          </cell>
          <cell r="H124">
            <v>23.24</v>
          </cell>
          <cell r="I124">
            <v>24.54</v>
          </cell>
          <cell r="J124">
            <v>24.54</v>
          </cell>
          <cell r="K124">
            <v>24.54</v>
          </cell>
          <cell r="L124">
            <v>24.54</v>
          </cell>
          <cell r="M124">
            <v>24.54</v>
          </cell>
          <cell r="N124">
            <v>24.54</v>
          </cell>
          <cell r="O124">
            <v>25.529999999999998</v>
          </cell>
          <cell r="P124">
            <v>25.529999999999998</v>
          </cell>
          <cell r="R124">
            <v>1524.62</v>
          </cell>
          <cell r="S124">
            <v>19.809999999999999</v>
          </cell>
          <cell r="T124">
            <v>23.24</v>
          </cell>
          <cell r="U124">
            <v>24.54</v>
          </cell>
          <cell r="V124">
            <v>24.54</v>
          </cell>
          <cell r="W124">
            <v>24.54</v>
          </cell>
          <cell r="X124">
            <v>24.54</v>
          </cell>
          <cell r="Y124">
            <v>24.54</v>
          </cell>
          <cell r="Z124">
            <v>24.54</v>
          </cell>
          <cell r="AA124">
            <v>25.529999999999998</v>
          </cell>
          <cell r="AB124">
            <v>25.529999999999998</v>
          </cell>
          <cell r="AC124">
            <v>25.529999999999998</v>
          </cell>
          <cell r="AE124">
            <v>0</v>
          </cell>
          <cell r="AF124">
            <v>1524.92</v>
          </cell>
          <cell r="AG124">
            <v>0</v>
          </cell>
          <cell r="AH124">
            <v>0</v>
          </cell>
          <cell r="AI124">
            <v>0</v>
          </cell>
          <cell r="AJ124">
            <v>0</v>
          </cell>
          <cell r="AK124">
            <v>0</v>
          </cell>
          <cell r="AL124">
            <v>0</v>
          </cell>
          <cell r="AM124">
            <v>0</v>
          </cell>
          <cell r="AN124">
            <v>0</v>
          </cell>
          <cell r="AO124">
            <v>0</v>
          </cell>
          <cell r="AP124">
            <v>0</v>
          </cell>
        </row>
        <row r="125">
          <cell r="A125" t="str">
            <v>4.28Р</v>
          </cell>
          <cell r="B125">
            <v>28</v>
          </cell>
          <cell r="C125" t="str">
            <v>ООО "МЕТА"</v>
          </cell>
          <cell r="D125" t="str">
            <v>Р</v>
          </cell>
          <cell r="E125">
            <v>454.3</v>
          </cell>
          <cell r="F125">
            <v>0</v>
          </cell>
          <cell r="G125">
            <v>0</v>
          </cell>
          <cell r="H125">
            <v>0</v>
          </cell>
          <cell r="I125">
            <v>0</v>
          </cell>
          <cell r="J125">
            <v>0</v>
          </cell>
          <cell r="K125">
            <v>0</v>
          </cell>
          <cell r="L125">
            <v>0</v>
          </cell>
          <cell r="M125">
            <v>0</v>
          </cell>
          <cell r="N125">
            <v>0</v>
          </cell>
          <cell r="O125">
            <v>0</v>
          </cell>
          <cell r="P125">
            <v>0</v>
          </cell>
          <cell r="R125">
            <v>0</v>
          </cell>
          <cell r="S125">
            <v>0</v>
          </cell>
          <cell r="T125">
            <v>0</v>
          </cell>
          <cell r="U125">
            <v>0</v>
          </cell>
          <cell r="V125">
            <v>0</v>
          </cell>
          <cell r="W125">
            <v>0</v>
          </cell>
          <cell r="X125">
            <v>0</v>
          </cell>
          <cell r="Y125">
            <v>0</v>
          </cell>
          <cell r="Z125">
            <v>0</v>
          </cell>
          <cell r="AA125">
            <v>0</v>
          </cell>
          <cell r="AB125">
            <v>0</v>
          </cell>
          <cell r="AC125">
            <v>0</v>
          </cell>
          <cell r="AE125">
            <v>0</v>
          </cell>
          <cell r="AF125">
            <v>0</v>
          </cell>
          <cell r="AG125">
            <v>0</v>
          </cell>
          <cell r="AH125">
            <v>0</v>
          </cell>
          <cell r="AI125">
            <v>0</v>
          </cell>
          <cell r="AJ125">
            <v>0</v>
          </cell>
          <cell r="AK125">
            <v>0</v>
          </cell>
          <cell r="AL125">
            <v>0</v>
          </cell>
          <cell r="AM125">
            <v>0</v>
          </cell>
          <cell r="AN125">
            <v>0</v>
          </cell>
          <cell r="AO125">
            <v>0</v>
          </cell>
          <cell r="AP125">
            <v>0</v>
          </cell>
        </row>
        <row r="126">
          <cell r="A126" t="str">
            <v>4.30А</v>
          </cell>
          <cell r="B126">
            <v>30</v>
          </cell>
          <cell r="C126" t="str">
            <v>УНЭГ ТП-71</v>
          </cell>
          <cell r="D126" t="str">
            <v>А</v>
          </cell>
          <cell r="E126">
            <v>8625.7000000000007</v>
          </cell>
          <cell r="F126">
            <v>10.88</v>
          </cell>
          <cell r="G126">
            <v>10.88</v>
          </cell>
          <cell r="H126">
            <v>10.88</v>
          </cell>
          <cell r="I126">
            <v>10.88</v>
          </cell>
          <cell r="J126">
            <v>10.88</v>
          </cell>
          <cell r="K126">
            <v>10.88</v>
          </cell>
          <cell r="L126">
            <v>10.88</v>
          </cell>
          <cell r="M126">
            <v>14.620000000000001</v>
          </cell>
          <cell r="N126">
            <v>14.620000000000001</v>
          </cell>
          <cell r="O126">
            <v>15.940000000000001</v>
          </cell>
          <cell r="P126">
            <v>15.940000000000001</v>
          </cell>
          <cell r="R126">
            <v>8627.81</v>
          </cell>
          <cell r="S126">
            <v>10.88</v>
          </cell>
          <cell r="T126">
            <v>10.88</v>
          </cell>
          <cell r="U126">
            <v>10.88</v>
          </cell>
          <cell r="V126">
            <v>10.88</v>
          </cell>
          <cell r="W126">
            <v>10.88</v>
          </cell>
          <cell r="X126">
            <v>10.88</v>
          </cell>
          <cell r="Y126">
            <v>14.620000000000001</v>
          </cell>
          <cell r="Z126">
            <v>14.620000000000001</v>
          </cell>
          <cell r="AA126">
            <v>15.940000000000001</v>
          </cell>
          <cell r="AB126">
            <v>15.940000000000001</v>
          </cell>
          <cell r="AC126">
            <v>15.940000000000001</v>
          </cell>
          <cell r="AE126">
            <v>0</v>
          </cell>
          <cell r="AF126">
            <v>8627.92</v>
          </cell>
          <cell r="AG126">
            <v>0</v>
          </cell>
          <cell r="AH126">
            <v>0</v>
          </cell>
          <cell r="AI126">
            <v>0</v>
          </cell>
          <cell r="AJ126">
            <v>0</v>
          </cell>
          <cell r="AK126">
            <v>0</v>
          </cell>
          <cell r="AL126">
            <v>0</v>
          </cell>
          <cell r="AM126">
            <v>0</v>
          </cell>
          <cell r="AN126">
            <v>0</v>
          </cell>
          <cell r="AO126">
            <v>0</v>
          </cell>
          <cell r="AP126">
            <v>0</v>
          </cell>
        </row>
        <row r="127">
          <cell r="A127" t="str">
            <v>4.30Р</v>
          </cell>
          <cell r="B127">
            <v>30</v>
          </cell>
          <cell r="C127" t="str">
            <v>УНЭГ ТП-71</v>
          </cell>
          <cell r="D127" t="str">
            <v>Р</v>
          </cell>
          <cell r="E127">
            <v>778.92</v>
          </cell>
          <cell r="F127">
            <v>0</v>
          </cell>
          <cell r="G127">
            <v>0</v>
          </cell>
          <cell r="H127">
            <v>0</v>
          </cell>
          <cell r="I127">
            <v>0</v>
          </cell>
          <cell r="J127">
            <v>0</v>
          </cell>
          <cell r="K127">
            <v>0</v>
          </cell>
          <cell r="L127">
            <v>0</v>
          </cell>
          <cell r="M127">
            <v>0</v>
          </cell>
          <cell r="N127">
            <v>0</v>
          </cell>
          <cell r="O127">
            <v>0</v>
          </cell>
          <cell r="P127">
            <v>0</v>
          </cell>
          <cell r="R127">
            <v>0</v>
          </cell>
          <cell r="S127">
            <v>0</v>
          </cell>
          <cell r="T127">
            <v>0</v>
          </cell>
          <cell r="U127">
            <v>0</v>
          </cell>
          <cell r="V127">
            <v>0</v>
          </cell>
          <cell r="W127">
            <v>0</v>
          </cell>
          <cell r="X127">
            <v>0</v>
          </cell>
          <cell r="Y127">
            <v>0</v>
          </cell>
          <cell r="Z127">
            <v>0</v>
          </cell>
          <cell r="AA127">
            <v>0</v>
          </cell>
          <cell r="AB127">
            <v>0</v>
          </cell>
          <cell r="AC127">
            <v>0</v>
          </cell>
          <cell r="AE127">
            <v>0</v>
          </cell>
          <cell r="AF127">
            <v>0</v>
          </cell>
          <cell r="AG127">
            <v>0</v>
          </cell>
          <cell r="AH127">
            <v>0</v>
          </cell>
          <cell r="AI127">
            <v>0</v>
          </cell>
          <cell r="AJ127">
            <v>0</v>
          </cell>
          <cell r="AK127">
            <v>0</v>
          </cell>
          <cell r="AL127">
            <v>0</v>
          </cell>
          <cell r="AM127">
            <v>0</v>
          </cell>
          <cell r="AN127">
            <v>0</v>
          </cell>
          <cell r="AO127">
            <v>0</v>
          </cell>
          <cell r="AP127">
            <v>0</v>
          </cell>
        </row>
        <row r="128">
          <cell r="A128" t="str">
            <v>4.32А</v>
          </cell>
          <cell r="B128">
            <v>32</v>
          </cell>
          <cell r="C128" t="str">
            <v>МУП "ТЭР"</v>
          </cell>
          <cell r="D128" t="str">
            <v>А</v>
          </cell>
          <cell r="E128">
            <v>9645.61</v>
          </cell>
          <cell r="F128">
            <v>18.75</v>
          </cell>
          <cell r="G128">
            <v>316.02999999999997</v>
          </cell>
          <cell r="H128">
            <v>616.06999999999994</v>
          </cell>
          <cell r="I128">
            <v>901.45999999999992</v>
          </cell>
          <cell r="J128">
            <v>1213</v>
          </cell>
          <cell r="K128">
            <v>1445.71</v>
          </cell>
          <cell r="L128">
            <v>1647.8</v>
          </cell>
          <cell r="M128">
            <v>1860.28</v>
          </cell>
          <cell r="N128">
            <v>2050.5099999999998</v>
          </cell>
          <cell r="O128">
            <v>2199.8999999999996</v>
          </cell>
          <cell r="P128">
            <v>2199.8999999999996</v>
          </cell>
          <cell r="R128">
            <v>9867.5</v>
          </cell>
          <cell r="S128">
            <v>316.02999999999997</v>
          </cell>
          <cell r="T128">
            <v>616.06999999999994</v>
          </cell>
          <cell r="U128">
            <v>901.45999999999992</v>
          </cell>
          <cell r="V128">
            <v>1213</v>
          </cell>
          <cell r="W128">
            <v>1445.71</v>
          </cell>
          <cell r="X128">
            <v>1647.8</v>
          </cell>
          <cell r="Y128">
            <v>1860.28</v>
          </cell>
          <cell r="Z128">
            <v>2050.5099999999998</v>
          </cell>
          <cell r="AA128">
            <v>2199.8999999999996</v>
          </cell>
          <cell r="AB128">
            <v>2199.8999999999996</v>
          </cell>
          <cell r="AC128">
            <v>2199.8999999999996</v>
          </cell>
          <cell r="AE128">
            <v>0</v>
          </cell>
          <cell r="AF128">
            <v>9881.82</v>
          </cell>
          <cell r="AG128">
            <v>0</v>
          </cell>
          <cell r="AH128">
            <v>0</v>
          </cell>
          <cell r="AI128">
            <v>0</v>
          </cell>
          <cell r="AJ128">
            <v>0</v>
          </cell>
          <cell r="AK128">
            <v>0</v>
          </cell>
          <cell r="AL128">
            <v>0</v>
          </cell>
          <cell r="AM128">
            <v>0</v>
          </cell>
          <cell r="AN128">
            <v>0</v>
          </cell>
          <cell r="AO128">
            <v>0</v>
          </cell>
          <cell r="AP128">
            <v>0</v>
          </cell>
        </row>
        <row r="129">
          <cell r="A129" t="str">
            <v>4.20Р</v>
          </cell>
          <cell r="B129">
            <v>20</v>
          </cell>
          <cell r="C129" t="str">
            <v>ООО "НРЭП"</v>
          </cell>
          <cell r="D129" t="str">
            <v>Р</v>
          </cell>
          <cell r="E129">
            <v>9791.7099999999991</v>
          </cell>
          <cell r="F129">
            <v>0</v>
          </cell>
          <cell r="G129">
            <v>0</v>
          </cell>
          <cell r="H129">
            <v>0</v>
          </cell>
          <cell r="I129">
            <v>0</v>
          </cell>
          <cell r="J129">
            <v>0</v>
          </cell>
          <cell r="K129">
            <v>0</v>
          </cell>
          <cell r="L129">
            <v>0</v>
          </cell>
          <cell r="M129">
            <v>0</v>
          </cell>
          <cell r="N129">
            <v>0</v>
          </cell>
          <cell r="O129">
            <v>0</v>
          </cell>
          <cell r="P129">
            <v>0</v>
          </cell>
          <cell r="R129">
            <v>0</v>
          </cell>
          <cell r="S129">
            <v>0</v>
          </cell>
          <cell r="T129">
            <v>0</v>
          </cell>
          <cell r="U129">
            <v>0</v>
          </cell>
          <cell r="V129">
            <v>0</v>
          </cell>
          <cell r="W129">
            <v>0</v>
          </cell>
          <cell r="X129">
            <v>0</v>
          </cell>
          <cell r="Y129">
            <v>0</v>
          </cell>
          <cell r="Z129">
            <v>0</v>
          </cell>
          <cell r="AA129">
            <v>0</v>
          </cell>
          <cell r="AB129">
            <v>0</v>
          </cell>
          <cell r="AC129">
            <v>0</v>
          </cell>
          <cell r="AE129">
            <v>0</v>
          </cell>
          <cell r="AF129">
            <v>0</v>
          </cell>
          <cell r="AG129">
            <v>0</v>
          </cell>
          <cell r="AH129">
            <v>0</v>
          </cell>
          <cell r="AI129">
            <v>0</v>
          </cell>
          <cell r="AJ129">
            <v>0</v>
          </cell>
          <cell r="AK129">
            <v>0</v>
          </cell>
          <cell r="AL129">
            <v>0</v>
          </cell>
          <cell r="AM129">
            <v>0</v>
          </cell>
          <cell r="AN129">
            <v>0</v>
          </cell>
          <cell r="AO129">
            <v>0</v>
          </cell>
          <cell r="AP129">
            <v>0</v>
          </cell>
        </row>
        <row r="130">
          <cell r="A130" t="str">
            <v>4.21А</v>
          </cell>
          <cell r="B130">
            <v>21</v>
          </cell>
          <cell r="C130" t="str">
            <v>МУП "ТЭР"</v>
          </cell>
          <cell r="D130" t="str">
            <v>А</v>
          </cell>
          <cell r="E130">
            <v>3503.69</v>
          </cell>
          <cell r="F130">
            <v>8.25</v>
          </cell>
          <cell r="G130">
            <v>174.55</v>
          </cell>
          <cell r="H130">
            <v>349.6</v>
          </cell>
          <cell r="I130">
            <v>482.40000000000003</v>
          </cell>
          <cell r="J130">
            <v>549.79000000000008</v>
          </cell>
          <cell r="K130">
            <v>662.05000000000007</v>
          </cell>
          <cell r="L130">
            <v>759.07</v>
          </cell>
          <cell r="M130">
            <v>871.33</v>
          </cell>
          <cell r="N130">
            <v>1066.08</v>
          </cell>
          <cell r="O130">
            <v>1381.28</v>
          </cell>
          <cell r="P130">
            <v>1381.28</v>
          </cell>
          <cell r="R130">
            <v>3726.68</v>
          </cell>
          <cell r="S130">
            <v>174.55</v>
          </cell>
          <cell r="T130">
            <v>349.6</v>
          </cell>
          <cell r="U130">
            <v>482.40000000000003</v>
          </cell>
          <cell r="V130">
            <v>549.79000000000008</v>
          </cell>
          <cell r="W130">
            <v>662.05000000000007</v>
          </cell>
          <cell r="X130">
            <v>759.07</v>
          </cell>
          <cell r="Y130">
            <v>871.33</v>
          </cell>
          <cell r="Z130">
            <v>1066.08</v>
          </cell>
          <cell r="AA130">
            <v>1381.28</v>
          </cell>
          <cell r="AB130">
            <v>1381.28</v>
          </cell>
          <cell r="AC130">
            <v>1381.28</v>
          </cell>
          <cell r="AE130">
            <v>0</v>
          </cell>
          <cell r="AF130">
            <v>3736.82</v>
          </cell>
          <cell r="AG130">
            <v>0</v>
          </cell>
          <cell r="AH130">
            <v>0</v>
          </cell>
          <cell r="AI130">
            <v>0</v>
          </cell>
          <cell r="AJ130">
            <v>0</v>
          </cell>
          <cell r="AK130">
            <v>0</v>
          </cell>
          <cell r="AL130">
            <v>0</v>
          </cell>
          <cell r="AM130">
            <v>0</v>
          </cell>
          <cell r="AN130">
            <v>0</v>
          </cell>
          <cell r="AO130">
            <v>0</v>
          </cell>
          <cell r="AP130">
            <v>0</v>
          </cell>
        </row>
        <row r="131">
          <cell r="A131" t="str">
            <v>4.23Р</v>
          </cell>
          <cell r="B131">
            <v>23</v>
          </cell>
          <cell r="C131" t="str">
            <v>УНЭГ ТП-66</v>
          </cell>
          <cell r="D131" t="str">
            <v>Р</v>
          </cell>
          <cell r="E131">
            <v>4668.1899999999996</v>
          </cell>
          <cell r="F131">
            <v>0</v>
          </cell>
          <cell r="G131">
            <v>0</v>
          </cell>
          <cell r="H131">
            <v>0</v>
          </cell>
          <cell r="I131">
            <v>0</v>
          </cell>
          <cell r="J131">
            <v>0</v>
          </cell>
          <cell r="K131">
            <v>0</v>
          </cell>
          <cell r="L131">
            <v>0</v>
          </cell>
          <cell r="M131">
            <v>0</v>
          </cell>
          <cell r="N131">
            <v>0</v>
          </cell>
          <cell r="O131">
            <v>0</v>
          </cell>
          <cell r="P131">
            <v>0</v>
          </cell>
          <cell r="R131">
            <v>0</v>
          </cell>
          <cell r="S131">
            <v>0</v>
          </cell>
          <cell r="T131">
            <v>0</v>
          </cell>
          <cell r="U131">
            <v>0</v>
          </cell>
          <cell r="V131">
            <v>0</v>
          </cell>
          <cell r="W131">
            <v>0</v>
          </cell>
          <cell r="X131">
            <v>0</v>
          </cell>
          <cell r="Y131">
            <v>0</v>
          </cell>
          <cell r="Z131">
            <v>0</v>
          </cell>
          <cell r="AA131">
            <v>0</v>
          </cell>
          <cell r="AB131">
            <v>0</v>
          </cell>
          <cell r="AC131">
            <v>0</v>
          </cell>
          <cell r="AE131">
            <v>0</v>
          </cell>
          <cell r="AF131">
            <v>0</v>
          </cell>
          <cell r="AG131">
            <v>0</v>
          </cell>
          <cell r="AH131">
            <v>0</v>
          </cell>
          <cell r="AI131">
            <v>0</v>
          </cell>
          <cell r="AJ131">
            <v>0</v>
          </cell>
          <cell r="AK131">
            <v>0</v>
          </cell>
          <cell r="AL131">
            <v>0</v>
          </cell>
          <cell r="AM131">
            <v>0</v>
          </cell>
          <cell r="AN131">
            <v>0</v>
          </cell>
          <cell r="AO131">
            <v>0</v>
          </cell>
          <cell r="AP131">
            <v>0</v>
          </cell>
        </row>
        <row r="132">
          <cell r="A132" t="str">
            <v>4.24А</v>
          </cell>
          <cell r="B132">
            <v>24</v>
          </cell>
          <cell r="C132" t="str">
            <v>Резерв</v>
          </cell>
          <cell r="D132" t="str">
            <v>А</v>
          </cell>
          <cell r="E132">
            <v>7867.3</v>
          </cell>
          <cell r="F132">
            <v>8.68</v>
          </cell>
          <cell r="G132">
            <v>8.68</v>
          </cell>
          <cell r="H132">
            <v>8.68</v>
          </cell>
          <cell r="I132">
            <v>8.68</v>
          </cell>
          <cell r="J132">
            <v>8.68</v>
          </cell>
          <cell r="K132">
            <v>8.68</v>
          </cell>
          <cell r="L132">
            <v>8.68</v>
          </cell>
          <cell r="M132">
            <v>8.68</v>
          </cell>
          <cell r="N132">
            <v>8.68</v>
          </cell>
          <cell r="O132">
            <v>8.68</v>
          </cell>
          <cell r="P132">
            <v>8.68</v>
          </cell>
          <cell r="R132">
            <v>7867.3</v>
          </cell>
          <cell r="S132">
            <v>8.68</v>
          </cell>
          <cell r="T132">
            <v>8.68</v>
          </cell>
          <cell r="U132">
            <v>8.68</v>
          </cell>
          <cell r="V132">
            <v>8.68</v>
          </cell>
          <cell r="W132">
            <v>8.68</v>
          </cell>
          <cell r="X132">
            <v>8.68</v>
          </cell>
          <cell r="Y132">
            <v>8.68</v>
          </cell>
          <cell r="Z132">
            <v>8.68</v>
          </cell>
          <cell r="AA132">
            <v>8.68</v>
          </cell>
          <cell r="AB132">
            <v>8.68</v>
          </cell>
          <cell r="AC132">
            <v>8.68</v>
          </cell>
          <cell r="AE132">
            <v>0</v>
          </cell>
          <cell r="AF132">
            <v>0</v>
          </cell>
          <cell r="AG132">
            <v>0</v>
          </cell>
          <cell r="AH132">
            <v>0</v>
          </cell>
          <cell r="AI132">
            <v>0</v>
          </cell>
          <cell r="AJ132">
            <v>0</v>
          </cell>
          <cell r="AK132">
            <v>0</v>
          </cell>
          <cell r="AL132">
            <v>0</v>
          </cell>
          <cell r="AM132">
            <v>0</v>
          </cell>
          <cell r="AN132">
            <v>0</v>
          </cell>
          <cell r="AO132">
            <v>0</v>
          </cell>
          <cell r="AP132">
            <v>0</v>
          </cell>
        </row>
        <row r="133">
          <cell r="A133" t="str">
            <v>4.32Р</v>
          </cell>
          <cell r="B133">
            <v>32</v>
          </cell>
          <cell r="C133" t="str">
            <v>МУП "ТЭР"</v>
          </cell>
          <cell r="D133" t="str">
            <v>Р</v>
          </cell>
          <cell r="E133">
            <v>4492.92</v>
          </cell>
          <cell r="F133">
            <v>0</v>
          </cell>
          <cell r="G133">
            <v>0</v>
          </cell>
          <cell r="H133">
            <v>0</v>
          </cell>
          <cell r="I133">
            <v>0</v>
          </cell>
          <cell r="J133">
            <v>0</v>
          </cell>
          <cell r="K133">
            <v>0</v>
          </cell>
          <cell r="L133">
            <v>0</v>
          </cell>
          <cell r="M133">
            <v>0</v>
          </cell>
          <cell r="N133">
            <v>0</v>
          </cell>
          <cell r="O133">
            <v>0</v>
          </cell>
          <cell r="P133">
            <v>0</v>
          </cell>
          <cell r="R133">
            <v>0</v>
          </cell>
          <cell r="S133">
            <v>0</v>
          </cell>
          <cell r="T133">
            <v>0</v>
          </cell>
          <cell r="U133">
            <v>0</v>
          </cell>
          <cell r="V133">
            <v>0</v>
          </cell>
          <cell r="W133">
            <v>0</v>
          </cell>
          <cell r="X133">
            <v>0</v>
          </cell>
          <cell r="Y133">
            <v>0</v>
          </cell>
          <cell r="Z133">
            <v>0</v>
          </cell>
          <cell r="AA133">
            <v>0</v>
          </cell>
          <cell r="AB133">
            <v>0</v>
          </cell>
          <cell r="AC133">
            <v>0</v>
          </cell>
          <cell r="AE133">
            <v>0</v>
          </cell>
          <cell r="AF133">
            <v>0</v>
          </cell>
          <cell r="AG133">
            <v>0</v>
          </cell>
          <cell r="AH133">
            <v>0</v>
          </cell>
          <cell r="AI133">
            <v>0</v>
          </cell>
          <cell r="AJ133">
            <v>0</v>
          </cell>
          <cell r="AK133">
            <v>0</v>
          </cell>
          <cell r="AL133">
            <v>0</v>
          </cell>
          <cell r="AM133">
            <v>0</v>
          </cell>
          <cell r="AN133">
            <v>0</v>
          </cell>
          <cell r="AO133">
            <v>0</v>
          </cell>
          <cell r="AP133">
            <v>0</v>
          </cell>
        </row>
        <row r="134">
          <cell r="A134" t="str">
            <v>4.27А</v>
          </cell>
          <cell r="B134">
            <v>27</v>
          </cell>
          <cell r="C134" t="str">
            <v>Резерв</v>
          </cell>
          <cell r="D134" t="str">
            <v>А</v>
          </cell>
          <cell r="E134">
            <v>0</v>
          </cell>
          <cell r="F134">
            <v>0</v>
          </cell>
          <cell r="G134">
            <v>0</v>
          </cell>
          <cell r="H134">
            <v>0</v>
          </cell>
          <cell r="I134">
            <v>0</v>
          </cell>
          <cell r="J134">
            <v>0</v>
          </cell>
          <cell r="K134">
            <v>0</v>
          </cell>
          <cell r="L134">
            <v>0</v>
          </cell>
          <cell r="M134">
            <v>0</v>
          </cell>
          <cell r="N134">
            <v>0</v>
          </cell>
          <cell r="O134">
            <v>0</v>
          </cell>
          <cell r="P134">
            <v>0</v>
          </cell>
          <cell r="R134">
            <v>0</v>
          </cell>
          <cell r="S134">
            <v>0</v>
          </cell>
          <cell r="T134">
            <v>0</v>
          </cell>
          <cell r="U134">
            <v>0</v>
          </cell>
          <cell r="V134">
            <v>0</v>
          </cell>
          <cell r="W134">
            <v>0</v>
          </cell>
          <cell r="X134">
            <v>0</v>
          </cell>
          <cell r="Y134">
            <v>0</v>
          </cell>
          <cell r="Z134">
            <v>0</v>
          </cell>
          <cell r="AA134">
            <v>0</v>
          </cell>
          <cell r="AB134">
            <v>0</v>
          </cell>
          <cell r="AC134">
            <v>0</v>
          </cell>
          <cell r="AE134">
            <v>0</v>
          </cell>
          <cell r="AF134">
            <v>0</v>
          </cell>
          <cell r="AG134">
            <v>0</v>
          </cell>
          <cell r="AH134">
            <v>0</v>
          </cell>
          <cell r="AI134">
            <v>0</v>
          </cell>
          <cell r="AJ134">
            <v>0</v>
          </cell>
          <cell r="AK134">
            <v>0</v>
          </cell>
          <cell r="AL134">
            <v>0</v>
          </cell>
          <cell r="AM134">
            <v>0</v>
          </cell>
          <cell r="AN134">
            <v>0</v>
          </cell>
          <cell r="AO134">
            <v>0</v>
          </cell>
          <cell r="AP134">
            <v>0</v>
          </cell>
        </row>
        <row r="135">
          <cell r="A135" t="str">
            <v>4.27Р</v>
          </cell>
          <cell r="B135">
            <v>27</v>
          </cell>
          <cell r="C135" t="str">
            <v>Резерв</v>
          </cell>
          <cell r="D135" t="str">
            <v>Р</v>
          </cell>
          <cell r="E135">
            <v>0</v>
          </cell>
          <cell r="F135">
            <v>0</v>
          </cell>
          <cell r="G135">
            <v>0</v>
          </cell>
          <cell r="H135">
            <v>0</v>
          </cell>
          <cell r="I135">
            <v>0</v>
          </cell>
          <cell r="J135">
            <v>0</v>
          </cell>
          <cell r="K135">
            <v>0</v>
          </cell>
          <cell r="L135">
            <v>0</v>
          </cell>
          <cell r="M135">
            <v>0</v>
          </cell>
          <cell r="N135">
            <v>0</v>
          </cell>
          <cell r="O135">
            <v>0</v>
          </cell>
          <cell r="P135">
            <v>0</v>
          </cell>
          <cell r="R135">
            <v>0</v>
          </cell>
          <cell r="S135">
            <v>0</v>
          </cell>
          <cell r="T135">
            <v>0</v>
          </cell>
          <cell r="U135">
            <v>0</v>
          </cell>
          <cell r="V135">
            <v>0</v>
          </cell>
          <cell r="W135">
            <v>0</v>
          </cell>
          <cell r="X135">
            <v>0</v>
          </cell>
          <cell r="Y135">
            <v>0</v>
          </cell>
          <cell r="Z135">
            <v>0</v>
          </cell>
          <cell r="AA135">
            <v>0</v>
          </cell>
          <cell r="AB135">
            <v>0</v>
          </cell>
          <cell r="AC135">
            <v>0</v>
          </cell>
          <cell r="AE135">
            <v>0</v>
          </cell>
          <cell r="AF135">
            <v>0</v>
          </cell>
          <cell r="AG135">
            <v>0</v>
          </cell>
          <cell r="AH135">
            <v>0</v>
          </cell>
          <cell r="AI135">
            <v>0</v>
          </cell>
          <cell r="AJ135">
            <v>0</v>
          </cell>
          <cell r="AK135">
            <v>0</v>
          </cell>
          <cell r="AL135">
            <v>0</v>
          </cell>
          <cell r="AM135">
            <v>0</v>
          </cell>
          <cell r="AN135">
            <v>0</v>
          </cell>
          <cell r="AO135">
            <v>0</v>
          </cell>
          <cell r="AP135">
            <v>0</v>
          </cell>
        </row>
        <row r="137">
          <cell r="C137" t="str">
            <v>1 с.ш.</v>
          </cell>
        </row>
        <row r="138">
          <cell r="C138" t="str">
            <v>2 с.ш.</v>
          </cell>
        </row>
        <row r="139">
          <cell r="C139" t="str">
            <v>3 с.ш.</v>
          </cell>
        </row>
        <row r="140">
          <cell r="C140" t="str">
            <v>4 с.ш.</v>
          </cell>
        </row>
        <row r="141">
          <cell r="C141" t="str">
            <v>ИТОГО:</v>
          </cell>
          <cell r="M141">
            <v>11018.330000000005</v>
          </cell>
        </row>
        <row r="142">
          <cell r="C142" t="str">
            <v>НЕБАЛАНС</v>
          </cell>
        </row>
        <row r="143">
          <cell r="C143" t="str">
            <v>НБ %</v>
          </cell>
        </row>
        <row r="145">
          <cell r="B145">
            <v>2</v>
          </cell>
          <cell r="C145" t="str">
            <v>ПС 110\6 "МОРОШКА"</v>
          </cell>
        </row>
        <row r="146">
          <cell r="C146" t="str">
            <v>ЗРУ - 6 кВ</v>
          </cell>
        </row>
        <row r="147">
          <cell r="A147" t="str">
            <v>2.1А</v>
          </cell>
          <cell r="B147">
            <v>1</v>
          </cell>
          <cell r="C147" t="str">
            <v>В-1т</v>
          </cell>
          <cell r="D147" t="str">
            <v>А</v>
          </cell>
          <cell r="E147">
            <v>84.15</v>
          </cell>
          <cell r="F147">
            <v>335.94</v>
          </cell>
          <cell r="G147">
            <v>572.71</v>
          </cell>
          <cell r="H147">
            <v>826.34</v>
          </cell>
          <cell r="I147">
            <v>1001.52</v>
          </cell>
          <cell r="J147">
            <v>1191.18</v>
          </cell>
          <cell r="K147">
            <v>1334.26</v>
          </cell>
          <cell r="L147">
            <v>1462.54</v>
          </cell>
          <cell r="M147">
            <v>1590.8</v>
          </cell>
          <cell r="N147">
            <v>1740.72</v>
          </cell>
          <cell r="O147">
            <v>1916.1200000000001</v>
          </cell>
          <cell r="P147">
            <v>1916.1200000000001</v>
          </cell>
          <cell r="R147">
            <v>335.94</v>
          </cell>
          <cell r="S147">
            <v>572.71</v>
          </cell>
          <cell r="T147">
            <v>826.34</v>
          </cell>
          <cell r="U147">
            <v>1001.52</v>
          </cell>
          <cell r="V147">
            <v>1191.18</v>
          </cell>
          <cell r="W147">
            <v>1334.26</v>
          </cell>
          <cell r="X147">
            <v>1462.54</v>
          </cell>
          <cell r="Y147">
            <v>1590.8</v>
          </cell>
          <cell r="Z147">
            <v>1740.72</v>
          </cell>
          <cell r="AA147">
            <v>1916.1200000000001</v>
          </cell>
          <cell r="AB147">
            <v>1916.1200000000001</v>
          </cell>
          <cell r="AC147">
            <v>1916.1200000000001</v>
          </cell>
          <cell r="AE147">
            <v>0</v>
          </cell>
          <cell r="AF147">
            <v>0</v>
          </cell>
          <cell r="AG147">
            <v>0</v>
          </cell>
          <cell r="AH147">
            <v>0</v>
          </cell>
          <cell r="AI147">
            <v>0</v>
          </cell>
          <cell r="AJ147">
            <v>0</v>
          </cell>
          <cell r="AK147">
            <v>0</v>
          </cell>
          <cell r="AL147">
            <v>0</v>
          </cell>
          <cell r="AM147">
            <v>0</v>
          </cell>
          <cell r="AN147">
            <v>0</v>
          </cell>
          <cell r="AO147">
            <v>0</v>
          </cell>
          <cell r="AP147">
            <v>0</v>
          </cell>
        </row>
        <row r="148">
          <cell r="A148" t="str">
            <v>2.1Р</v>
          </cell>
          <cell r="B148">
            <v>1</v>
          </cell>
          <cell r="D148" t="str">
            <v>Р</v>
          </cell>
          <cell r="E148">
            <v>29.08</v>
          </cell>
          <cell r="F148">
            <v>0</v>
          </cell>
          <cell r="G148">
            <v>0</v>
          </cell>
          <cell r="H148">
            <v>0</v>
          </cell>
          <cell r="I148">
            <v>0</v>
          </cell>
          <cell r="J148">
            <v>0</v>
          </cell>
          <cell r="K148">
            <v>0</v>
          </cell>
          <cell r="L148">
            <v>0</v>
          </cell>
          <cell r="M148">
            <v>0</v>
          </cell>
          <cell r="N148">
            <v>0</v>
          </cell>
          <cell r="O148">
            <v>0</v>
          </cell>
          <cell r="P148">
            <v>0</v>
          </cell>
          <cell r="R148">
            <v>0</v>
          </cell>
          <cell r="S148">
            <v>0</v>
          </cell>
          <cell r="T148">
            <v>0</v>
          </cell>
          <cell r="U148">
            <v>0</v>
          </cell>
          <cell r="V148">
            <v>0</v>
          </cell>
          <cell r="W148">
            <v>0</v>
          </cell>
          <cell r="X148">
            <v>0</v>
          </cell>
          <cell r="Y148">
            <v>0</v>
          </cell>
          <cell r="Z148">
            <v>0</v>
          </cell>
          <cell r="AA148">
            <v>0</v>
          </cell>
          <cell r="AB148">
            <v>0</v>
          </cell>
          <cell r="AC148">
            <v>0</v>
          </cell>
          <cell r="AE148">
            <v>0</v>
          </cell>
          <cell r="AF148">
            <v>0</v>
          </cell>
          <cell r="AG148">
            <v>0</v>
          </cell>
          <cell r="AH148">
            <v>0</v>
          </cell>
          <cell r="AI148">
            <v>0</v>
          </cell>
          <cell r="AJ148">
            <v>0</v>
          </cell>
          <cell r="AK148">
            <v>0</v>
          </cell>
          <cell r="AL148">
            <v>0</v>
          </cell>
          <cell r="AM148">
            <v>0</v>
          </cell>
          <cell r="AN148">
            <v>0</v>
          </cell>
          <cell r="AO148">
            <v>0</v>
          </cell>
          <cell r="AP148">
            <v>0</v>
          </cell>
        </row>
        <row r="149">
          <cell r="A149" t="str">
            <v>2.12А</v>
          </cell>
          <cell r="B149">
            <v>12</v>
          </cell>
          <cell r="C149" t="str">
            <v>В-2т</v>
          </cell>
          <cell r="D149" t="str">
            <v>А</v>
          </cell>
          <cell r="E149">
            <v>37.159999999999997</v>
          </cell>
          <cell r="F149">
            <v>139.97</v>
          </cell>
          <cell r="G149">
            <v>228.20999999999998</v>
          </cell>
          <cell r="H149">
            <v>311.70999999999998</v>
          </cell>
          <cell r="I149">
            <v>416.55999999999995</v>
          </cell>
          <cell r="J149">
            <v>480.51999999999992</v>
          </cell>
          <cell r="K149">
            <v>534.16</v>
          </cell>
          <cell r="L149">
            <v>586.70999999999992</v>
          </cell>
          <cell r="M149">
            <v>654.84999999999991</v>
          </cell>
          <cell r="N149">
            <v>736.78</v>
          </cell>
          <cell r="O149">
            <v>837.66</v>
          </cell>
          <cell r="P149">
            <v>837.66</v>
          </cell>
          <cell r="R149">
            <v>139.97</v>
          </cell>
          <cell r="S149">
            <v>228.20999999999998</v>
          </cell>
          <cell r="T149">
            <v>311.70999999999998</v>
          </cell>
          <cell r="U149">
            <v>416.55999999999995</v>
          </cell>
          <cell r="V149">
            <v>480.51999999999992</v>
          </cell>
          <cell r="W149">
            <v>534.16</v>
          </cell>
          <cell r="X149">
            <v>586.70999999999992</v>
          </cell>
          <cell r="Y149">
            <v>654.84999999999991</v>
          </cell>
          <cell r="Z149">
            <v>736.78</v>
          </cell>
          <cell r="AA149">
            <v>837.66</v>
          </cell>
          <cell r="AB149">
            <v>837.66</v>
          </cell>
          <cell r="AC149">
            <v>837.66</v>
          </cell>
          <cell r="AE149">
            <v>0</v>
          </cell>
          <cell r="AF149">
            <v>0</v>
          </cell>
          <cell r="AG149">
            <v>0</v>
          </cell>
          <cell r="AH149">
            <v>0</v>
          </cell>
          <cell r="AI149">
            <v>0</v>
          </cell>
          <cell r="AJ149">
            <v>0</v>
          </cell>
          <cell r="AK149">
            <v>0</v>
          </cell>
          <cell r="AL149">
            <v>0</v>
          </cell>
          <cell r="AM149">
            <v>0</v>
          </cell>
          <cell r="AN149">
            <v>0</v>
          </cell>
          <cell r="AO149">
            <v>0</v>
          </cell>
          <cell r="AP149">
            <v>0</v>
          </cell>
        </row>
        <row r="150">
          <cell r="A150" t="str">
            <v>2.12Р</v>
          </cell>
          <cell r="B150">
            <v>12</v>
          </cell>
          <cell r="D150" t="str">
            <v>Р</v>
          </cell>
          <cell r="E150">
            <v>8.8800000000000008</v>
          </cell>
          <cell r="F150">
            <v>0</v>
          </cell>
          <cell r="G150">
            <v>0</v>
          </cell>
          <cell r="H150">
            <v>0</v>
          </cell>
          <cell r="I150">
            <v>0</v>
          </cell>
          <cell r="J150">
            <v>0</v>
          </cell>
          <cell r="K150">
            <v>0</v>
          </cell>
          <cell r="L150">
            <v>0</v>
          </cell>
          <cell r="M150">
            <v>0</v>
          </cell>
          <cell r="N150">
            <v>0</v>
          </cell>
          <cell r="O150">
            <v>0</v>
          </cell>
          <cell r="P150">
            <v>0</v>
          </cell>
          <cell r="R150">
            <v>0</v>
          </cell>
          <cell r="S150">
            <v>0</v>
          </cell>
          <cell r="T150">
            <v>0</v>
          </cell>
          <cell r="U150">
            <v>0</v>
          </cell>
          <cell r="V150">
            <v>0</v>
          </cell>
          <cell r="W150">
            <v>0</v>
          </cell>
          <cell r="X150">
            <v>0</v>
          </cell>
          <cell r="Y150">
            <v>0</v>
          </cell>
          <cell r="Z150">
            <v>0</v>
          </cell>
          <cell r="AA150">
            <v>0</v>
          </cell>
          <cell r="AB150">
            <v>0</v>
          </cell>
          <cell r="AC150">
            <v>0</v>
          </cell>
          <cell r="AE150">
            <v>0</v>
          </cell>
          <cell r="AF150">
            <v>0</v>
          </cell>
          <cell r="AG150">
            <v>0</v>
          </cell>
          <cell r="AH150">
            <v>0</v>
          </cell>
          <cell r="AI150">
            <v>0</v>
          </cell>
          <cell r="AJ150">
            <v>0</v>
          </cell>
          <cell r="AK150">
            <v>0</v>
          </cell>
          <cell r="AL150">
            <v>0</v>
          </cell>
          <cell r="AM150">
            <v>0</v>
          </cell>
          <cell r="AN150">
            <v>0</v>
          </cell>
          <cell r="AO150">
            <v>0</v>
          </cell>
          <cell r="AP150">
            <v>0</v>
          </cell>
        </row>
        <row r="151">
          <cell r="B151" t="str">
            <v>ИТОГО по В-1т,2т</v>
          </cell>
          <cell r="E151">
            <v>0</v>
          </cell>
          <cell r="F151">
            <v>0</v>
          </cell>
          <cell r="G151">
            <v>0</v>
          </cell>
          <cell r="H151">
            <v>0</v>
          </cell>
          <cell r="I151">
            <v>0</v>
          </cell>
          <cell r="J151">
            <v>0</v>
          </cell>
          <cell r="K151">
            <v>0</v>
          </cell>
          <cell r="L151">
            <v>0</v>
          </cell>
          <cell r="M151">
            <v>0</v>
          </cell>
          <cell r="N151">
            <v>0</v>
          </cell>
          <cell r="O151">
            <v>0</v>
          </cell>
          <cell r="P151">
            <v>0</v>
          </cell>
          <cell r="R151">
            <v>0</v>
          </cell>
          <cell r="S151">
            <v>0</v>
          </cell>
          <cell r="T151">
            <v>0</v>
          </cell>
          <cell r="U151">
            <v>0</v>
          </cell>
          <cell r="V151">
            <v>0</v>
          </cell>
          <cell r="W151">
            <v>0</v>
          </cell>
          <cell r="X151">
            <v>0</v>
          </cell>
          <cell r="Y151">
            <v>0</v>
          </cell>
          <cell r="Z151">
            <v>0</v>
          </cell>
          <cell r="AA151">
            <v>0</v>
          </cell>
          <cell r="AB151">
            <v>0</v>
          </cell>
          <cell r="AC151">
            <v>0</v>
          </cell>
          <cell r="AE151">
            <v>0</v>
          </cell>
          <cell r="AF151">
            <v>0</v>
          </cell>
          <cell r="AG151">
            <v>0</v>
          </cell>
          <cell r="AH151">
            <v>0</v>
          </cell>
          <cell r="AI151">
            <v>0</v>
          </cell>
          <cell r="AJ151">
            <v>0</v>
          </cell>
          <cell r="AK151">
            <v>0</v>
          </cell>
          <cell r="AL151">
            <v>0</v>
          </cell>
          <cell r="AM151">
            <v>0</v>
          </cell>
          <cell r="AN151">
            <v>0</v>
          </cell>
          <cell r="AO151">
            <v>0</v>
          </cell>
          <cell r="AP151">
            <v>0</v>
          </cell>
        </row>
        <row r="152">
          <cell r="A152" t="str">
            <v>2.25Р</v>
          </cell>
          <cell r="B152">
            <v>25</v>
          </cell>
          <cell r="C152" t="str">
            <v>УНЭГ РП-6/1с.ш.</v>
          </cell>
          <cell r="D152" t="str">
            <v>Р</v>
          </cell>
          <cell r="E152">
            <v>10.95</v>
          </cell>
          <cell r="F152">
            <v>0</v>
          </cell>
          <cell r="G152">
            <v>0</v>
          </cell>
          <cell r="H152">
            <v>0</v>
          </cell>
          <cell r="I152">
            <v>0</v>
          </cell>
          <cell r="J152">
            <v>0</v>
          </cell>
          <cell r="K152">
            <v>0</v>
          </cell>
          <cell r="L152">
            <v>0</v>
          </cell>
          <cell r="M152">
            <v>0</v>
          </cell>
          <cell r="N152">
            <v>0</v>
          </cell>
          <cell r="O152">
            <v>0</v>
          </cell>
          <cell r="P152">
            <v>0</v>
          </cell>
          <cell r="R152">
            <v>0</v>
          </cell>
          <cell r="S152">
            <v>0</v>
          </cell>
          <cell r="T152">
            <v>0</v>
          </cell>
          <cell r="U152">
            <v>0</v>
          </cell>
          <cell r="V152">
            <v>0</v>
          </cell>
          <cell r="W152">
            <v>0</v>
          </cell>
          <cell r="X152">
            <v>0</v>
          </cell>
          <cell r="Y152">
            <v>0</v>
          </cell>
          <cell r="Z152">
            <v>0</v>
          </cell>
          <cell r="AA152">
            <v>0</v>
          </cell>
          <cell r="AB152">
            <v>0</v>
          </cell>
          <cell r="AC152">
            <v>0</v>
          </cell>
          <cell r="AE152">
            <v>0</v>
          </cell>
          <cell r="AF152">
            <v>0</v>
          </cell>
          <cell r="AG152">
            <v>0</v>
          </cell>
          <cell r="AH152">
            <v>0</v>
          </cell>
          <cell r="AI152">
            <v>0</v>
          </cell>
          <cell r="AJ152">
            <v>0</v>
          </cell>
          <cell r="AK152">
            <v>0</v>
          </cell>
          <cell r="AL152">
            <v>0</v>
          </cell>
          <cell r="AM152">
            <v>0</v>
          </cell>
          <cell r="AN152">
            <v>0</v>
          </cell>
          <cell r="AO152">
            <v>0</v>
          </cell>
          <cell r="AP152">
            <v>0</v>
          </cell>
        </row>
        <row r="153">
          <cell r="A153" t="str">
            <v>2.9А</v>
          </cell>
          <cell r="B153">
            <v>9</v>
          </cell>
          <cell r="C153" t="str">
            <v>"Надымэлектрогаз"</v>
          </cell>
          <cell r="D153" t="str">
            <v>А</v>
          </cell>
          <cell r="E153">
            <v>11.82</v>
          </cell>
          <cell r="F153">
            <v>22.67</v>
          </cell>
          <cell r="G153">
            <v>33.480000000000004</v>
          </cell>
          <cell r="H153">
            <v>42.610000000000007</v>
          </cell>
          <cell r="I153">
            <v>49.550000000000004</v>
          </cell>
          <cell r="J153">
            <v>54.84</v>
          </cell>
          <cell r="K153">
            <v>59.36</v>
          </cell>
          <cell r="L153">
            <v>62.44</v>
          </cell>
          <cell r="M153">
            <v>68.239999999999995</v>
          </cell>
          <cell r="N153">
            <v>75.209999999999994</v>
          </cell>
          <cell r="O153">
            <v>82.58</v>
          </cell>
          <cell r="P153">
            <v>82.58</v>
          </cell>
          <cell r="R153">
            <v>22.67</v>
          </cell>
          <cell r="S153">
            <v>33.480000000000004</v>
          </cell>
          <cell r="T153">
            <v>42.610000000000007</v>
          </cell>
          <cell r="U153">
            <v>49.550000000000004</v>
          </cell>
          <cell r="V153">
            <v>54.84</v>
          </cell>
          <cell r="W153">
            <v>59.36</v>
          </cell>
          <cell r="X153">
            <v>62.44</v>
          </cell>
          <cell r="Y153">
            <v>68.239999999999995</v>
          </cell>
          <cell r="Z153">
            <v>75.209999999999994</v>
          </cell>
          <cell r="AA153">
            <v>82.58</v>
          </cell>
          <cell r="AB153">
            <v>82.58</v>
          </cell>
          <cell r="AC153">
            <v>82.58</v>
          </cell>
          <cell r="AE153">
            <v>0</v>
          </cell>
          <cell r="AF153">
            <v>0</v>
          </cell>
          <cell r="AG153">
            <v>0</v>
          </cell>
          <cell r="AH153">
            <v>0</v>
          </cell>
          <cell r="AI153">
            <v>0</v>
          </cell>
          <cell r="AJ153">
            <v>0</v>
          </cell>
          <cell r="AK153">
            <v>0</v>
          </cell>
          <cell r="AL153">
            <v>0</v>
          </cell>
          <cell r="AM153">
            <v>0</v>
          </cell>
          <cell r="AN153">
            <v>0</v>
          </cell>
          <cell r="AO153">
            <v>0</v>
          </cell>
          <cell r="AP153">
            <v>0</v>
          </cell>
        </row>
        <row r="154">
          <cell r="A154" t="str">
            <v>2.10А</v>
          </cell>
          <cell r="B154">
            <v>10</v>
          </cell>
          <cell r="C154" t="str">
            <v>ТСН-2</v>
          </cell>
          <cell r="D154" t="str">
            <v>А</v>
          </cell>
          <cell r="E154">
            <v>2306.4</v>
          </cell>
          <cell r="F154">
            <v>2578.3000000000002</v>
          </cell>
          <cell r="G154">
            <v>2827.78</v>
          </cell>
          <cell r="H154">
            <v>3142.9</v>
          </cell>
          <cell r="I154">
            <v>3386.6</v>
          </cell>
          <cell r="J154">
            <v>3532.52</v>
          </cell>
          <cell r="K154">
            <v>3630.16</v>
          </cell>
          <cell r="L154">
            <v>3720.78</v>
          </cell>
          <cell r="M154">
            <v>3829.4</v>
          </cell>
          <cell r="N154">
            <v>3951.3</v>
          </cell>
          <cell r="O154">
            <v>4551</v>
          </cell>
          <cell r="P154">
            <v>0</v>
          </cell>
          <cell r="R154">
            <v>2578.3000000000002</v>
          </cell>
          <cell r="S154">
            <v>2827.78</v>
          </cell>
          <cell r="T154">
            <v>3142.9</v>
          </cell>
          <cell r="U154">
            <v>3386.6</v>
          </cell>
          <cell r="V154">
            <v>3532.52</v>
          </cell>
          <cell r="W154">
            <v>3630.16</v>
          </cell>
          <cell r="X154">
            <v>3720.78</v>
          </cell>
          <cell r="Y154">
            <v>3829.4</v>
          </cell>
          <cell r="Z154">
            <v>3951.3</v>
          </cell>
          <cell r="AA154">
            <v>4551</v>
          </cell>
          <cell r="AB154">
            <v>0</v>
          </cell>
          <cell r="AC154">
            <v>0</v>
          </cell>
          <cell r="AE154">
            <v>0</v>
          </cell>
          <cell r="AF154">
            <v>0</v>
          </cell>
          <cell r="AG154">
            <v>0</v>
          </cell>
          <cell r="AH154">
            <v>0</v>
          </cell>
          <cell r="AI154">
            <v>0</v>
          </cell>
          <cell r="AJ154">
            <v>0</v>
          </cell>
          <cell r="AK154">
            <v>0</v>
          </cell>
          <cell r="AL154">
            <v>0</v>
          </cell>
          <cell r="AM154">
            <v>0</v>
          </cell>
          <cell r="AN154">
            <v>0</v>
          </cell>
          <cell r="AO154">
            <v>0</v>
          </cell>
          <cell r="AP154">
            <v>0</v>
          </cell>
        </row>
        <row r="155">
          <cell r="A155" t="str">
            <v>2.7А</v>
          </cell>
          <cell r="B155">
            <v>7</v>
          </cell>
          <cell r="C155" t="str">
            <v>УНЭГ РП-10  1 с.ш.</v>
          </cell>
          <cell r="D155" t="str">
            <v>А</v>
          </cell>
          <cell r="E155">
            <v>23.06</v>
          </cell>
          <cell r="F155">
            <v>47.15</v>
          </cell>
          <cell r="G155">
            <v>68.009999999999991</v>
          </cell>
          <cell r="H155">
            <v>89.999999999999986</v>
          </cell>
          <cell r="I155">
            <v>125.17999999999998</v>
          </cell>
          <cell r="J155">
            <v>142.46999999999997</v>
          </cell>
          <cell r="K155">
            <v>160.50999999999996</v>
          </cell>
          <cell r="L155">
            <v>172.67999999999995</v>
          </cell>
          <cell r="M155">
            <v>186.56999999999994</v>
          </cell>
          <cell r="N155">
            <v>203.92999999999995</v>
          </cell>
          <cell r="O155">
            <v>230.32999999999996</v>
          </cell>
          <cell r="P155">
            <v>230.32999999999996</v>
          </cell>
          <cell r="R155">
            <v>47.15</v>
          </cell>
          <cell r="S155">
            <v>68.009999999999991</v>
          </cell>
          <cell r="T155">
            <v>89.999999999999986</v>
          </cell>
          <cell r="U155">
            <v>125.17999999999998</v>
          </cell>
          <cell r="V155">
            <v>142.46999999999997</v>
          </cell>
          <cell r="W155">
            <v>160.50999999999996</v>
          </cell>
          <cell r="X155">
            <v>172.67999999999995</v>
          </cell>
          <cell r="Y155">
            <v>186.56999999999994</v>
          </cell>
          <cell r="Z155">
            <v>203.92999999999995</v>
          </cell>
          <cell r="AA155">
            <v>230.32999999999996</v>
          </cell>
          <cell r="AB155">
            <v>230.32999999999996</v>
          </cell>
          <cell r="AC155">
            <v>230.32999999999996</v>
          </cell>
          <cell r="AE155">
            <v>0</v>
          </cell>
          <cell r="AF155">
            <v>0</v>
          </cell>
          <cell r="AG155">
            <v>0</v>
          </cell>
          <cell r="AH155">
            <v>0</v>
          </cell>
          <cell r="AI155">
            <v>0</v>
          </cell>
          <cell r="AJ155">
            <v>0</v>
          </cell>
          <cell r="AK155">
            <v>0</v>
          </cell>
          <cell r="AL155">
            <v>0</v>
          </cell>
          <cell r="AM155">
            <v>0</v>
          </cell>
          <cell r="AN155">
            <v>0</v>
          </cell>
          <cell r="AO155">
            <v>0</v>
          </cell>
          <cell r="AP155">
            <v>0</v>
          </cell>
        </row>
        <row r="156">
          <cell r="A156" t="str">
            <v>2.7Р</v>
          </cell>
          <cell r="B156">
            <v>7</v>
          </cell>
          <cell r="C156" t="str">
            <v>УНЭГ РП-10  1 с.ш.</v>
          </cell>
          <cell r="D156" t="str">
            <v>Р</v>
          </cell>
          <cell r="E156">
            <v>4.16</v>
          </cell>
          <cell r="F156">
            <v>0</v>
          </cell>
          <cell r="G156">
            <v>0</v>
          </cell>
          <cell r="H156">
            <v>0</v>
          </cell>
          <cell r="I156">
            <v>0</v>
          </cell>
          <cell r="J156">
            <v>0</v>
          </cell>
          <cell r="K156">
            <v>0</v>
          </cell>
          <cell r="L156">
            <v>0</v>
          </cell>
          <cell r="M156">
            <v>0</v>
          </cell>
          <cell r="N156">
            <v>0</v>
          </cell>
          <cell r="O156">
            <v>0</v>
          </cell>
          <cell r="P156">
            <v>0</v>
          </cell>
          <cell r="R156">
            <v>0</v>
          </cell>
          <cell r="S156">
            <v>0</v>
          </cell>
          <cell r="T156">
            <v>0</v>
          </cell>
          <cell r="U156">
            <v>0</v>
          </cell>
          <cell r="V156">
            <v>0</v>
          </cell>
          <cell r="W156">
            <v>0</v>
          </cell>
          <cell r="X156">
            <v>0</v>
          </cell>
          <cell r="Y156">
            <v>0</v>
          </cell>
          <cell r="Z156">
            <v>0</v>
          </cell>
          <cell r="AA156">
            <v>0</v>
          </cell>
          <cell r="AB156">
            <v>0</v>
          </cell>
          <cell r="AC156">
            <v>0</v>
          </cell>
          <cell r="AE156">
            <v>0</v>
          </cell>
          <cell r="AF156">
            <v>0</v>
          </cell>
          <cell r="AG156">
            <v>0</v>
          </cell>
          <cell r="AH156">
            <v>0</v>
          </cell>
          <cell r="AI156">
            <v>0</v>
          </cell>
          <cell r="AJ156">
            <v>0</v>
          </cell>
          <cell r="AK156">
            <v>0</v>
          </cell>
          <cell r="AL156">
            <v>0</v>
          </cell>
          <cell r="AM156">
            <v>0</v>
          </cell>
          <cell r="AN156">
            <v>0</v>
          </cell>
          <cell r="AO156">
            <v>0</v>
          </cell>
          <cell r="AP156">
            <v>0</v>
          </cell>
        </row>
        <row r="157">
          <cell r="A157" t="str">
            <v>2.6А</v>
          </cell>
          <cell r="B157">
            <v>6</v>
          </cell>
          <cell r="C157" t="str">
            <v>МУП  "ТЭР"</v>
          </cell>
          <cell r="D157" t="str">
            <v>А</v>
          </cell>
          <cell r="E157">
            <v>13.24</v>
          </cell>
          <cell r="F157">
            <v>13.24</v>
          </cell>
          <cell r="G157">
            <v>13.24</v>
          </cell>
          <cell r="H157">
            <v>13.24</v>
          </cell>
          <cell r="I157">
            <v>19.350000000000001</v>
          </cell>
          <cell r="J157">
            <v>19.350000000000001</v>
          </cell>
          <cell r="K157">
            <v>19.350000000000001</v>
          </cell>
          <cell r="L157">
            <v>19.350000000000001</v>
          </cell>
          <cell r="M157">
            <v>19.350000000000001</v>
          </cell>
          <cell r="N157">
            <v>19.350000000000001</v>
          </cell>
          <cell r="O157">
            <v>19.350000000000001</v>
          </cell>
          <cell r="P157">
            <v>19.350000000000001</v>
          </cell>
          <cell r="R157">
            <v>13.24</v>
          </cell>
          <cell r="S157">
            <v>13.24</v>
          </cell>
          <cell r="T157">
            <v>13.24</v>
          </cell>
          <cell r="U157">
            <v>19.350000000000001</v>
          </cell>
          <cell r="V157">
            <v>19.350000000000001</v>
          </cell>
          <cell r="W157">
            <v>19.350000000000001</v>
          </cell>
          <cell r="X157">
            <v>19.350000000000001</v>
          </cell>
          <cell r="Y157">
            <v>19.350000000000001</v>
          </cell>
          <cell r="Z157">
            <v>19.350000000000001</v>
          </cell>
          <cell r="AA157">
            <v>19.350000000000001</v>
          </cell>
          <cell r="AB157">
            <v>19.350000000000001</v>
          </cell>
          <cell r="AC157">
            <v>19.350000000000001</v>
          </cell>
          <cell r="AE157">
            <v>0</v>
          </cell>
          <cell r="AF157">
            <v>0</v>
          </cell>
          <cell r="AG157">
            <v>0</v>
          </cell>
          <cell r="AH157">
            <v>0</v>
          </cell>
          <cell r="AI157">
            <v>0</v>
          </cell>
          <cell r="AJ157">
            <v>0</v>
          </cell>
          <cell r="AK157">
            <v>0</v>
          </cell>
          <cell r="AL157">
            <v>0</v>
          </cell>
          <cell r="AM157">
            <v>0</v>
          </cell>
          <cell r="AN157">
            <v>0</v>
          </cell>
          <cell r="AO157">
            <v>0</v>
          </cell>
          <cell r="AP157">
            <v>0</v>
          </cell>
        </row>
        <row r="158">
          <cell r="A158" t="str">
            <v>2.6Р</v>
          </cell>
          <cell r="B158">
            <v>6</v>
          </cell>
          <cell r="C158" t="str">
            <v>МУП  "ТЭР"</v>
          </cell>
          <cell r="D158" t="str">
            <v>Р</v>
          </cell>
          <cell r="E158">
            <v>0.17</v>
          </cell>
          <cell r="F158">
            <v>0</v>
          </cell>
          <cell r="G158">
            <v>0</v>
          </cell>
          <cell r="H158">
            <v>0</v>
          </cell>
          <cell r="I158">
            <v>0</v>
          </cell>
          <cell r="J158">
            <v>0</v>
          </cell>
          <cell r="K158">
            <v>0</v>
          </cell>
          <cell r="L158">
            <v>0</v>
          </cell>
          <cell r="M158">
            <v>0</v>
          </cell>
          <cell r="N158">
            <v>0</v>
          </cell>
          <cell r="O158">
            <v>0</v>
          </cell>
          <cell r="P158">
            <v>0</v>
          </cell>
          <cell r="R158">
            <v>0</v>
          </cell>
          <cell r="S158">
            <v>0</v>
          </cell>
          <cell r="T158">
            <v>0</v>
          </cell>
          <cell r="U158">
            <v>0</v>
          </cell>
          <cell r="V158">
            <v>0</v>
          </cell>
          <cell r="W158">
            <v>0</v>
          </cell>
          <cell r="X158">
            <v>0</v>
          </cell>
          <cell r="Y158">
            <v>0</v>
          </cell>
          <cell r="Z158">
            <v>0</v>
          </cell>
          <cell r="AA158">
            <v>0</v>
          </cell>
          <cell r="AB158">
            <v>0</v>
          </cell>
          <cell r="AC158">
            <v>0</v>
          </cell>
          <cell r="AE158">
            <v>0</v>
          </cell>
          <cell r="AF158">
            <v>0</v>
          </cell>
          <cell r="AG158">
            <v>0</v>
          </cell>
          <cell r="AH158">
            <v>0</v>
          </cell>
          <cell r="AI158">
            <v>0</v>
          </cell>
          <cell r="AJ158">
            <v>0</v>
          </cell>
          <cell r="AK158">
            <v>0</v>
          </cell>
          <cell r="AL158">
            <v>0</v>
          </cell>
          <cell r="AM158">
            <v>0</v>
          </cell>
          <cell r="AN158">
            <v>0</v>
          </cell>
          <cell r="AO158">
            <v>0</v>
          </cell>
          <cell r="AP158">
            <v>0</v>
          </cell>
        </row>
        <row r="159">
          <cell r="A159" t="str">
            <v>2.8А</v>
          </cell>
          <cell r="B159">
            <v>8</v>
          </cell>
          <cell r="C159" t="str">
            <v>"АНГС" УМ-7</v>
          </cell>
          <cell r="D159" t="str">
            <v>А</v>
          </cell>
          <cell r="E159">
            <v>20.010000000000002</v>
          </cell>
          <cell r="F159">
            <v>45.67</v>
          </cell>
          <cell r="G159">
            <v>68.83</v>
          </cell>
          <cell r="H159">
            <v>94.97</v>
          </cell>
          <cell r="I159">
            <v>118.4</v>
          </cell>
          <cell r="J159">
            <v>136.88</v>
          </cell>
          <cell r="K159">
            <v>154.69999999999999</v>
          </cell>
          <cell r="L159">
            <v>170.75</v>
          </cell>
          <cell r="M159">
            <v>191.31</v>
          </cell>
          <cell r="N159">
            <v>213.11</v>
          </cell>
          <cell r="O159">
            <v>238.11</v>
          </cell>
          <cell r="P159">
            <v>238.11</v>
          </cell>
          <cell r="R159">
            <v>45.67</v>
          </cell>
          <cell r="S159">
            <v>68.83</v>
          </cell>
          <cell r="T159">
            <v>94.97</v>
          </cell>
          <cell r="U159">
            <v>118.4</v>
          </cell>
          <cell r="V159">
            <v>136.88</v>
          </cell>
          <cell r="W159">
            <v>154.69999999999999</v>
          </cell>
          <cell r="X159">
            <v>170.75</v>
          </cell>
          <cell r="Y159">
            <v>191.31</v>
          </cell>
          <cell r="Z159">
            <v>213.11</v>
          </cell>
          <cell r="AA159">
            <v>238.11</v>
          </cell>
          <cell r="AB159">
            <v>238.11</v>
          </cell>
          <cell r="AC159">
            <v>238.11</v>
          </cell>
          <cell r="AE159">
            <v>0</v>
          </cell>
          <cell r="AF159">
            <v>0</v>
          </cell>
          <cell r="AG159">
            <v>0</v>
          </cell>
          <cell r="AH159">
            <v>0</v>
          </cell>
          <cell r="AI159">
            <v>0</v>
          </cell>
          <cell r="AJ159">
            <v>0</v>
          </cell>
          <cell r="AK159">
            <v>0</v>
          </cell>
          <cell r="AL159">
            <v>0</v>
          </cell>
          <cell r="AM159">
            <v>0</v>
          </cell>
          <cell r="AN159">
            <v>0</v>
          </cell>
          <cell r="AO159">
            <v>0</v>
          </cell>
          <cell r="AP159">
            <v>0</v>
          </cell>
        </row>
        <row r="160">
          <cell r="A160" t="str">
            <v>2.8Р</v>
          </cell>
          <cell r="B160">
            <v>8</v>
          </cell>
          <cell r="C160" t="str">
            <v>"АНГС" УМ-7</v>
          </cell>
          <cell r="D160" t="str">
            <v>Р</v>
          </cell>
          <cell r="E160">
            <v>3.85</v>
          </cell>
          <cell r="F160">
            <v>0</v>
          </cell>
          <cell r="G160">
            <v>0</v>
          </cell>
          <cell r="H160">
            <v>0</v>
          </cell>
          <cell r="I160">
            <v>0</v>
          </cell>
          <cell r="J160">
            <v>0</v>
          </cell>
          <cell r="K160">
            <v>0</v>
          </cell>
          <cell r="L160">
            <v>0</v>
          </cell>
          <cell r="M160">
            <v>0</v>
          </cell>
          <cell r="N160">
            <v>0</v>
          </cell>
          <cell r="O160">
            <v>0</v>
          </cell>
          <cell r="P160">
            <v>0</v>
          </cell>
          <cell r="R160">
            <v>0</v>
          </cell>
          <cell r="S160">
            <v>0</v>
          </cell>
          <cell r="T160">
            <v>0</v>
          </cell>
          <cell r="U160">
            <v>0</v>
          </cell>
          <cell r="V160">
            <v>0</v>
          </cell>
          <cell r="W160">
            <v>0</v>
          </cell>
          <cell r="X160">
            <v>0</v>
          </cell>
          <cell r="Y160">
            <v>0</v>
          </cell>
          <cell r="Z160">
            <v>0</v>
          </cell>
          <cell r="AA160">
            <v>0</v>
          </cell>
          <cell r="AB160">
            <v>0</v>
          </cell>
          <cell r="AC160">
            <v>0</v>
          </cell>
          <cell r="AE160">
            <v>0</v>
          </cell>
          <cell r="AF160">
            <v>0</v>
          </cell>
          <cell r="AG160">
            <v>0</v>
          </cell>
          <cell r="AH160">
            <v>0</v>
          </cell>
          <cell r="AI160">
            <v>0</v>
          </cell>
          <cell r="AJ160">
            <v>0</v>
          </cell>
          <cell r="AK160">
            <v>0</v>
          </cell>
          <cell r="AL160">
            <v>0</v>
          </cell>
          <cell r="AM160">
            <v>0</v>
          </cell>
          <cell r="AN160">
            <v>0</v>
          </cell>
          <cell r="AO160">
            <v>0</v>
          </cell>
          <cell r="AP160">
            <v>0</v>
          </cell>
        </row>
        <row r="161">
          <cell r="A161" t="str">
            <v>2.11А</v>
          </cell>
          <cell r="B161">
            <v>11</v>
          </cell>
          <cell r="C161" t="str">
            <v>УНЭГ  ЦРП 1 с.ш.</v>
          </cell>
          <cell r="D161" t="str">
            <v>А</v>
          </cell>
          <cell r="E161">
            <v>76.52</v>
          </cell>
          <cell r="F161">
            <v>280.67</v>
          </cell>
          <cell r="G161">
            <v>474.85</v>
          </cell>
          <cell r="H161">
            <v>671.03</v>
          </cell>
          <cell r="I161">
            <v>838.37</v>
          </cell>
          <cell r="J161">
            <v>996.56999999999994</v>
          </cell>
          <cell r="K161">
            <v>1121.46</v>
          </cell>
          <cell r="L161">
            <v>1233.25</v>
          </cell>
          <cell r="M161">
            <v>1362.52</v>
          </cell>
          <cell r="N161">
            <v>1512.85</v>
          </cell>
          <cell r="O161">
            <v>1674.8</v>
          </cell>
          <cell r="P161">
            <v>1674.8</v>
          </cell>
          <cell r="R161">
            <v>280.67</v>
          </cell>
          <cell r="S161">
            <v>474.85</v>
          </cell>
          <cell r="T161">
            <v>671.03</v>
          </cell>
          <cell r="U161">
            <v>838.37</v>
          </cell>
          <cell r="V161">
            <v>996.56999999999994</v>
          </cell>
          <cell r="W161">
            <v>1121.46</v>
          </cell>
          <cell r="X161">
            <v>1233.25</v>
          </cell>
          <cell r="Y161">
            <v>1362.52</v>
          </cell>
          <cell r="Z161">
            <v>1512.85</v>
          </cell>
          <cell r="AA161">
            <v>1674.8</v>
          </cell>
          <cell r="AB161">
            <v>1674.8</v>
          </cell>
          <cell r="AC161">
            <v>1674.8</v>
          </cell>
          <cell r="AE161">
            <v>0</v>
          </cell>
          <cell r="AF161">
            <v>0</v>
          </cell>
          <cell r="AG161">
            <v>0</v>
          </cell>
          <cell r="AH161">
            <v>0</v>
          </cell>
          <cell r="AI161">
            <v>0</v>
          </cell>
          <cell r="AJ161">
            <v>0</v>
          </cell>
          <cell r="AK161">
            <v>0</v>
          </cell>
          <cell r="AL161">
            <v>0</v>
          </cell>
          <cell r="AM161">
            <v>0</v>
          </cell>
          <cell r="AN161">
            <v>0</v>
          </cell>
          <cell r="AO161">
            <v>0</v>
          </cell>
          <cell r="AP161">
            <v>0</v>
          </cell>
        </row>
        <row r="162">
          <cell r="A162" t="str">
            <v>2.11Р</v>
          </cell>
          <cell r="B162">
            <v>11</v>
          </cell>
          <cell r="C162" t="str">
            <v>УНЭГ  ЦРП 1 с.ш.</v>
          </cell>
          <cell r="D162" t="str">
            <v>Р</v>
          </cell>
          <cell r="E162">
            <v>25.29</v>
          </cell>
          <cell r="F162">
            <v>0</v>
          </cell>
          <cell r="G162">
            <v>0</v>
          </cell>
          <cell r="H162">
            <v>0</v>
          </cell>
          <cell r="I162">
            <v>0</v>
          </cell>
          <cell r="J162">
            <v>0</v>
          </cell>
          <cell r="K162">
            <v>0</v>
          </cell>
          <cell r="L162">
            <v>0</v>
          </cell>
          <cell r="M162">
            <v>0</v>
          </cell>
          <cell r="N162">
            <v>0</v>
          </cell>
          <cell r="O162">
            <v>0</v>
          </cell>
          <cell r="P162">
            <v>0</v>
          </cell>
          <cell r="R162">
            <v>0</v>
          </cell>
          <cell r="S162">
            <v>0</v>
          </cell>
          <cell r="T162">
            <v>0</v>
          </cell>
          <cell r="U162">
            <v>0</v>
          </cell>
          <cell r="V162">
            <v>0</v>
          </cell>
          <cell r="W162">
            <v>0</v>
          </cell>
          <cell r="X162">
            <v>0</v>
          </cell>
          <cell r="Y162">
            <v>0</v>
          </cell>
          <cell r="Z162">
            <v>0</v>
          </cell>
          <cell r="AA162">
            <v>0</v>
          </cell>
          <cell r="AB162">
            <v>0</v>
          </cell>
          <cell r="AC162">
            <v>0</v>
          </cell>
          <cell r="AE162">
            <v>0</v>
          </cell>
          <cell r="AF162">
            <v>0</v>
          </cell>
          <cell r="AG162">
            <v>0</v>
          </cell>
          <cell r="AH162">
            <v>0</v>
          </cell>
          <cell r="AI162">
            <v>0</v>
          </cell>
          <cell r="AJ162">
            <v>0</v>
          </cell>
          <cell r="AK162">
            <v>0</v>
          </cell>
          <cell r="AL162">
            <v>0</v>
          </cell>
          <cell r="AM162">
            <v>0</v>
          </cell>
          <cell r="AN162">
            <v>0</v>
          </cell>
          <cell r="AO162">
            <v>0</v>
          </cell>
          <cell r="AP162">
            <v>0</v>
          </cell>
        </row>
        <row r="163">
          <cell r="A163" t="str">
            <v>2.14А</v>
          </cell>
          <cell r="B163">
            <v>14</v>
          </cell>
          <cell r="C163" t="str">
            <v>УНЭГ  ЦРП 2 с.ш.</v>
          </cell>
          <cell r="D163" t="str">
            <v>А</v>
          </cell>
          <cell r="E163">
            <v>41.24</v>
          </cell>
          <cell r="F163">
            <v>11.97</v>
          </cell>
          <cell r="G163">
            <v>108.15</v>
          </cell>
          <cell r="H163">
            <v>254.07</v>
          </cell>
          <cell r="I163">
            <v>387.62</v>
          </cell>
          <cell r="J163">
            <v>489.48</v>
          </cell>
          <cell r="K163">
            <v>562.49</v>
          </cell>
          <cell r="L163">
            <v>639.24</v>
          </cell>
          <cell r="M163">
            <v>720.58</v>
          </cell>
          <cell r="N163">
            <v>823.24</v>
          </cell>
          <cell r="O163">
            <v>959.39</v>
          </cell>
          <cell r="P163">
            <v>959.39</v>
          </cell>
          <cell r="R163">
            <v>200.3</v>
          </cell>
          <cell r="S163">
            <v>108.15</v>
          </cell>
          <cell r="T163">
            <v>254.07</v>
          </cell>
          <cell r="U163">
            <v>387.62</v>
          </cell>
          <cell r="V163">
            <v>489.48</v>
          </cell>
          <cell r="W163">
            <v>562.49</v>
          </cell>
          <cell r="X163">
            <v>639.24</v>
          </cell>
          <cell r="Y163">
            <v>720.58</v>
          </cell>
          <cell r="Z163">
            <v>823.24</v>
          </cell>
          <cell r="AA163">
            <v>959.39</v>
          </cell>
          <cell r="AB163">
            <v>959.39</v>
          </cell>
          <cell r="AC163">
            <v>959.39</v>
          </cell>
          <cell r="AE163">
            <v>0</v>
          </cell>
          <cell r="AF163">
            <v>243.13</v>
          </cell>
          <cell r="AG163">
            <v>0</v>
          </cell>
          <cell r="AH163">
            <v>0</v>
          </cell>
          <cell r="AI163">
            <v>0</v>
          </cell>
          <cell r="AJ163">
            <v>0</v>
          </cell>
          <cell r="AK163">
            <v>0</v>
          </cell>
          <cell r="AL163">
            <v>0</v>
          </cell>
          <cell r="AM163">
            <v>0</v>
          </cell>
          <cell r="AN163">
            <v>0</v>
          </cell>
          <cell r="AO163">
            <v>0</v>
          </cell>
          <cell r="AP163">
            <v>0</v>
          </cell>
        </row>
        <row r="164">
          <cell r="A164" t="str">
            <v>2.14Р</v>
          </cell>
          <cell r="B164">
            <v>14</v>
          </cell>
          <cell r="C164" t="str">
            <v>УНЭГ  ЦРП 2 с.ш.</v>
          </cell>
          <cell r="D164" t="str">
            <v>Р</v>
          </cell>
          <cell r="E164">
            <v>13.07</v>
          </cell>
          <cell r="F164">
            <v>9436</v>
          </cell>
          <cell r="G164">
            <v>9575</v>
          </cell>
          <cell r="H164">
            <v>9575</v>
          </cell>
          <cell r="I164">
            <v>9575</v>
          </cell>
          <cell r="J164">
            <v>9575</v>
          </cell>
          <cell r="K164">
            <v>9575</v>
          </cell>
          <cell r="L164">
            <v>9575</v>
          </cell>
          <cell r="M164">
            <v>9575</v>
          </cell>
          <cell r="N164">
            <v>9575</v>
          </cell>
          <cell r="O164">
            <v>9575</v>
          </cell>
          <cell r="P164">
            <v>9575</v>
          </cell>
          <cell r="R164">
            <v>0</v>
          </cell>
          <cell r="S164">
            <v>9575</v>
          </cell>
          <cell r="T164">
            <v>9575</v>
          </cell>
          <cell r="U164">
            <v>9575</v>
          </cell>
          <cell r="V164">
            <v>9575</v>
          </cell>
          <cell r="W164">
            <v>9575</v>
          </cell>
          <cell r="X164">
            <v>9575</v>
          </cell>
          <cell r="Y164">
            <v>9575</v>
          </cell>
          <cell r="Z164">
            <v>9575</v>
          </cell>
          <cell r="AA164">
            <v>9575</v>
          </cell>
          <cell r="AB164">
            <v>9575</v>
          </cell>
          <cell r="AC164">
            <v>9575</v>
          </cell>
          <cell r="AE164">
            <v>0</v>
          </cell>
          <cell r="AF164">
            <v>0</v>
          </cell>
          <cell r="AG164">
            <v>0</v>
          </cell>
          <cell r="AH164">
            <v>0</v>
          </cell>
          <cell r="AI164">
            <v>0</v>
          </cell>
          <cell r="AJ164">
            <v>0</v>
          </cell>
          <cell r="AK164">
            <v>0</v>
          </cell>
          <cell r="AL164">
            <v>0</v>
          </cell>
          <cell r="AM164">
            <v>0</v>
          </cell>
          <cell r="AN164">
            <v>0</v>
          </cell>
          <cell r="AO164">
            <v>0</v>
          </cell>
          <cell r="AP164">
            <v>0</v>
          </cell>
        </row>
        <row r="165">
          <cell r="A165" t="str">
            <v>2.15А</v>
          </cell>
          <cell r="B165">
            <v>15</v>
          </cell>
          <cell r="C165" t="str">
            <v>МУП  "ТЭР"</v>
          </cell>
          <cell r="D165" t="str">
            <v>А</v>
          </cell>
          <cell r="E165">
            <v>107.83</v>
          </cell>
          <cell r="F165">
            <v>368.73</v>
          </cell>
          <cell r="G165">
            <v>598.98</v>
          </cell>
          <cell r="H165">
            <v>830.26</v>
          </cell>
          <cell r="I165">
            <v>1029.49</v>
          </cell>
          <cell r="J165">
            <v>1209.03</v>
          </cell>
          <cell r="K165">
            <v>1357.04</v>
          </cell>
          <cell r="L165">
            <v>1451.96</v>
          </cell>
          <cell r="M165">
            <v>1605.19</v>
          </cell>
          <cell r="N165">
            <v>1773.19</v>
          </cell>
          <cell r="O165">
            <v>1980.19</v>
          </cell>
          <cell r="P165">
            <v>1980.19</v>
          </cell>
          <cell r="R165">
            <v>368.73</v>
          </cell>
          <cell r="S165">
            <v>598.98</v>
          </cell>
          <cell r="T165">
            <v>830.26</v>
          </cell>
          <cell r="U165">
            <v>1029.49</v>
          </cell>
          <cell r="V165">
            <v>1209.03</v>
          </cell>
          <cell r="W165">
            <v>1357.04</v>
          </cell>
          <cell r="X165">
            <v>1451.96</v>
          </cell>
          <cell r="Y165">
            <v>1605.19</v>
          </cell>
          <cell r="Z165">
            <v>1773.19</v>
          </cell>
          <cell r="AA165">
            <v>1980.19</v>
          </cell>
          <cell r="AB165">
            <v>1980.19</v>
          </cell>
          <cell r="AC165">
            <v>1980.19</v>
          </cell>
          <cell r="AE165">
            <v>0</v>
          </cell>
          <cell r="AF165">
            <v>0</v>
          </cell>
          <cell r="AG165">
            <v>0</v>
          </cell>
          <cell r="AH165">
            <v>0</v>
          </cell>
          <cell r="AI165">
            <v>0</v>
          </cell>
          <cell r="AJ165">
            <v>0</v>
          </cell>
          <cell r="AK165">
            <v>0</v>
          </cell>
          <cell r="AL165">
            <v>0</v>
          </cell>
          <cell r="AM165">
            <v>0</v>
          </cell>
          <cell r="AN165">
            <v>0</v>
          </cell>
          <cell r="AO165">
            <v>0</v>
          </cell>
          <cell r="AP165">
            <v>0</v>
          </cell>
        </row>
        <row r="166">
          <cell r="A166" t="str">
            <v>2.15Р</v>
          </cell>
          <cell r="B166">
            <v>15</v>
          </cell>
          <cell r="C166" t="str">
            <v>МУП  "ТЭР"</v>
          </cell>
          <cell r="D166" t="str">
            <v>Р</v>
          </cell>
          <cell r="E166">
            <v>41.25</v>
          </cell>
          <cell r="F166">
            <v>0</v>
          </cell>
          <cell r="G166">
            <v>0</v>
          </cell>
          <cell r="H166">
            <v>0</v>
          </cell>
          <cell r="I166">
            <v>0</v>
          </cell>
          <cell r="J166">
            <v>0</v>
          </cell>
          <cell r="K166">
            <v>0</v>
          </cell>
          <cell r="L166">
            <v>0</v>
          </cell>
          <cell r="M166">
            <v>0</v>
          </cell>
          <cell r="N166">
            <v>0</v>
          </cell>
          <cell r="O166">
            <v>0</v>
          </cell>
          <cell r="P166">
            <v>0</v>
          </cell>
          <cell r="R166">
            <v>0</v>
          </cell>
          <cell r="S166">
            <v>0</v>
          </cell>
          <cell r="T166">
            <v>0</v>
          </cell>
          <cell r="U166">
            <v>0</v>
          </cell>
          <cell r="V166">
            <v>0</v>
          </cell>
          <cell r="W166">
            <v>0</v>
          </cell>
          <cell r="X166">
            <v>0</v>
          </cell>
          <cell r="Y166">
            <v>0</v>
          </cell>
          <cell r="Z166">
            <v>0</v>
          </cell>
          <cell r="AA166">
            <v>0</v>
          </cell>
          <cell r="AB166">
            <v>0</v>
          </cell>
          <cell r="AC166">
            <v>0</v>
          </cell>
          <cell r="AE166">
            <v>0</v>
          </cell>
          <cell r="AF166">
            <v>0</v>
          </cell>
          <cell r="AG166">
            <v>0</v>
          </cell>
          <cell r="AH166">
            <v>0</v>
          </cell>
          <cell r="AI166">
            <v>0</v>
          </cell>
          <cell r="AJ166">
            <v>0</v>
          </cell>
          <cell r="AK166">
            <v>0</v>
          </cell>
          <cell r="AL166">
            <v>0</v>
          </cell>
          <cell r="AM166">
            <v>0</v>
          </cell>
          <cell r="AN166">
            <v>0</v>
          </cell>
          <cell r="AO166">
            <v>0</v>
          </cell>
          <cell r="AP166">
            <v>0</v>
          </cell>
        </row>
        <row r="167">
          <cell r="A167" t="str">
            <v>2.18А</v>
          </cell>
          <cell r="B167">
            <v>18</v>
          </cell>
          <cell r="C167" t="str">
            <v>УНЭГ РП-6/2с.ш.</v>
          </cell>
          <cell r="D167" t="str">
            <v>А</v>
          </cell>
          <cell r="E167">
            <v>15.69</v>
          </cell>
          <cell r="F167">
            <v>45.34</v>
          </cell>
          <cell r="G167">
            <v>68.69</v>
          </cell>
          <cell r="H167">
            <v>92.89</v>
          </cell>
          <cell r="I167">
            <v>104.9</v>
          </cell>
          <cell r="J167">
            <v>113.34</v>
          </cell>
          <cell r="K167">
            <v>127.32000000000001</v>
          </cell>
          <cell r="L167">
            <v>140.80000000000001</v>
          </cell>
          <cell r="M167">
            <v>151.71</v>
          </cell>
          <cell r="N167">
            <v>171.69</v>
          </cell>
          <cell r="O167">
            <v>195.37</v>
          </cell>
          <cell r="P167">
            <v>195.37</v>
          </cell>
          <cell r="R167">
            <v>45.34</v>
          </cell>
          <cell r="S167">
            <v>68.69</v>
          </cell>
          <cell r="T167">
            <v>92.89</v>
          </cell>
          <cell r="U167">
            <v>104.9</v>
          </cell>
          <cell r="V167">
            <v>113.34</v>
          </cell>
          <cell r="W167">
            <v>127.32000000000001</v>
          </cell>
          <cell r="X167">
            <v>140.80000000000001</v>
          </cell>
          <cell r="Y167">
            <v>151.71</v>
          </cell>
          <cell r="Z167">
            <v>171.69</v>
          </cell>
          <cell r="AA167">
            <v>195.37</v>
          </cell>
          <cell r="AB167">
            <v>195.37</v>
          </cell>
          <cell r="AC167">
            <v>195.37</v>
          </cell>
          <cell r="AE167">
            <v>0</v>
          </cell>
          <cell r="AF167">
            <v>0</v>
          </cell>
          <cell r="AG167">
            <v>0</v>
          </cell>
          <cell r="AH167">
            <v>0</v>
          </cell>
          <cell r="AI167">
            <v>0</v>
          </cell>
          <cell r="AJ167">
            <v>0</v>
          </cell>
          <cell r="AK167">
            <v>0</v>
          </cell>
          <cell r="AL167">
            <v>0</v>
          </cell>
          <cell r="AM167">
            <v>0</v>
          </cell>
          <cell r="AN167">
            <v>0</v>
          </cell>
          <cell r="AO167">
            <v>0</v>
          </cell>
          <cell r="AP167">
            <v>0</v>
          </cell>
        </row>
        <row r="168">
          <cell r="A168" t="str">
            <v>2.18Р</v>
          </cell>
          <cell r="B168">
            <v>18</v>
          </cell>
          <cell r="C168" t="str">
            <v>УНЭГ РП-6/2с.ш.</v>
          </cell>
          <cell r="D168" t="str">
            <v>Р</v>
          </cell>
          <cell r="E168">
            <v>3.75</v>
          </cell>
          <cell r="F168">
            <v>0</v>
          </cell>
          <cell r="G168">
            <v>0</v>
          </cell>
          <cell r="H168">
            <v>0</v>
          </cell>
          <cell r="I168">
            <v>0</v>
          </cell>
          <cell r="J168">
            <v>0</v>
          </cell>
          <cell r="K168">
            <v>0</v>
          </cell>
          <cell r="L168">
            <v>0</v>
          </cell>
          <cell r="M168">
            <v>0</v>
          </cell>
          <cell r="N168">
            <v>0</v>
          </cell>
          <cell r="O168">
            <v>0</v>
          </cell>
          <cell r="P168">
            <v>0</v>
          </cell>
          <cell r="R168">
            <v>0</v>
          </cell>
          <cell r="S168">
            <v>0</v>
          </cell>
          <cell r="T168">
            <v>0</v>
          </cell>
          <cell r="U168">
            <v>0</v>
          </cell>
          <cell r="V168">
            <v>0</v>
          </cell>
          <cell r="W168">
            <v>0</v>
          </cell>
          <cell r="X168">
            <v>0</v>
          </cell>
          <cell r="Y168">
            <v>0</v>
          </cell>
          <cell r="Z168">
            <v>0</v>
          </cell>
          <cell r="AA168">
            <v>0</v>
          </cell>
          <cell r="AB168">
            <v>0</v>
          </cell>
          <cell r="AC168">
            <v>0</v>
          </cell>
          <cell r="AE168">
            <v>0</v>
          </cell>
          <cell r="AF168">
            <v>0</v>
          </cell>
          <cell r="AG168">
            <v>0</v>
          </cell>
          <cell r="AH168">
            <v>0</v>
          </cell>
          <cell r="AI168">
            <v>0</v>
          </cell>
          <cell r="AJ168">
            <v>0</v>
          </cell>
          <cell r="AK168">
            <v>0</v>
          </cell>
          <cell r="AL168">
            <v>0</v>
          </cell>
          <cell r="AM168">
            <v>0</v>
          </cell>
          <cell r="AN168">
            <v>0</v>
          </cell>
          <cell r="AO168">
            <v>0</v>
          </cell>
          <cell r="AP168">
            <v>0</v>
          </cell>
        </row>
        <row r="169">
          <cell r="A169" t="str">
            <v>2.20А</v>
          </cell>
          <cell r="B169">
            <v>20</v>
          </cell>
          <cell r="C169" t="str">
            <v>МУП  "ТЭР" РП-2/1с.ш.</v>
          </cell>
          <cell r="D169" t="str">
            <v>А</v>
          </cell>
          <cell r="E169">
            <v>45.72</v>
          </cell>
          <cell r="F169">
            <v>147.54</v>
          </cell>
          <cell r="G169">
            <v>234.19</v>
          </cell>
          <cell r="H169">
            <v>310.02</v>
          </cell>
          <cell r="I169">
            <v>310.02</v>
          </cell>
          <cell r="J169">
            <v>362.75</v>
          </cell>
          <cell r="K169">
            <v>448.69</v>
          </cell>
          <cell r="L169">
            <v>507.65</v>
          </cell>
          <cell r="M169">
            <v>675.18</v>
          </cell>
          <cell r="N169">
            <v>825.26</v>
          </cell>
          <cell r="O169">
            <v>1009.6</v>
          </cell>
          <cell r="P169">
            <v>1009.6</v>
          </cell>
          <cell r="R169">
            <v>147.54</v>
          </cell>
          <cell r="S169">
            <v>234.19</v>
          </cell>
          <cell r="T169">
            <v>310.02</v>
          </cell>
          <cell r="U169">
            <v>379.32</v>
          </cell>
          <cell r="V169">
            <v>362.75</v>
          </cell>
          <cell r="W169">
            <v>448.69</v>
          </cell>
          <cell r="X169">
            <v>507.65</v>
          </cell>
          <cell r="Y169">
            <v>675.18</v>
          </cell>
          <cell r="Z169">
            <v>825.26</v>
          </cell>
          <cell r="AA169">
            <v>1009.6</v>
          </cell>
          <cell r="AB169">
            <v>1009.6</v>
          </cell>
          <cell r="AC169">
            <v>1009.6</v>
          </cell>
          <cell r="AE169">
            <v>0</v>
          </cell>
          <cell r="AF169">
            <v>0</v>
          </cell>
          <cell r="AG169">
            <v>0</v>
          </cell>
          <cell r="AH169">
            <v>0</v>
          </cell>
          <cell r="AI169">
            <v>0</v>
          </cell>
          <cell r="AJ169">
            <v>0</v>
          </cell>
          <cell r="AK169">
            <v>0</v>
          </cell>
          <cell r="AL169">
            <v>0</v>
          </cell>
          <cell r="AM169">
            <v>0</v>
          </cell>
          <cell r="AN169">
            <v>0</v>
          </cell>
          <cell r="AO169">
            <v>0</v>
          </cell>
          <cell r="AP169">
            <v>0</v>
          </cell>
        </row>
        <row r="170">
          <cell r="A170" t="str">
            <v>2.20Р</v>
          </cell>
          <cell r="B170">
            <v>20</v>
          </cell>
          <cell r="C170" t="str">
            <v>МУП  "ТЭР" РП-2/1с.ш.</v>
          </cell>
          <cell r="D170" t="str">
            <v>Р</v>
          </cell>
          <cell r="E170">
            <v>11.42</v>
          </cell>
          <cell r="F170">
            <v>0</v>
          </cell>
          <cell r="G170">
            <v>0</v>
          </cell>
          <cell r="H170">
            <v>0</v>
          </cell>
          <cell r="I170">
            <v>0</v>
          </cell>
          <cell r="J170">
            <v>0</v>
          </cell>
          <cell r="K170">
            <v>0</v>
          </cell>
          <cell r="L170">
            <v>0</v>
          </cell>
          <cell r="M170">
            <v>0</v>
          </cell>
          <cell r="N170">
            <v>0</v>
          </cell>
          <cell r="O170">
            <v>0</v>
          </cell>
          <cell r="P170">
            <v>0</v>
          </cell>
          <cell r="R170">
            <v>0</v>
          </cell>
          <cell r="S170">
            <v>0</v>
          </cell>
          <cell r="T170">
            <v>0</v>
          </cell>
          <cell r="U170">
            <v>0</v>
          </cell>
          <cell r="V170">
            <v>0</v>
          </cell>
          <cell r="W170">
            <v>0</v>
          </cell>
          <cell r="X170">
            <v>0</v>
          </cell>
          <cell r="Y170">
            <v>0</v>
          </cell>
          <cell r="Z170">
            <v>0</v>
          </cell>
          <cell r="AA170">
            <v>0</v>
          </cell>
          <cell r="AB170">
            <v>0</v>
          </cell>
          <cell r="AC170">
            <v>0</v>
          </cell>
          <cell r="AE170">
            <v>0</v>
          </cell>
          <cell r="AF170">
            <v>0</v>
          </cell>
          <cell r="AG170">
            <v>0</v>
          </cell>
          <cell r="AH170">
            <v>0</v>
          </cell>
          <cell r="AI170">
            <v>0</v>
          </cell>
          <cell r="AJ170">
            <v>0</v>
          </cell>
          <cell r="AK170">
            <v>0</v>
          </cell>
          <cell r="AL170">
            <v>0</v>
          </cell>
          <cell r="AM170">
            <v>0</v>
          </cell>
          <cell r="AN170">
            <v>0</v>
          </cell>
          <cell r="AO170">
            <v>0</v>
          </cell>
          <cell r="AP170">
            <v>0</v>
          </cell>
        </row>
        <row r="171">
          <cell r="A171" t="str">
            <v>2.22А</v>
          </cell>
          <cell r="B171">
            <v>22</v>
          </cell>
          <cell r="C171" t="str">
            <v>УНЭГ РП-10/2с.ш.</v>
          </cell>
          <cell r="D171" t="str">
            <v>А</v>
          </cell>
          <cell r="E171">
            <v>23.64</v>
          </cell>
          <cell r="F171">
            <v>48.38</v>
          </cell>
          <cell r="G171">
            <v>66.08</v>
          </cell>
          <cell r="H171">
            <v>88.8</v>
          </cell>
          <cell r="I171">
            <v>92.23</v>
          </cell>
          <cell r="J171">
            <v>96.460000000000008</v>
          </cell>
          <cell r="K171">
            <v>99.7</v>
          </cell>
          <cell r="L171">
            <v>105.99000000000001</v>
          </cell>
          <cell r="M171">
            <v>110.67000000000002</v>
          </cell>
          <cell r="N171">
            <v>116.04000000000002</v>
          </cell>
          <cell r="O171">
            <v>121.69000000000003</v>
          </cell>
          <cell r="P171">
            <v>121.69000000000003</v>
          </cell>
          <cell r="R171">
            <v>48.38</v>
          </cell>
          <cell r="S171">
            <v>66.08</v>
          </cell>
          <cell r="T171">
            <v>88.8</v>
          </cell>
          <cell r="U171">
            <v>92.23</v>
          </cell>
          <cell r="V171">
            <v>96.460000000000008</v>
          </cell>
          <cell r="W171">
            <v>99.7</v>
          </cell>
          <cell r="X171">
            <v>105.99000000000001</v>
          </cell>
          <cell r="Y171">
            <v>110.67000000000002</v>
          </cell>
          <cell r="Z171">
            <v>116.04000000000002</v>
          </cell>
          <cell r="AA171">
            <v>121.69000000000003</v>
          </cell>
          <cell r="AB171">
            <v>121.69000000000003</v>
          </cell>
          <cell r="AC171">
            <v>121.69000000000003</v>
          </cell>
          <cell r="AE171">
            <v>0</v>
          </cell>
          <cell r="AF171">
            <v>0</v>
          </cell>
          <cell r="AG171">
            <v>0</v>
          </cell>
          <cell r="AH171">
            <v>0</v>
          </cell>
          <cell r="AI171">
            <v>0</v>
          </cell>
          <cell r="AJ171">
            <v>0</v>
          </cell>
          <cell r="AK171">
            <v>0</v>
          </cell>
          <cell r="AL171">
            <v>0</v>
          </cell>
          <cell r="AM171">
            <v>0</v>
          </cell>
          <cell r="AN171">
            <v>0</v>
          </cell>
          <cell r="AO171">
            <v>0</v>
          </cell>
          <cell r="AP171">
            <v>0</v>
          </cell>
        </row>
        <row r="172">
          <cell r="A172" t="str">
            <v>2.22Р</v>
          </cell>
          <cell r="B172">
            <v>22</v>
          </cell>
          <cell r="C172" t="str">
            <v>УНЭГ РП-10/2с.ш.</v>
          </cell>
          <cell r="D172" t="str">
            <v>Р</v>
          </cell>
          <cell r="E172">
            <v>6.62</v>
          </cell>
          <cell r="F172">
            <v>0</v>
          </cell>
          <cell r="G172">
            <v>0</v>
          </cell>
          <cell r="H172">
            <v>0</v>
          </cell>
          <cell r="I172">
            <v>0</v>
          </cell>
          <cell r="J172">
            <v>0</v>
          </cell>
          <cell r="K172">
            <v>0</v>
          </cell>
          <cell r="L172">
            <v>0</v>
          </cell>
          <cell r="M172">
            <v>0</v>
          </cell>
          <cell r="N172">
            <v>0</v>
          </cell>
          <cell r="O172">
            <v>0</v>
          </cell>
          <cell r="P172">
            <v>0</v>
          </cell>
          <cell r="R172">
            <v>0</v>
          </cell>
          <cell r="S172">
            <v>0</v>
          </cell>
          <cell r="T172">
            <v>0</v>
          </cell>
          <cell r="U172">
            <v>0</v>
          </cell>
          <cell r="V172">
            <v>0</v>
          </cell>
          <cell r="W172">
            <v>0</v>
          </cell>
          <cell r="X172">
            <v>0</v>
          </cell>
          <cell r="Y172">
            <v>0</v>
          </cell>
          <cell r="Z172">
            <v>0</v>
          </cell>
          <cell r="AA172">
            <v>0</v>
          </cell>
          <cell r="AB172">
            <v>0</v>
          </cell>
          <cell r="AC172">
            <v>0</v>
          </cell>
          <cell r="AE172">
            <v>0</v>
          </cell>
          <cell r="AF172">
            <v>0</v>
          </cell>
          <cell r="AG172">
            <v>0</v>
          </cell>
          <cell r="AH172">
            <v>0</v>
          </cell>
          <cell r="AI172">
            <v>0</v>
          </cell>
          <cell r="AJ172">
            <v>0</v>
          </cell>
          <cell r="AK172">
            <v>0</v>
          </cell>
          <cell r="AL172">
            <v>0</v>
          </cell>
          <cell r="AM172">
            <v>0</v>
          </cell>
          <cell r="AN172">
            <v>0</v>
          </cell>
          <cell r="AO172">
            <v>0</v>
          </cell>
          <cell r="AP172">
            <v>0</v>
          </cell>
        </row>
        <row r="173">
          <cell r="A173" t="str">
            <v>2.23А</v>
          </cell>
          <cell r="B173">
            <v>23</v>
          </cell>
          <cell r="C173" t="str">
            <v>МУП  "ТЭР" РП-2/2с.ш.</v>
          </cell>
          <cell r="D173" t="str">
            <v>А</v>
          </cell>
          <cell r="E173">
            <v>88.37</v>
          </cell>
          <cell r="F173">
            <v>339.92</v>
          </cell>
          <cell r="G173">
            <v>570.78</v>
          </cell>
          <cell r="H173">
            <v>786.68</v>
          </cell>
          <cell r="I173">
            <v>986.28</v>
          </cell>
          <cell r="J173">
            <v>1155.1399999999999</v>
          </cell>
          <cell r="K173">
            <v>1247.6499999999999</v>
          </cell>
          <cell r="L173">
            <v>1355.6299999999999</v>
          </cell>
          <cell r="M173">
            <v>1365.2199999999998</v>
          </cell>
          <cell r="N173">
            <v>1422.7299999999998</v>
          </cell>
          <cell r="O173">
            <v>1505.3799999999999</v>
          </cell>
          <cell r="P173">
            <v>1505.3799999999999</v>
          </cell>
          <cell r="R173">
            <v>339.92</v>
          </cell>
          <cell r="S173">
            <v>570.78</v>
          </cell>
          <cell r="T173">
            <v>786.68</v>
          </cell>
          <cell r="U173">
            <v>986.28</v>
          </cell>
          <cell r="V173">
            <v>1155.1399999999999</v>
          </cell>
          <cell r="W173">
            <v>1247.6499999999999</v>
          </cell>
          <cell r="X173">
            <v>1355.6299999999999</v>
          </cell>
          <cell r="Y173">
            <v>1365.2199999999998</v>
          </cell>
          <cell r="Z173">
            <v>1422.7299999999998</v>
          </cell>
          <cell r="AA173">
            <v>1505.3799999999999</v>
          </cell>
          <cell r="AB173">
            <v>1505.3799999999999</v>
          </cell>
          <cell r="AC173">
            <v>1505.3799999999999</v>
          </cell>
          <cell r="AE173">
            <v>0</v>
          </cell>
          <cell r="AF173">
            <v>0</v>
          </cell>
          <cell r="AG173">
            <v>0</v>
          </cell>
          <cell r="AH173">
            <v>0</v>
          </cell>
          <cell r="AI173">
            <v>0</v>
          </cell>
          <cell r="AJ173">
            <v>0</v>
          </cell>
          <cell r="AK173">
            <v>0</v>
          </cell>
          <cell r="AL173">
            <v>0</v>
          </cell>
          <cell r="AM173">
            <v>0</v>
          </cell>
          <cell r="AN173">
            <v>0</v>
          </cell>
          <cell r="AO173">
            <v>0</v>
          </cell>
          <cell r="AP173">
            <v>0</v>
          </cell>
        </row>
        <row r="174">
          <cell r="A174" t="str">
            <v>2.21Р</v>
          </cell>
          <cell r="B174">
            <v>21</v>
          </cell>
          <cell r="C174" t="str">
            <v>УНЭГ  ТП-67</v>
          </cell>
          <cell r="D174" t="str">
            <v>Р</v>
          </cell>
          <cell r="E174">
            <v>3.17</v>
          </cell>
          <cell r="F174">
            <v>0</v>
          </cell>
          <cell r="G174">
            <v>0</v>
          </cell>
          <cell r="H174">
            <v>0</v>
          </cell>
          <cell r="I174">
            <v>0</v>
          </cell>
          <cell r="J174">
            <v>0</v>
          </cell>
          <cell r="K174">
            <v>0</v>
          </cell>
          <cell r="L174">
            <v>0</v>
          </cell>
          <cell r="M174">
            <v>0</v>
          </cell>
          <cell r="N174">
            <v>0</v>
          </cell>
          <cell r="O174">
            <v>0</v>
          </cell>
          <cell r="P174">
            <v>0</v>
          </cell>
          <cell r="R174">
            <v>0</v>
          </cell>
          <cell r="S174">
            <v>0</v>
          </cell>
          <cell r="T174">
            <v>0</v>
          </cell>
          <cell r="U174">
            <v>0</v>
          </cell>
          <cell r="V174">
            <v>0</v>
          </cell>
          <cell r="W174">
            <v>0</v>
          </cell>
          <cell r="X174">
            <v>0</v>
          </cell>
          <cell r="Y174">
            <v>0</v>
          </cell>
          <cell r="Z174">
            <v>0</v>
          </cell>
          <cell r="AA174">
            <v>0</v>
          </cell>
          <cell r="AB174">
            <v>0</v>
          </cell>
          <cell r="AC174">
            <v>0</v>
          </cell>
          <cell r="AE174">
            <v>0</v>
          </cell>
          <cell r="AF174">
            <v>0</v>
          </cell>
          <cell r="AG174">
            <v>0</v>
          </cell>
          <cell r="AH174">
            <v>0</v>
          </cell>
          <cell r="AI174">
            <v>0</v>
          </cell>
          <cell r="AJ174">
            <v>0</v>
          </cell>
          <cell r="AK174">
            <v>0</v>
          </cell>
          <cell r="AL174">
            <v>0</v>
          </cell>
          <cell r="AM174">
            <v>0</v>
          </cell>
          <cell r="AN174">
            <v>0</v>
          </cell>
          <cell r="AO174">
            <v>0</v>
          </cell>
          <cell r="AP174">
            <v>0</v>
          </cell>
        </row>
        <row r="175">
          <cell r="A175" t="str">
            <v>2.25А</v>
          </cell>
          <cell r="B175">
            <v>25</v>
          </cell>
          <cell r="C175" t="str">
            <v>УНЭГ РП-6/1с.ш.</v>
          </cell>
          <cell r="D175" t="str">
            <v>А</v>
          </cell>
          <cell r="E175">
            <v>21.78</v>
          </cell>
          <cell r="F175">
            <v>76.69</v>
          </cell>
          <cell r="G175">
            <v>134.31</v>
          </cell>
          <cell r="H175">
            <v>184.89</v>
          </cell>
          <cell r="I175">
            <v>237.73</v>
          </cell>
          <cell r="J175">
            <v>292.91999999999996</v>
          </cell>
          <cell r="K175">
            <v>331.26</v>
          </cell>
          <cell r="L175">
            <v>369.76</v>
          </cell>
          <cell r="M175">
            <v>415.7</v>
          </cell>
          <cell r="N175">
            <v>456.48</v>
          </cell>
          <cell r="O175">
            <v>499.89</v>
          </cell>
          <cell r="P175">
            <v>499.89</v>
          </cell>
          <cell r="R175">
            <v>76.69</v>
          </cell>
          <cell r="S175">
            <v>134.31</v>
          </cell>
          <cell r="T175">
            <v>184.89</v>
          </cell>
          <cell r="U175">
            <v>237.73</v>
          </cell>
          <cell r="V175">
            <v>292.91999999999996</v>
          </cell>
          <cell r="W175">
            <v>331.26</v>
          </cell>
          <cell r="X175">
            <v>369.76</v>
          </cell>
          <cell r="Y175">
            <v>415.7</v>
          </cell>
          <cell r="Z175">
            <v>456.48</v>
          </cell>
          <cell r="AA175">
            <v>499.89</v>
          </cell>
          <cell r="AB175">
            <v>499.89</v>
          </cell>
          <cell r="AC175">
            <v>499.89</v>
          </cell>
          <cell r="AE175">
            <v>0</v>
          </cell>
          <cell r="AF175">
            <v>0</v>
          </cell>
          <cell r="AG175">
            <v>0</v>
          </cell>
          <cell r="AH175">
            <v>0</v>
          </cell>
          <cell r="AI175">
            <v>0</v>
          </cell>
          <cell r="AJ175">
            <v>0</v>
          </cell>
          <cell r="AK175">
            <v>0</v>
          </cell>
          <cell r="AL175">
            <v>0</v>
          </cell>
          <cell r="AM175">
            <v>0</v>
          </cell>
          <cell r="AN175">
            <v>0</v>
          </cell>
          <cell r="AO175">
            <v>0</v>
          </cell>
          <cell r="AP175">
            <v>0</v>
          </cell>
        </row>
        <row r="176">
          <cell r="A176" t="str">
            <v>2.23Р</v>
          </cell>
          <cell r="B176">
            <v>23</v>
          </cell>
          <cell r="C176" t="str">
            <v>МУП  "ТЭР" РП-2/2с.ш.</v>
          </cell>
          <cell r="D176" t="str">
            <v>Р</v>
          </cell>
          <cell r="E176">
            <v>27.84</v>
          </cell>
          <cell r="F176">
            <v>0</v>
          </cell>
          <cell r="G176">
            <v>0</v>
          </cell>
          <cell r="H176">
            <v>0</v>
          </cell>
          <cell r="I176">
            <v>0</v>
          </cell>
          <cell r="J176">
            <v>0</v>
          </cell>
          <cell r="K176">
            <v>0</v>
          </cell>
          <cell r="L176">
            <v>0</v>
          </cell>
          <cell r="M176">
            <v>0</v>
          </cell>
          <cell r="N176">
            <v>0</v>
          </cell>
          <cell r="O176">
            <v>0</v>
          </cell>
          <cell r="P176">
            <v>0</v>
          </cell>
          <cell r="R176">
            <v>0</v>
          </cell>
          <cell r="S176">
            <v>0</v>
          </cell>
          <cell r="T176">
            <v>0</v>
          </cell>
          <cell r="U176">
            <v>0</v>
          </cell>
          <cell r="V176">
            <v>0</v>
          </cell>
          <cell r="W176">
            <v>0</v>
          </cell>
          <cell r="X176">
            <v>0</v>
          </cell>
          <cell r="Y176">
            <v>0</v>
          </cell>
          <cell r="Z176">
            <v>0</v>
          </cell>
          <cell r="AA176">
            <v>0</v>
          </cell>
          <cell r="AB176">
            <v>0</v>
          </cell>
          <cell r="AC176">
            <v>0</v>
          </cell>
          <cell r="AE176">
            <v>0</v>
          </cell>
          <cell r="AF176">
            <v>0</v>
          </cell>
          <cell r="AG176">
            <v>0</v>
          </cell>
          <cell r="AH176">
            <v>0</v>
          </cell>
          <cell r="AI176">
            <v>0</v>
          </cell>
          <cell r="AJ176">
            <v>0</v>
          </cell>
          <cell r="AK176">
            <v>0</v>
          </cell>
          <cell r="AL176">
            <v>0</v>
          </cell>
          <cell r="AM176">
            <v>0</v>
          </cell>
          <cell r="AN176">
            <v>0</v>
          </cell>
          <cell r="AO176">
            <v>0</v>
          </cell>
          <cell r="AP176">
            <v>0</v>
          </cell>
        </row>
        <row r="177">
          <cell r="A177" t="str">
            <v>2.21А</v>
          </cell>
          <cell r="B177">
            <v>21</v>
          </cell>
          <cell r="C177" t="str">
            <v>УНЭГ  ТП-67</v>
          </cell>
          <cell r="D177" t="str">
            <v>А</v>
          </cell>
          <cell r="E177">
            <v>15.78</v>
          </cell>
          <cell r="F177">
            <v>47.33</v>
          </cell>
          <cell r="G177">
            <v>78.37</v>
          </cell>
          <cell r="H177">
            <v>107.35000000000001</v>
          </cell>
          <cell r="I177">
            <v>131.12</v>
          </cell>
          <cell r="J177">
            <v>153.04000000000002</v>
          </cell>
          <cell r="K177">
            <v>176.85000000000002</v>
          </cell>
          <cell r="L177">
            <v>192.68000000000004</v>
          </cell>
          <cell r="M177">
            <v>192.68000000000004</v>
          </cell>
          <cell r="N177">
            <v>192.68000000000004</v>
          </cell>
          <cell r="O177">
            <v>192.68000000000004</v>
          </cell>
          <cell r="P177">
            <v>192.68000000000004</v>
          </cell>
          <cell r="R177">
            <v>47.33</v>
          </cell>
          <cell r="S177">
            <v>78.37</v>
          </cell>
          <cell r="T177">
            <v>107.35000000000001</v>
          </cell>
          <cell r="U177">
            <v>131.12</v>
          </cell>
          <cell r="V177">
            <v>153.04000000000002</v>
          </cell>
          <cell r="W177">
            <v>176.85000000000002</v>
          </cell>
          <cell r="X177">
            <v>192.68000000000004</v>
          </cell>
          <cell r="Y177">
            <v>192.68000000000004</v>
          </cell>
          <cell r="Z177">
            <v>192.68000000000004</v>
          </cell>
          <cell r="AA177">
            <v>192.68000000000004</v>
          </cell>
          <cell r="AB177">
            <v>192.68000000000004</v>
          </cell>
          <cell r="AC177">
            <v>192.68000000000004</v>
          </cell>
          <cell r="AE177">
            <v>0</v>
          </cell>
          <cell r="AF177">
            <v>0</v>
          </cell>
          <cell r="AG177">
            <v>0</v>
          </cell>
          <cell r="AH177">
            <v>0</v>
          </cell>
          <cell r="AI177">
            <v>0</v>
          </cell>
          <cell r="AJ177">
            <v>0</v>
          </cell>
          <cell r="AK177">
            <v>0</v>
          </cell>
          <cell r="AL177">
            <v>0</v>
          </cell>
          <cell r="AM177">
            <v>0</v>
          </cell>
          <cell r="AN177">
            <v>0</v>
          </cell>
          <cell r="AO177">
            <v>0</v>
          </cell>
          <cell r="AP177">
            <v>0</v>
          </cell>
        </row>
        <row r="178">
          <cell r="A178" t="str">
            <v>2.9Р</v>
          </cell>
          <cell r="B178">
            <v>9</v>
          </cell>
          <cell r="C178" t="str">
            <v>"Надымэлектрогаз"</v>
          </cell>
          <cell r="D178" t="str">
            <v>Р</v>
          </cell>
          <cell r="E178">
            <v>0.65</v>
          </cell>
          <cell r="F178">
            <v>0</v>
          </cell>
          <cell r="G178">
            <v>0</v>
          </cell>
          <cell r="H178">
            <v>0</v>
          </cell>
          <cell r="I178">
            <v>0</v>
          </cell>
          <cell r="J178">
            <v>0</v>
          </cell>
          <cell r="K178">
            <v>0</v>
          </cell>
          <cell r="L178">
            <v>0</v>
          </cell>
          <cell r="M178">
            <v>0</v>
          </cell>
          <cell r="N178">
            <v>0</v>
          </cell>
          <cell r="O178">
            <v>0</v>
          </cell>
          <cell r="P178">
            <v>0</v>
          </cell>
          <cell r="R178">
            <v>0</v>
          </cell>
          <cell r="S178">
            <v>0</v>
          </cell>
          <cell r="T178">
            <v>0</v>
          </cell>
          <cell r="U178">
            <v>0</v>
          </cell>
          <cell r="V178">
            <v>0</v>
          </cell>
          <cell r="W178">
            <v>0</v>
          </cell>
          <cell r="X178">
            <v>0</v>
          </cell>
          <cell r="Y178">
            <v>0</v>
          </cell>
          <cell r="Z178">
            <v>0</v>
          </cell>
          <cell r="AA178">
            <v>0</v>
          </cell>
          <cell r="AB178">
            <v>0</v>
          </cell>
          <cell r="AC178">
            <v>0</v>
          </cell>
          <cell r="AE178">
            <v>0</v>
          </cell>
          <cell r="AF178">
            <v>0</v>
          </cell>
          <cell r="AG178">
            <v>0</v>
          </cell>
          <cell r="AH178">
            <v>0</v>
          </cell>
          <cell r="AI178">
            <v>0</v>
          </cell>
          <cell r="AJ178">
            <v>0</v>
          </cell>
          <cell r="AK178">
            <v>0</v>
          </cell>
          <cell r="AL178">
            <v>0</v>
          </cell>
          <cell r="AM178">
            <v>0</v>
          </cell>
          <cell r="AN178">
            <v>0</v>
          </cell>
          <cell r="AO178">
            <v>0</v>
          </cell>
          <cell r="AP178">
            <v>0</v>
          </cell>
        </row>
        <row r="179">
          <cell r="A179" t="str">
            <v>2.24А</v>
          </cell>
          <cell r="B179">
            <v>24</v>
          </cell>
          <cell r="C179" t="str">
            <v>МУП  "РНСТ"</v>
          </cell>
          <cell r="D179" t="str">
            <v>А</v>
          </cell>
          <cell r="E179">
            <v>9.86</v>
          </cell>
          <cell r="F179">
            <v>11.14</v>
          </cell>
          <cell r="G179">
            <v>12.110000000000001</v>
          </cell>
          <cell r="H179">
            <v>12.930000000000001</v>
          </cell>
          <cell r="I179">
            <v>13.980000000000002</v>
          </cell>
          <cell r="J179">
            <v>14.630000000000003</v>
          </cell>
          <cell r="K179">
            <v>15.240000000000002</v>
          </cell>
          <cell r="L179">
            <v>15.890000000000002</v>
          </cell>
          <cell r="M179">
            <v>16.540000000000003</v>
          </cell>
          <cell r="N179">
            <v>17.220000000000002</v>
          </cell>
          <cell r="O179">
            <v>17.860000000000003</v>
          </cell>
          <cell r="P179">
            <v>17.860000000000003</v>
          </cell>
          <cell r="R179">
            <v>11.14</v>
          </cell>
          <cell r="S179">
            <v>12.110000000000001</v>
          </cell>
          <cell r="T179">
            <v>12.930000000000001</v>
          </cell>
          <cell r="U179">
            <v>13.980000000000002</v>
          </cell>
          <cell r="V179">
            <v>14.630000000000003</v>
          </cell>
          <cell r="W179">
            <v>15.240000000000002</v>
          </cell>
          <cell r="X179">
            <v>15.890000000000002</v>
          </cell>
          <cell r="Y179">
            <v>16.540000000000003</v>
          </cell>
          <cell r="Z179">
            <v>17.220000000000002</v>
          </cell>
          <cell r="AA179">
            <v>17.860000000000003</v>
          </cell>
          <cell r="AB179">
            <v>17.860000000000003</v>
          </cell>
          <cell r="AC179">
            <v>17.860000000000003</v>
          </cell>
          <cell r="AE179">
            <v>0</v>
          </cell>
          <cell r="AF179">
            <v>0</v>
          </cell>
          <cell r="AG179">
            <v>0</v>
          </cell>
          <cell r="AH179">
            <v>0</v>
          </cell>
          <cell r="AI179">
            <v>0</v>
          </cell>
          <cell r="AJ179">
            <v>0</v>
          </cell>
          <cell r="AK179">
            <v>0</v>
          </cell>
          <cell r="AL179">
            <v>0</v>
          </cell>
          <cell r="AM179">
            <v>0</v>
          </cell>
          <cell r="AN179">
            <v>0</v>
          </cell>
          <cell r="AO179">
            <v>0</v>
          </cell>
          <cell r="AP179">
            <v>0</v>
          </cell>
        </row>
        <row r="180">
          <cell r="A180" t="str">
            <v>2.27А</v>
          </cell>
          <cell r="B180">
            <v>27</v>
          </cell>
          <cell r="C180" t="str">
            <v>МУП  "РНСТ"</v>
          </cell>
          <cell r="D180" t="str">
            <v>А</v>
          </cell>
          <cell r="E180">
            <v>15.57</v>
          </cell>
          <cell r="F180">
            <v>29.57</v>
          </cell>
          <cell r="G180">
            <v>40.950000000000003</v>
          </cell>
          <cell r="H180">
            <v>53.74</v>
          </cell>
          <cell r="I180">
            <v>63.58</v>
          </cell>
          <cell r="J180">
            <v>72.19</v>
          </cell>
          <cell r="K180">
            <v>79.13</v>
          </cell>
          <cell r="L180">
            <v>85.96</v>
          </cell>
          <cell r="M180">
            <v>94.44</v>
          </cell>
          <cell r="N180">
            <v>105.74</v>
          </cell>
          <cell r="O180">
            <v>118</v>
          </cell>
          <cell r="P180">
            <v>118</v>
          </cell>
          <cell r="R180">
            <v>29.57</v>
          </cell>
          <cell r="S180">
            <v>40.950000000000003</v>
          </cell>
          <cell r="T180">
            <v>53.74</v>
          </cell>
          <cell r="U180">
            <v>63.58</v>
          </cell>
          <cell r="V180">
            <v>72.19</v>
          </cell>
          <cell r="W180">
            <v>79.13</v>
          </cell>
          <cell r="X180">
            <v>85.96</v>
          </cell>
          <cell r="Y180">
            <v>94.44</v>
          </cell>
          <cell r="Z180">
            <v>105.74</v>
          </cell>
          <cell r="AA180">
            <v>118</v>
          </cell>
          <cell r="AB180">
            <v>118</v>
          </cell>
          <cell r="AC180">
            <v>118</v>
          </cell>
          <cell r="AE180">
            <v>0</v>
          </cell>
          <cell r="AF180">
            <v>0</v>
          </cell>
          <cell r="AG180">
            <v>0</v>
          </cell>
          <cell r="AH180">
            <v>0</v>
          </cell>
          <cell r="AI180">
            <v>0</v>
          </cell>
          <cell r="AJ180">
            <v>0</v>
          </cell>
          <cell r="AK180">
            <v>0</v>
          </cell>
          <cell r="AL180">
            <v>0</v>
          </cell>
          <cell r="AM180">
            <v>0</v>
          </cell>
          <cell r="AN180">
            <v>0</v>
          </cell>
          <cell r="AO180">
            <v>0</v>
          </cell>
          <cell r="AP180">
            <v>0</v>
          </cell>
        </row>
        <row r="181">
          <cell r="C181" t="str">
            <v xml:space="preserve">ИТОГО: </v>
          </cell>
          <cell r="E181">
            <v>0</v>
          </cell>
          <cell r="F181">
            <v>0</v>
          </cell>
          <cell r="G181">
            <v>0</v>
          </cell>
          <cell r="H181">
            <v>0</v>
          </cell>
          <cell r="I181">
            <v>0</v>
          </cell>
          <cell r="J181">
            <v>0</v>
          </cell>
          <cell r="K181">
            <v>0</v>
          </cell>
          <cell r="L181">
            <v>0</v>
          </cell>
          <cell r="M181">
            <v>0</v>
          </cell>
          <cell r="N181">
            <v>0</v>
          </cell>
          <cell r="O181">
            <v>0</v>
          </cell>
          <cell r="P181">
            <v>0</v>
          </cell>
          <cell r="R181">
            <v>0</v>
          </cell>
          <cell r="S181">
            <v>0</v>
          </cell>
          <cell r="T181">
            <v>0</v>
          </cell>
          <cell r="U181">
            <v>0</v>
          </cell>
          <cell r="V181">
            <v>0</v>
          </cell>
          <cell r="W181">
            <v>0</v>
          </cell>
          <cell r="X181">
            <v>0</v>
          </cell>
          <cell r="Y181">
            <v>0</v>
          </cell>
          <cell r="Z181">
            <v>0</v>
          </cell>
          <cell r="AA181">
            <v>0</v>
          </cell>
          <cell r="AB181">
            <v>0</v>
          </cell>
          <cell r="AC181">
            <v>0</v>
          </cell>
          <cell r="AE181">
            <v>0</v>
          </cell>
          <cell r="AF181">
            <v>0</v>
          </cell>
          <cell r="AG181">
            <v>0</v>
          </cell>
          <cell r="AH181">
            <v>0</v>
          </cell>
          <cell r="AI181">
            <v>0</v>
          </cell>
          <cell r="AJ181">
            <v>0</v>
          </cell>
          <cell r="AK181">
            <v>0</v>
          </cell>
          <cell r="AL181">
            <v>0</v>
          </cell>
          <cell r="AM181">
            <v>0</v>
          </cell>
          <cell r="AN181">
            <v>0</v>
          </cell>
          <cell r="AO181">
            <v>0</v>
          </cell>
          <cell r="AP181">
            <v>0</v>
          </cell>
        </row>
        <row r="182">
          <cell r="C182" t="str">
            <v>НЕБАЛАНС</v>
          </cell>
          <cell r="E182">
            <v>0</v>
          </cell>
          <cell r="F182">
            <v>0</v>
          </cell>
          <cell r="G182">
            <v>0</v>
          </cell>
          <cell r="H182">
            <v>0</v>
          </cell>
          <cell r="I182">
            <v>0</v>
          </cell>
          <cell r="J182">
            <v>0</v>
          </cell>
          <cell r="K182">
            <v>0</v>
          </cell>
          <cell r="L182">
            <v>0</v>
          </cell>
          <cell r="M182">
            <v>0</v>
          </cell>
          <cell r="N182">
            <v>0</v>
          </cell>
          <cell r="O182">
            <v>0</v>
          </cell>
          <cell r="P182">
            <v>0</v>
          </cell>
          <cell r="R182">
            <v>0</v>
          </cell>
          <cell r="S182">
            <v>0</v>
          </cell>
          <cell r="T182">
            <v>0</v>
          </cell>
          <cell r="U182">
            <v>0</v>
          </cell>
          <cell r="V182">
            <v>0</v>
          </cell>
          <cell r="W182">
            <v>0</v>
          </cell>
          <cell r="X182">
            <v>0</v>
          </cell>
          <cell r="Y182">
            <v>0</v>
          </cell>
          <cell r="Z182">
            <v>0</v>
          </cell>
          <cell r="AA182">
            <v>0</v>
          </cell>
          <cell r="AB182">
            <v>0</v>
          </cell>
          <cell r="AC182">
            <v>0</v>
          </cell>
          <cell r="AE182">
            <v>0</v>
          </cell>
          <cell r="AF182">
            <v>0</v>
          </cell>
          <cell r="AG182">
            <v>0</v>
          </cell>
          <cell r="AH182">
            <v>0</v>
          </cell>
          <cell r="AI182">
            <v>0</v>
          </cell>
          <cell r="AJ182">
            <v>0</v>
          </cell>
          <cell r="AK182">
            <v>0</v>
          </cell>
          <cell r="AL182">
            <v>0</v>
          </cell>
          <cell r="AM182">
            <v>0</v>
          </cell>
          <cell r="AN182">
            <v>0</v>
          </cell>
          <cell r="AO182">
            <v>0</v>
          </cell>
          <cell r="AP182">
            <v>0</v>
          </cell>
        </row>
        <row r="183">
          <cell r="C183" t="str">
            <v>НБ %</v>
          </cell>
          <cell r="E183">
            <v>0</v>
          </cell>
          <cell r="F183">
            <v>0</v>
          </cell>
          <cell r="G183">
            <v>0</v>
          </cell>
          <cell r="H183">
            <v>0</v>
          </cell>
          <cell r="I183">
            <v>0</v>
          </cell>
          <cell r="J183">
            <v>0</v>
          </cell>
          <cell r="K183">
            <v>0</v>
          </cell>
          <cell r="L183">
            <v>0</v>
          </cell>
          <cell r="M183">
            <v>0</v>
          </cell>
          <cell r="N183">
            <v>0</v>
          </cell>
          <cell r="O183">
            <v>0</v>
          </cell>
          <cell r="P183">
            <v>0</v>
          </cell>
          <cell r="R183">
            <v>0</v>
          </cell>
          <cell r="S183">
            <v>0</v>
          </cell>
          <cell r="T183">
            <v>0</v>
          </cell>
          <cell r="U183">
            <v>0</v>
          </cell>
          <cell r="V183">
            <v>0</v>
          </cell>
          <cell r="W183">
            <v>0</v>
          </cell>
          <cell r="X183">
            <v>0</v>
          </cell>
          <cell r="Y183">
            <v>0</v>
          </cell>
          <cell r="Z183">
            <v>0</v>
          </cell>
          <cell r="AA183">
            <v>0</v>
          </cell>
          <cell r="AB183">
            <v>0</v>
          </cell>
          <cell r="AC183">
            <v>0</v>
          </cell>
          <cell r="AE183">
            <v>0</v>
          </cell>
          <cell r="AF183">
            <v>0</v>
          </cell>
          <cell r="AG183">
            <v>0</v>
          </cell>
          <cell r="AH183">
            <v>0</v>
          </cell>
          <cell r="AI183">
            <v>0</v>
          </cell>
          <cell r="AJ183">
            <v>0</v>
          </cell>
          <cell r="AK183">
            <v>0</v>
          </cell>
          <cell r="AL183">
            <v>0</v>
          </cell>
          <cell r="AM183">
            <v>0</v>
          </cell>
          <cell r="AN183">
            <v>0</v>
          </cell>
          <cell r="AO183">
            <v>0</v>
          </cell>
          <cell r="AP183">
            <v>0</v>
          </cell>
        </row>
        <row r="184">
          <cell r="E184">
            <v>0</v>
          </cell>
          <cell r="F184">
            <v>0</v>
          </cell>
          <cell r="G184">
            <v>0</v>
          </cell>
          <cell r="H184">
            <v>0</v>
          </cell>
          <cell r="I184">
            <v>0</v>
          </cell>
          <cell r="J184">
            <v>0</v>
          </cell>
          <cell r="K184">
            <v>0</v>
          </cell>
          <cell r="L184">
            <v>0</v>
          </cell>
          <cell r="M184">
            <v>0</v>
          </cell>
          <cell r="N184">
            <v>0</v>
          </cell>
          <cell r="O184">
            <v>0</v>
          </cell>
          <cell r="P184">
            <v>0</v>
          </cell>
          <cell r="R184">
            <v>0</v>
          </cell>
          <cell r="S184">
            <v>0</v>
          </cell>
          <cell r="T184">
            <v>0</v>
          </cell>
          <cell r="U184">
            <v>0</v>
          </cell>
          <cell r="V184">
            <v>0</v>
          </cell>
          <cell r="W184">
            <v>0</v>
          </cell>
          <cell r="X184">
            <v>0</v>
          </cell>
          <cell r="Y184">
            <v>0</v>
          </cell>
          <cell r="Z184">
            <v>0</v>
          </cell>
          <cell r="AA184">
            <v>0</v>
          </cell>
          <cell r="AB184">
            <v>0</v>
          </cell>
          <cell r="AC184">
            <v>0</v>
          </cell>
          <cell r="AE184">
            <v>0</v>
          </cell>
          <cell r="AF184">
            <v>0</v>
          </cell>
          <cell r="AG184">
            <v>0</v>
          </cell>
          <cell r="AH184">
            <v>0</v>
          </cell>
          <cell r="AI184">
            <v>0</v>
          </cell>
          <cell r="AJ184">
            <v>0</v>
          </cell>
          <cell r="AK184">
            <v>0</v>
          </cell>
          <cell r="AL184">
            <v>0</v>
          </cell>
          <cell r="AM184">
            <v>0</v>
          </cell>
          <cell r="AN184">
            <v>0</v>
          </cell>
          <cell r="AO184">
            <v>0</v>
          </cell>
          <cell r="AP184">
            <v>0</v>
          </cell>
        </row>
        <row r="185">
          <cell r="B185">
            <v>5</v>
          </cell>
          <cell r="C185" t="str">
            <v>ПС 110\6  "БЕРЕГОВАЯ"</v>
          </cell>
          <cell r="E185">
            <v>0</v>
          </cell>
          <cell r="F185">
            <v>0</v>
          </cell>
          <cell r="G185">
            <v>0</v>
          </cell>
          <cell r="H185">
            <v>0</v>
          </cell>
          <cell r="I185">
            <v>0</v>
          </cell>
          <cell r="J185">
            <v>0</v>
          </cell>
          <cell r="K185">
            <v>0</v>
          </cell>
          <cell r="L185">
            <v>0</v>
          </cell>
          <cell r="M185">
            <v>0</v>
          </cell>
          <cell r="N185">
            <v>0</v>
          </cell>
          <cell r="O185">
            <v>0</v>
          </cell>
          <cell r="P185">
            <v>0</v>
          </cell>
          <cell r="R185">
            <v>0</v>
          </cell>
          <cell r="S185">
            <v>0</v>
          </cell>
          <cell r="T185">
            <v>0</v>
          </cell>
          <cell r="U185">
            <v>0</v>
          </cell>
          <cell r="V185">
            <v>0</v>
          </cell>
          <cell r="W185">
            <v>0</v>
          </cell>
          <cell r="X185">
            <v>0</v>
          </cell>
          <cell r="Y185">
            <v>0</v>
          </cell>
          <cell r="Z185">
            <v>0</v>
          </cell>
          <cell r="AA185">
            <v>0</v>
          </cell>
          <cell r="AB185">
            <v>0</v>
          </cell>
          <cell r="AC185">
            <v>0</v>
          </cell>
          <cell r="AE185">
            <v>0</v>
          </cell>
          <cell r="AF185">
            <v>0</v>
          </cell>
          <cell r="AG185">
            <v>0</v>
          </cell>
          <cell r="AH185">
            <v>0</v>
          </cell>
          <cell r="AI185">
            <v>0</v>
          </cell>
          <cell r="AJ185">
            <v>0</v>
          </cell>
          <cell r="AK185">
            <v>0</v>
          </cell>
          <cell r="AL185">
            <v>0</v>
          </cell>
          <cell r="AM185">
            <v>0</v>
          </cell>
          <cell r="AN185">
            <v>0</v>
          </cell>
          <cell r="AO185">
            <v>0</v>
          </cell>
          <cell r="AP185">
            <v>0</v>
          </cell>
        </row>
        <row r="186">
          <cell r="C186" t="str">
            <v>ЗРУ - 6 кВ</v>
          </cell>
          <cell r="E186">
            <v>0</v>
          </cell>
          <cell r="F186">
            <v>0</v>
          </cell>
          <cell r="G186">
            <v>0</v>
          </cell>
          <cell r="H186">
            <v>0</v>
          </cell>
          <cell r="I186">
            <v>0</v>
          </cell>
          <cell r="J186">
            <v>0</v>
          </cell>
          <cell r="K186">
            <v>0</v>
          </cell>
          <cell r="L186">
            <v>0</v>
          </cell>
          <cell r="M186">
            <v>0</v>
          </cell>
          <cell r="N186">
            <v>0</v>
          </cell>
          <cell r="O186">
            <v>0</v>
          </cell>
          <cell r="P186">
            <v>0</v>
          </cell>
          <cell r="R186">
            <v>0</v>
          </cell>
          <cell r="S186">
            <v>0</v>
          </cell>
          <cell r="T186">
            <v>0</v>
          </cell>
          <cell r="U186">
            <v>0</v>
          </cell>
          <cell r="V186">
            <v>0</v>
          </cell>
          <cell r="W186">
            <v>0</v>
          </cell>
          <cell r="X186">
            <v>0</v>
          </cell>
          <cell r="Y186">
            <v>0</v>
          </cell>
          <cell r="Z186">
            <v>0</v>
          </cell>
          <cell r="AA186">
            <v>0</v>
          </cell>
          <cell r="AB186">
            <v>0</v>
          </cell>
          <cell r="AC186">
            <v>0</v>
          </cell>
          <cell r="AE186">
            <v>0</v>
          </cell>
          <cell r="AF186">
            <v>0</v>
          </cell>
          <cell r="AG186">
            <v>0</v>
          </cell>
          <cell r="AH186">
            <v>0</v>
          </cell>
          <cell r="AI186">
            <v>0</v>
          </cell>
          <cell r="AJ186">
            <v>0</v>
          </cell>
          <cell r="AK186">
            <v>0</v>
          </cell>
          <cell r="AL186">
            <v>0</v>
          </cell>
          <cell r="AM186">
            <v>0</v>
          </cell>
          <cell r="AN186">
            <v>0</v>
          </cell>
          <cell r="AO186">
            <v>0</v>
          </cell>
          <cell r="AP186">
            <v>0</v>
          </cell>
        </row>
        <row r="187">
          <cell r="A187" t="str">
            <v>5.7ПА</v>
          </cell>
          <cell r="B187" t="str">
            <v>7П</v>
          </cell>
          <cell r="C187" t="str">
            <v>В-1т                        ПА</v>
          </cell>
          <cell r="D187" t="str">
            <v>А</v>
          </cell>
          <cell r="E187">
            <v>0.13</v>
          </cell>
          <cell r="F187">
            <v>0.2</v>
          </cell>
          <cell r="G187">
            <v>0.2</v>
          </cell>
          <cell r="H187">
            <v>1.72</v>
          </cell>
          <cell r="I187">
            <v>1.93</v>
          </cell>
          <cell r="J187">
            <v>1.98</v>
          </cell>
          <cell r="K187">
            <v>2.09</v>
          </cell>
          <cell r="L187">
            <v>2.4299999999999997</v>
          </cell>
          <cell r="M187">
            <v>2.4299999999999997</v>
          </cell>
          <cell r="N187">
            <v>2.4299999999999997</v>
          </cell>
          <cell r="O187">
            <v>2.4299999999999997</v>
          </cell>
          <cell r="P187">
            <v>2.4299999999999997</v>
          </cell>
          <cell r="R187">
            <v>0.2</v>
          </cell>
          <cell r="S187">
            <v>0.2</v>
          </cell>
          <cell r="T187">
            <v>1.72</v>
          </cell>
          <cell r="U187">
            <v>1.93</v>
          </cell>
          <cell r="V187">
            <v>1.98</v>
          </cell>
          <cell r="W187">
            <v>2.09</v>
          </cell>
          <cell r="X187">
            <v>2.4299999999999997</v>
          </cell>
          <cell r="Y187">
            <v>2.4299999999999997</v>
          </cell>
          <cell r="Z187">
            <v>2.4299999999999997</v>
          </cell>
          <cell r="AA187">
            <v>2.4299999999999997</v>
          </cell>
          <cell r="AB187">
            <v>2.4299999999999997</v>
          </cell>
          <cell r="AC187">
            <v>2.4299999999999997</v>
          </cell>
          <cell r="AE187">
            <v>22</v>
          </cell>
          <cell r="AF187">
            <v>0</v>
          </cell>
          <cell r="AG187">
            <v>0</v>
          </cell>
          <cell r="AH187">
            <v>0</v>
          </cell>
          <cell r="AI187">
            <v>0</v>
          </cell>
          <cell r="AJ187">
            <v>0</v>
          </cell>
          <cell r="AK187">
            <v>0</v>
          </cell>
          <cell r="AL187">
            <v>0</v>
          </cell>
          <cell r="AM187">
            <v>0</v>
          </cell>
          <cell r="AN187">
            <v>0</v>
          </cell>
          <cell r="AO187">
            <v>0</v>
          </cell>
          <cell r="AP187">
            <v>0</v>
          </cell>
        </row>
        <row r="188">
          <cell r="A188" t="str">
            <v>5.7ПР</v>
          </cell>
          <cell r="B188" t="str">
            <v>7П</v>
          </cell>
          <cell r="C188" t="str">
            <v>В-1т                        ПА</v>
          </cell>
          <cell r="D188" t="str">
            <v>Р</v>
          </cell>
          <cell r="E188">
            <v>2.73</v>
          </cell>
          <cell r="F188">
            <v>0</v>
          </cell>
          <cell r="G188">
            <v>0</v>
          </cell>
          <cell r="H188">
            <v>0</v>
          </cell>
          <cell r="I188">
            <v>0</v>
          </cell>
          <cell r="J188">
            <v>0</v>
          </cell>
          <cell r="K188">
            <v>0</v>
          </cell>
          <cell r="L188">
            <v>0</v>
          </cell>
          <cell r="M188">
            <v>0</v>
          </cell>
          <cell r="N188">
            <v>0</v>
          </cell>
          <cell r="O188">
            <v>0</v>
          </cell>
          <cell r="P188">
            <v>0</v>
          </cell>
          <cell r="R188">
            <v>0</v>
          </cell>
          <cell r="S188">
            <v>0</v>
          </cell>
          <cell r="T188">
            <v>0</v>
          </cell>
          <cell r="U188">
            <v>0</v>
          </cell>
          <cell r="V188">
            <v>0</v>
          </cell>
          <cell r="W188">
            <v>0</v>
          </cell>
          <cell r="X188">
            <v>0</v>
          </cell>
          <cell r="Y188">
            <v>0</v>
          </cell>
          <cell r="Z188">
            <v>0</v>
          </cell>
          <cell r="AA188">
            <v>0</v>
          </cell>
          <cell r="AB188">
            <v>0</v>
          </cell>
          <cell r="AC188">
            <v>0</v>
          </cell>
          <cell r="AE188">
            <v>0</v>
          </cell>
          <cell r="AF188">
            <v>0</v>
          </cell>
          <cell r="AG188">
            <v>0</v>
          </cell>
          <cell r="AH188">
            <v>0</v>
          </cell>
          <cell r="AI188">
            <v>0</v>
          </cell>
          <cell r="AJ188">
            <v>0</v>
          </cell>
          <cell r="AK188">
            <v>0</v>
          </cell>
          <cell r="AL188">
            <v>0</v>
          </cell>
          <cell r="AM188">
            <v>0</v>
          </cell>
          <cell r="AN188">
            <v>0</v>
          </cell>
          <cell r="AO188">
            <v>0</v>
          </cell>
          <cell r="AP188">
            <v>0</v>
          </cell>
        </row>
        <row r="189">
          <cell r="A189" t="str">
            <v>5.7ОА</v>
          </cell>
          <cell r="B189" t="str">
            <v>7О</v>
          </cell>
          <cell r="C189" t="str">
            <v>В-1т                        ОА</v>
          </cell>
          <cell r="D189" t="str">
            <v>А</v>
          </cell>
          <cell r="E189">
            <v>161.97999999999999</v>
          </cell>
          <cell r="F189">
            <v>604.75</v>
          </cell>
          <cell r="G189">
            <v>1047.26</v>
          </cell>
          <cell r="H189">
            <v>1372.9</v>
          </cell>
          <cell r="I189">
            <v>1814.0800000000002</v>
          </cell>
          <cell r="J189">
            <v>2268.44</v>
          </cell>
          <cell r="K189">
            <v>2596.37</v>
          </cell>
          <cell r="L189">
            <v>3065.68</v>
          </cell>
          <cell r="M189">
            <v>3167.49</v>
          </cell>
          <cell r="N189">
            <v>3287.27</v>
          </cell>
          <cell r="O189">
            <v>3287.27</v>
          </cell>
          <cell r="P189">
            <v>3287.27</v>
          </cell>
          <cell r="R189">
            <v>604.75</v>
          </cell>
          <cell r="S189">
            <v>1047.26</v>
          </cell>
          <cell r="T189">
            <v>1372.9</v>
          </cell>
          <cell r="U189">
            <v>1814.0800000000002</v>
          </cell>
          <cell r="V189">
            <v>2268.44</v>
          </cell>
          <cell r="W189">
            <v>2596.37</v>
          </cell>
          <cell r="X189">
            <v>3065.68</v>
          </cell>
          <cell r="Y189">
            <v>3167.49</v>
          </cell>
          <cell r="Z189">
            <v>3287.27</v>
          </cell>
          <cell r="AA189">
            <v>3287.27</v>
          </cell>
          <cell r="AB189">
            <v>3287.27</v>
          </cell>
          <cell r="AC189">
            <v>3287.27</v>
          </cell>
          <cell r="AE189">
            <v>0</v>
          </cell>
          <cell r="AF189">
            <v>0</v>
          </cell>
          <cell r="AG189">
            <v>0</v>
          </cell>
          <cell r="AH189">
            <v>0</v>
          </cell>
          <cell r="AI189">
            <v>0</v>
          </cell>
          <cell r="AJ189">
            <v>0</v>
          </cell>
          <cell r="AK189">
            <v>0</v>
          </cell>
          <cell r="AL189">
            <v>0</v>
          </cell>
          <cell r="AM189">
            <v>0</v>
          </cell>
          <cell r="AN189">
            <v>0</v>
          </cell>
          <cell r="AO189">
            <v>0</v>
          </cell>
          <cell r="AP189">
            <v>0</v>
          </cell>
        </row>
        <row r="190">
          <cell r="A190" t="str">
            <v>5.7ОР</v>
          </cell>
          <cell r="B190" t="str">
            <v>7О</v>
          </cell>
          <cell r="C190" t="str">
            <v>В-1т                        ОА</v>
          </cell>
          <cell r="D190" t="str">
            <v>Р</v>
          </cell>
          <cell r="E190">
            <v>2.15</v>
          </cell>
          <cell r="F190">
            <v>0</v>
          </cell>
          <cell r="G190">
            <v>0</v>
          </cell>
          <cell r="H190">
            <v>0</v>
          </cell>
          <cell r="I190">
            <v>0</v>
          </cell>
          <cell r="J190">
            <v>0</v>
          </cell>
          <cell r="K190">
            <v>0</v>
          </cell>
          <cell r="L190">
            <v>0</v>
          </cell>
          <cell r="M190">
            <v>0</v>
          </cell>
          <cell r="N190">
            <v>0</v>
          </cell>
          <cell r="O190">
            <v>0</v>
          </cell>
          <cell r="P190">
            <v>0</v>
          </cell>
          <cell r="R190">
            <v>0</v>
          </cell>
          <cell r="S190">
            <v>0</v>
          </cell>
          <cell r="T190">
            <v>0</v>
          </cell>
          <cell r="U190">
            <v>0</v>
          </cell>
          <cell r="V190">
            <v>0</v>
          </cell>
          <cell r="W190">
            <v>0</v>
          </cell>
          <cell r="X190">
            <v>0</v>
          </cell>
          <cell r="Y190">
            <v>0</v>
          </cell>
          <cell r="Z190">
            <v>0</v>
          </cell>
          <cell r="AA190">
            <v>0</v>
          </cell>
          <cell r="AB190">
            <v>0</v>
          </cell>
          <cell r="AC190">
            <v>0</v>
          </cell>
          <cell r="AE190">
            <v>0</v>
          </cell>
          <cell r="AF190">
            <v>0</v>
          </cell>
          <cell r="AG190">
            <v>0</v>
          </cell>
          <cell r="AH190">
            <v>0</v>
          </cell>
          <cell r="AI190">
            <v>0</v>
          </cell>
          <cell r="AJ190">
            <v>0</v>
          </cell>
          <cell r="AK190">
            <v>0</v>
          </cell>
          <cell r="AL190">
            <v>0</v>
          </cell>
          <cell r="AM190">
            <v>0</v>
          </cell>
          <cell r="AN190">
            <v>0</v>
          </cell>
          <cell r="AO190">
            <v>0</v>
          </cell>
          <cell r="AP190">
            <v>0</v>
          </cell>
        </row>
        <row r="191">
          <cell r="A191" t="str">
            <v>5.8ОА</v>
          </cell>
          <cell r="B191" t="str">
            <v>8О</v>
          </cell>
          <cell r="C191" t="str">
            <v>В-2т                        ОА</v>
          </cell>
          <cell r="D191" t="str">
            <v>А</v>
          </cell>
          <cell r="E191">
            <v>0.11</v>
          </cell>
          <cell r="F191">
            <v>0.65</v>
          </cell>
          <cell r="G191">
            <v>0.65</v>
          </cell>
          <cell r="H191">
            <v>11.51</v>
          </cell>
          <cell r="I191">
            <v>13.53</v>
          </cell>
          <cell r="J191">
            <v>13.85</v>
          </cell>
          <cell r="K191">
            <v>14.31</v>
          </cell>
          <cell r="L191">
            <v>14.31</v>
          </cell>
          <cell r="M191">
            <v>15.38</v>
          </cell>
          <cell r="N191">
            <v>30.22</v>
          </cell>
          <cell r="O191">
            <v>43.04</v>
          </cell>
          <cell r="P191">
            <v>43.04</v>
          </cell>
          <cell r="R191">
            <v>0.65</v>
          </cell>
          <cell r="S191">
            <v>0.65</v>
          </cell>
          <cell r="T191">
            <v>11.51</v>
          </cell>
          <cell r="U191">
            <v>13.53</v>
          </cell>
          <cell r="V191">
            <v>13.85</v>
          </cell>
          <cell r="W191">
            <v>14.31</v>
          </cell>
          <cell r="X191">
            <v>14.31</v>
          </cell>
          <cell r="Y191">
            <v>15.38</v>
          </cell>
          <cell r="Z191">
            <v>30.22</v>
          </cell>
          <cell r="AA191">
            <v>43.04</v>
          </cell>
          <cell r="AB191">
            <v>43.04</v>
          </cell>
          <cell r="AC191">
            <v>43.04</v>
          </cell>
          <cell r="AE191">
            <v>0</v>
          </cell>
          <cell r="AF191">
            <v>0</v>
          </cell>
          <cell r="AG191">
            <v>0</v>
          </cell>
          <cell r="AH191">
            <v>0</v>
          </cell>
          <cell r="AI191">
            <v>0</v>
          </cell>
          <cell r="AJ191">
            <v>0</v>
          </cell>
          <cell r="AK191">
            <v>0</v>
          </cell>
          <cell r="AL191">
            <v>0</v>
          </cell>
          <cell r="AM191">
            <v>0</v>
          </cell>
          <cell r="AN191">
            <v>0</v>
          </cell>
          <cell r="AO191">
            <v>0</v>
          </cell>
          <cell r="AP191">
            <v>0</v>
          </cell>
        </row>
        <row r="192">
          <cell r="A192" t="str">
            <v>5.8ОР</v>
          </cell>
          <cell r="B192" t="str">
            <v>8О</v>
          </cell>
          <cell r="C192" t="str">
            <v>В-2т                        ОА</v>
          </cell>
          <cell r="D192" t="str">
            <v>Р</v>
          </cell>
          <cell r="E192">
            <v>17.989999999999998</v>
          </cell>
          <cell r="F192">
            <v>0</v>
          </cell>
          <cell r="G192">
            <v>0</v>
          </cell>
          <cell r="H192">
            <v>0</v>
          </cell>
          <cell r="I192">
            <v>0</v>
          </cell>
          <cell r="J192">
            <v>0</v>
          </cell>
          <cell r="K192">
            <v>0</v>
          </cell>
          <cell r="L192">
            <v>0</v>
          </cell>
          <cell r="M192">
            <v>0</v>
          </cell>
          <cell r="N192">
            <v>0</v>
          </cell>
          <cell r="O192">
            <v>0</v>
          </cell>
          <cell r="P192">
            <v>0</v>
          </cell>
          <cell r="R192">
            <v>0</v>
          </cell>
          <cell r="S192">
            <v>0</v>
          </cell>
          <cell r="T192">
            <v>0</v>
          </cell>
          <cell r="U192">
            <v>0</v>
          </cell>
          <cell r="V192">
            <v>0</v>
          </cell>
          <cell r="W192">
            <v>0</v>
          </cell>
          <cell r="X192">
            <v>0</v>
          </cell>
          <cell r="Y192">
            <v>0</v>
          </cell>
          <cell r="Z192">
            <v>0</v>
          </cell>
          <cell r="AA192">
            <v>0</v>
          </cell>
          <cell r="AB192">
            <v>0</v>
          </cell>
          <cell r="AC192">
            <v>0</v>
          </cell>
          <cell r="AE192">
            <v>0</v>
          </cell>
          <cell r="AF192">
            <v>0</v>
          </cell>
          <cell r="AG192">
            <v>0</v>
          </cell>
          <cell r="AH192">
            <v>0</v>
          </cell>
          <cell r="AI192">
            <v>0</v>
          </cell>
          <cell r="AJ192">
            <v>0</v>
          </cell>
          <cell r="AK192">
            <v>0</v>
          </cell>
          <cell r="AL192">
            <v>0</v>
          </cell>
          <cell r="AM192">
            <v>0</v>
          </cell>
          <cell r="AN192">
            <v>0</v>
          </cell>
          <cell r="AO192">
            <v>0</v>
          </cell>
          <cell r="AP192">
            <v>0</v>
          </cell>
        </row>
        <row r="193">
          <cell r="A193" t="str">
            <v>5.8ПА</v>
          </cell>
          <cell r="B193" t="str">
            <v>8П</v>
          </cell>
          <cell r="C193" t="str">
            <v>В-2т                         ПА</v>
          </cell>
          <cell r="D193" t="str">
            <v>А</v>
          </cell>
          <cell r="E193">
            <v>322.27</v>
          </cell>
          <cell r="F193">
            <v>994.25</v>
          </cell>
          <cell r="G193">
            <v>1612.17</v>
          </cell>
          <cell r="H193">
            <v>2086.35</v>
          </cell>
          <cell r="I193">
            <v>2678.7</v>
          </cell>
          <cell r="J193">
            <v>3330.7299999999996</v>
          </cell>
          <cell r="K193">
            <v>3829.0499999999997</v>
          </cell>
          <cell r="L193">
            <v>3868.7799999999997</v>
          </cell>
          <cell r="M193">
            <v>4404.04</v>
          </cell>
          <cell r="N193">
            <v>4630.2</v>
          </cell>
          <cell r="O193">
            <v>4630.2</v>
          </cell>
          <cell r="P193">
            <v>4630.2</v>
          </cell>
          <cell r="R193">
            <v>994.25</v>
          </cell>
          <cell r="S193">
            <v>1612.17</v>
          </cell>
          <cell r="T193">
            <v>2086.35</v>
          </cell>
          <cell r="U193">
            <v>2678.7</v>
          </cell>
          <cell r="V193">
            <v>3330.7299999999996</v>
          </cell>
          <cell r="W193">
            <v>3829.0499999999997</v>
          </cell>
          <cell r="X193">
            <v>3868.7799999999997</v>
          </cell>
          <cell r="Y193">
            <v>4404.04</v>
          </cell>
          <cell r="Z193">
            <v>4630.2</v>
          </cell>
          <cell r="AA193">
            <v>4630.2</v>
          </cell>
          <cell r="AB193">
            <v>4630.2</v>
          </cell>
          <cell r="AC193">
            <v>4630.2</v>
          </cell>
          <cell r="AE193">
            <v>0</v>
          </cell>
          <cell r="AF193">
            <v>0</v>
          </cell>
          <cell r="AG193">
            <v>0</v>
          </cell>
          <cell r="AH193">
            <v>0</v>
          </cell>
          <cell r="AI193">
            <v>0</v>
          </cell>
          <cell r="AJ193">
            <v>0</v>
          </cell>
          <cell r="AK193">
            <v>0</v>
          </cell>
          <cell r="AL193">
            <v>0</v>
          </cell>
          <cell r="AM193">
            <v>0</v>
          </cell>
          <cell r="AN193">
            <v>0</v>
          </cell>
          <cell r="AO193">
            <v>0</v>
          </cell>
          <cell r="AP193">
            <v>0</v>
          </cell>
        </row>
        <row r="194">
          <cell r="A194" t="str">
            <v>5.8ПР</v>
          </cell>
          <cell r="B194" t="str">
            <v>8П</v>
          </cell>
          <cell r="C194" t="str">
            <v>В-2т                         ПА</v>
          </cell>
          <cell r="D194" t="str">
            <v>Р</v>
          </cell>
          <cell r="E194">
            <v>6.39</v>
          </cell>
          <cell r="F194">
            <v>0</v>
          </cell>
          <cell r="G194">
            <v>0</v>
          </cell>
          <cell r="H194">
            <v>0</v>
          </cell>
          <cell r="I194">
            <v>0</v>
          </cell>
          <cell r="J194">
            <v>0</v>
          </cell>
          <cell r="K194">
            <v>0</v>
          </cell>
          <cell r="L194">
            <v>0</v>
          </cell>
          <cell r="M194">
            <v>0</v>
          </cell>
          <cell r="N194">
            <v>0</v>
          </cell>
          <cell r="O194">
            <v>0</v>
          </cell>
          <cell r="P194">
            <v>0</v>
          </cell>
          <cell r="R194">
            <v>0</v>
          </cell>
          <cell r="S194">
            <v>0</v>
          </cell>
          <cell r="T194">
            <v>0</v>
          </cell>
          <cell r="U194">
            <v>0</v>
          </cell>
          <cell r="V194">
            <v>0</v>
          </cell>
          <cell r="W194">
            <v>0</v>
          </cell>
          <cell r="X194">
            <v>0</v>
          </cell>
          <cell r="Y194">
            <v>0</v>
          </cell>
          <cell r="Z194">
            <v>0</v>
          </cell>
          <cell r="AA194">
            <v>0</v>
          </cell>
          <cell r="AB194">
            <v>0</v>
          </cell>
          <cell r="AC194">
            <v>0</v>
          </cell>
          <cell r="AE194">
            <v>0</v>
          </cell>
          <cell r="AF194">
            <v>0</v>
          </cell>
          <cell r="AG194">
            <v>0</v>
          </cell>
          <cell r="AH194">
            <v>0</v>
          </cell>
          <cell r="AI194">
            <v>0</v>
          </cell>
          <cell r="AJ194">
            <v>0</v>
          </cell>
          <cell r="AK194">
            <v>0</v>
          </cell>
          <cell r="AL194">
            <v>0</v>
          </cell>
          <cell r="AM194">
            <v>0</v>
          </cell>
          <cell r="AN194">
            <v>0</v>
          </cell>
          <cell r="AO194">
            <v>0</v>
          </cell>
          <cell r="AP194">
            <v>0</v>
          </cell>
        </row>
        <row r="195">
          <cell r="A195" t="str">
            <v>5.3ПА</v>
          </cell>
          <cell r="B195" t="str">
            <v>3П</v>
          </cell>
          <cell r="C195" t="str">
            <v>1В - 6  1Т</v>
          </cell>
          <cell r="D195" t="str">
            <v>А</v>
          </cell>
          <cell r="E195">
            <v>0.11</v>
          </cell>
          <cell r="F195">
            <v>0</v>
          </cell>
          <cell r="G195">
            <v>0</v>
          </cell>
          <cell r="H195">
            <v>0</v>
          </cell>
          <cell r="I195">
            <v>0</v>
          </cell>
          <cell r="J195">
            <v>0</v>
          </cell>
          <cell r="K195">
            <v>0</v>
          </cell>
          <cell r="M195">
            <v>0</v>
          </cell>
          <cell r="N195">
            <v>0.02</v>
          </cell>
          <cell r="O195">
            <v>8.01</v>
          </cell>
          <cell r="P195">
            <v>8.01</v>
          </cell>
          <cell r="R195">
            <v>0</v>
          </cell>
          <cell r="S195">
            <v>0</v>
          </cell>
          <cell r="T195">
            <v>0</v>
          </cell>
          <cell r="U195">
            <v>0</v>
          </cell>
          <cell r="V195">
            <v>0</v>
          </cell>
          <cell r="W195">
            <v>0</v>
          </cell>
          <cell r="X195">
            <v>0</v>
          </cell>
          <cell r="Y195">
            <v>0</v>
          </cell>
          <cell r="Z195">
            <v>0</v>
          </cell>
          <cell r="AA195">
            <v>8.01</v>
          </cell>
          <cell r="AB195">
            <v>8.01</v>
          </cell>
          <cell r="AC195">
            <v>8.01</v>
          </cell>
          <cell r="AE195">
            <v>0</v>
          </cell>
          <cell r="AF195">
            <v>0</v>
          </cell>
          <cell r="AG195">
            <v>0</v>
          </cell>
          <cell r="AH195">
            <v>0</v>
          </cell>
          <cell r="AI195">
            <v>0</v>
          </cell>
          <cell r="AJ195">
            <v>0</v>
          </cell>
          <cell r="AK195">
            <v>0</v>
          </cell>
          <cell r="AL195">
            <v>0</v>
          </cell>
          <cell r="AM195">
            <v>0</v>
          </cell>
          <cell r="AN195">
            <v>0</v>
          </cell>
          <cell r="AO195">
            <v>0</v>
          </cell>
          <cell r="AP195">
            <v>0</v>
          </cell>
        </row>
        <row r="196">
          <cell r="A196" t="str">
            <v>5.3ОА</v>
          </cell>
          <cell r="B196" t="str">
            <v>3О</v>
          </cell>
          <cell r="C196" t="str">
            <v>1В - 6  1Т</v>
          </cell>
          <cell r="D196" t="str">
            <v>А</v>
          </cell>
          <cell r="E196">
            <v>17.989999999999998</v>
          </cell>
          <cell r="F196">
            <v>0</v>
          </cell>
          <cell r="G196">
            <v>0</v>
          </cell>
          <cell r="H196">
            <v>0</v>
          </cell>
          <cell r="I196">
            <v>0</v>
          </cell>
          <cell r="J196">
            <v>0</v>
          </cell>
          <cell r="K196">
            <v>0</v>
          </cell>
          <cell r="M196">
            <v>0</v>
          </cell>
          <cell r="N196">
            <v>10</v>
          </cell>
          <cell r="O196">
            <v>19</v>
          </cell>
          <cell r="P196">
            <v>19</v>
          </cell>
          <cell r="R196">
            <v>0</v>
          </cell>
          <cell r="S196">
            <v>0</v>
          </cell>
          <cell r="T196">
            <v>0</v>
          </cell>
          <cell r="U196">
            <v>0</v>
          </cell>
          <cell r="V196">
            <v>0</v>
          </cell>
          <cell r="W196">
            <v>0</v>
          </cell>
          <cell r="X196">
            <v>0</v>
          </cell>
          <cell r="Y196">
            <v>0</v>
          </cell>
          <cell r="Z196">
            <v>0</v>
          </cell>
          <cell r="AA196">
            <v>19</v>
          </cell>
          <cell r="AB196">
            <v>19</v>
          </cell>
          <cell r="AC196">
            <v>19</v>
          </cell>
          <cell r="AE196">
            <v>0</v>
          </cell>
          <cell r="AF196">
            <v>0</v>
          </cell>
          <cell r="AG196">
            <v>0</v>
          </cell>
          <cell r="AH196">
            <v>0</v>
          </cell>
          <cell r="AI196">
            <v>0</v>
          </cell>
          <cell r="AJ196">
            <v>0</v>
          </cell>
          <cell r="AK196">
            <v>0</v>
          </cell>
          <cell r="AL196">
            <v>0</v>
          </cell>
          <cell r="AM196">
            <v>0</v>
          </cell>
          <cell r="AN196">
            <v>0</v>
          </cell>
          <cell r="AO196">
            <v>0</v>
          </cell>
          <cell r="AP196">
            <v>0</v>
          </cell>
        </row>
        <row r="197">
          <cell r="A197" t="str">
            <v>5.21ПА</v>
          </cell>
          <cell r="B197" t="str">
            <v>21П</v>
          </cell>
          <cell r="C197" t="str">
            <v>3В - 6  1Т</v>
          </cell>
          <cell r="D197" t="str">
            <v>А</v>
          </cell>
          <cell r="E197">
            <v>322.27</v>
          </cell>
          <cell r="F197">
            <v>0</v>
          </cell>
          <cell r="G197">
            <v>0</v>
          </cell>
          <cell r="H197">
            <v>0</v>
          </cell>
          <cell r="I197">
            <v>0</v>
          </cell>
          <cell r="J197">
            <v>0</v>
          </cell>
          <cell r="K197">
            <v>0</v>
          </cell>
          <cell r="M197">
            <v>0</v>
          </cell>
          <cell r="N197">
            <v>0.01</v>
          </cell>
          <cell r="O197">
            <v>167.41</v>
          </cell>
          <cell r="P197">
            <v>167.41</v>
          </cell>
          <cell r="R197">
            <v>0</v>
          </cell>
          <cell r="S197">
            <v>0</v>
          </cell>
          <cell r="T197">
            <v>0</v>
          </cell>
          <cell r="U197">
            <v>0</v>
          </cell>
          <cell r="V197">
            <v>0</v>
          </cell>
          <cell r="W197">
            <v>0</v>
          </cell>
          <cell r="X197">
            <v>0</v>
          </cell>
          <cell r="Y197">
            <v>0</v>
          </cell>
          <cell r="Z197">
            <v>0</v>
          </cell>
          <cell r="AA197">
            <v>167.41</v>
          </cell>
          <cell r="AB197">
            <v>167.41</v>
          </cell>
          <cell r="AC197">
            <v>167.41</v>
          </cell>
          <cell r="AE197">
            <v>0</v>
          </cell>
          <cell r="AF197">
            <v>0</v>
          </cell>
          <cell r="AG197">
            <v>0</v>
          </cell>
          <cell r="AH197">
            <v>0</v>
          </cell>
          <cell r="AI197">
            <v>0</v>
          </cell>
          <cell r="AJ197">
            <v>0</v>
          </cell>
          <cell r="AK197">
            <v>0</v>
          </cell>
          <cell r="AL197">
            <v>0</v>
          </cell>
          <cell r="AM197">
            <v>0</v>
          </cell>
          <cell r="AN197">
            <v>0</v>
          </cell>
          <cell r="AO197">
            <v>0</v>
          </cell>
          <cell r="AP197">
            <v>0</v>
          </cell>
        </row>
        <row r="198">
          <cell r="A198" t="str">
            <v>5.21ОА</v>
          </cell>
          <cell r="B198" t="str">
            <v>21О</v>
          </cell>
          <cell r="C198" t="str">
            <v>3В - 6  1Т</v>
          </cell>
          <cell r="D198" t="str">
            <v>А</v>
          </cell>
          <cell r="E198">
            <v>6.39</v>
          </cell>
          <cell r="F198">
            <v>0</v>
          </cell>
          <cell r="G198">
            <v>0</v>
          </cell>
          <cell r="H198">
            <v>0</v>
          </cell>
          <cell r="I198">
            <v>0</v>
          </cell>
          <cell r="J198">
            <v>0</v>
          </cell>
          <cell r="K198">
            <v>0</v>
          </cell>
          <cell r="M198">
            <v>0</v>
          </cell>
          <cell r="N198">
            <v>12.05</v>
          </cell>
          <cell r="O198">
            <v>12.67</v>
          </cell>
          <cell r="P198">
            <v>12.67</v>
          </cell>
          <cell r="R198">
            <v>0</v>
          </cell>
          <cell r="S198">
            <v>0</v>
          </cell>
          <cell r="T198">
            <v>0</v>
          </cell>
          <cell r="U198">
            <v>0</v>
          </cell>
          <cell r="V198">
            <v>0</v>
          </cell>
          <cell r="W198">
            <v>0</v>
          </cell>
          <cell r="X198">
            <v>0</v>
          </cell>
          <cell r="Y198">
            <v>0</v>
          </cell>
          <cell r="Z198">
            <v>0</v>
          </cell>
          <cell r="AA198">
            <v>12.67</v>
          </cell>
          <cell r="AB198">
            <v>12.67</v>
          </cell>
          <cell r="AC198">
            <v>12.67</v>
          </cell>
          <cell r="AE198">
            <v>0</v>
          </cell>
          <cell r="AF198">
            <v>0</v>
          </cell>
          <cell r="AG198">
            <v>0</v>
          </cell>
          <cell r="AH198">
            <v>0</v>
          </cell>
          <cell r="AI198">
            <v>0</v>
          </cell>
          <cell r="AJ198">
            <v>0</v>
          </cell>
          <cell r="AK198">
            <v>0</v>
          </cell>
          <cell r="AL198">
            <v>0</v>
          </cell>
          <cell r="AM198">
            <v>0</v>
          </cell>
          <cell r="AN198">
            <v>0</v>
          </cell>
          <cell r="AO198">
            <v>0</v>
          </cell>
          <cell r="AP198">
            <v>0</v>
          </cell>
        </row>
        <row r="199">
          <cell r="A199" t="str">
            <v>5.19А</v>
          </cell>
          <cell r="B199">
            <v>19</v>
          </cell>
          <cell r="C199" t="str">
            <v xml:space="preserve">В-1плэс                    ПА </v>
          </cell>
          <cell r="D199" t="str">
            <v>А</v>
          </cell>
          <cell r="E199">
            <v>141.13</v>
          </cell>
          <cell r="F199">
            <v>588.99</v>
          </cell>
          <cell r="G199">
            <v>1007.86</v>
          </cell>
          <cell r="H199">
            <v>1337.32</v>
          </cell>
          <cell r="I199">
            <v>1780.07</v>
          </cell>
          <cell r="J199">
            <v>2238.33</v>
          </cell>
          <cell r="K199">
            <v>2567.02</v>
          </cell>
          <cell r="L199">
            <v>2840.96</v>
          </cell>
          <cell r="M199">
            <v>3188.23</v>
          </cell>
          <cell r="N199">
            <v>3294.54</v>
          </cell>
          <cell r="O199">
            <v>3294.54</v>
          </cell>
          <cell r="P199">
            <v>3294.54</v>
          </cell>
          <cell r="R199">
            <v>588.99</v>
          </cell>
          <cell r="S199">
            <v>1007.86</v>
          </cell>
          <cell r="T199">
            <v>1337.32</v>
          </cell>
          <cell r="U199">
            <v>1780.07</v>
          </cell>
          <cell r="V199">
            <v>2238.33</v>
          </cell>
          <cell r="W199">
            <v>2567.02</v>
          </cell>
          <cell r="X199">
            <v>2840.96</v>
          </cell>
          <cell r="Y199">
            <v>3188.23</v>
          </cell>
          <cell r="Z199">
            <v>3294.54</v>
          </cell>
          <cell r="AA199">
            <v>3294.54</v>
          </cell>
          <cell r="AB199">
            <v>3294.54</v>
          </cell>
          <cell r="AC199">
            <v>3294.54</v>
          </cell>
          <cell r="AE199">
            <v>0</v>
          </cell>
          <cell r="AF199">
            <v>0</v>
          </cell>
          <cell r="AG199">
            <v>0</v>
          </cell>
          <cell r="AH199">
            <v>0</v>
          </cell>
          <cell r="AI199">
            <v>0</v>
          </cell>
          <cell r="AJ199">
            <v>0</v>
          </cell>
          <cell r="AK199">
            <v>0</v>
          </cell>
          <cell r="AL199">
            <v>0</v>
          </cell>
          <cell r="AM199">
            <v>0</v>
          </cell>
          <cell r="AN199">
            <v>0</v>
          </cell>
          <cell r="AO199">
            <v>0</v>
          </cell>
          <cell r="AP199">
            <v>0</v>
          </cell>
        </row>
        <row r="200">
          <cell r="A200" t="str">
            <v>5.18А</v>
          </cell>
          <cell r="B200">
            <v>18</v>
          </cell>
          <cell r="C200" t="str">
            <v xml:space="preserve">В-2плэс                    ПА </v>
          </cell>
          <cell r="D200" t="str">
            <v>А</v>
          </cell>
          <cell r="E200">
            <v>148.35</v>
          </cell>
          <cell r="F200">
            <v>632.20000000000005</v>
          </cell>
          <cell r="G200">
            <v>1077.8000000000002</v>
          </cell>
          <cell r="H200">
            <v>1418.5100000000002</v>
          </cell>
          <cell r="I200">
            <v>1844.4400000000003</v>
          </cell>
          <cell r="J200">
            <v>2304.0600000000004</v>
          </cell>
          <cell r="K200">
            <v>2654.8900000000003</v>
          </cell>
          <cell r="L200">
            <v>2889.9500000000003</v>
          </cell>
          <cell r="M200">
            <v>3017.5000000000005</v>
          </cell>
          <cell r="N200">
            <v>3191.5400000000004</v>
          </cell>
          <cell r="O200">
            <v>3191.5400000000004</v>
          </cell>
          <cell r="P200">
            <v>3191.5400000000004</v>
          </cell>
          <cell r="R200">
            <v>632.20000000000005</v>
          </cell>
          <cell r="S200">
            <v>1077.8000000000002</v>
          </cell>
          <cell r="T200">
            <v>1418.5100000000002</v>
          </cell>
          <cell r="U200">
            <v>1844.4400000000003</v>
          </cell>
          <cell r="V200">
            <v>2304.0600000000004</v>
          </cell>
          <cell r="W200">
            <v>2654.8900000000003</v>
          </cell>
          <cell r="X200">
            <v>2889.9500000000003</v>
          </cell>
          <cell r="Y200">
            <v>3017.5000000000005</v>
          </cell>
          <cell r="Z200">
            <v>3191.5400000000004</v>
          </cell>
          <cell r="AA200">
            <v>3191.5400000000004</v>
          </cell>
          <cell r="AB200">
            <v>3191.5400000000004</v>
          </cell>
          <cell r="AC200">
            <v>3191.5400000000004</v>
          </cell>
          <cell r="AE200">
            <v>0</v>
          </cell>
          <cell r="AF200">
            <v>0</v>
          </cell>
          <cell r="AG200">
            <v>0</v>
          </cell>
          <cell r="AH200">
            <v>0</v>
          </cell>
          <cell r="AI200">
            <v>0</v>
          </cell>
          <cell r="AJ200">
            <v>0</v>
          </cell>
          <cell r="AK200">
            <v>0</v>
          </cell>
          <cell r="AL200">
            <v>0</v>
          </cell>
          <cell r="AM200">
            <v>0</v>
          </cell>
          <cell r="AN200">
            <v>0</v>
          </cell>
          <cell r="AO200">
            <v>0</v>
          </cell>
          <cell r="AP200">
            <v>0</v>
          </cell>
        </row>
        <row r="201">
          <cell r="A201" t="str">
            <v>5.9А</v>
          </cell>
          <cell r="B201">
            <v>9</v>
          </cell>
          <cell r="C201" t="str">
            <v>04 ПЭС Г-1              ПА</v>
          </cell>
          <cell r="D201" t="str">
            <v>А</v>
          </cell>
          <cell r="E201">
            <v>0</v>
          </cell>
          <cell r="F201">
            <v>0</v>
          </cell>
          <cell r="G201">
            <v>0</v>
          </cell>
          <cell r="H201">
            <v>0</v>
          </cell>
          <cell r="I201">
            <v>0</v>
          </cell>
          <cell r="J201">
            <v>0</v>
          </cell>
          <cell r="K201">
            <v>0</v>
          </cell>
          <cell r="L201">
            <v>0</v>
          </cell>
          <cell r="M201">
            <v>0</v>
          </cell>
          <cell r="N201">
            <v>9.44</v>
          </cell>
          <cell r="O201">
            <v>0</v>
          </cell>
          <cell r="P201">
            <v>0</v>
          </cell>
          <cell r="R201">
            <v>0</v>
          </cell>
          <cell r="S201">
            <v>0</v>
          </cell>
          <cell r="T201">
            <v>0</v>
          </cell>
          <cell r="U201">
            <v>0</v>
          </cell>
          <cell r="V201">
            <v>0</v>
          </cell>
          <cell r="W201">
            <v>0</v>
          </cell>
          <cell r="X201">
            <v>0</v>
          </cell>
          <cell r="Y201">
            <v>0</v>
          </cell>
          <cell r="Z201">
            <v>0</v>
          </cell>
          <cell r="AA201">
            <v>17.729999999999997</v>
          </cell>
          <cell r="AB201">
            <v>0</v>
          </cell>
          <cell r="AC201">
            <v>0</v>
          </cell>
          <cell r="AE201">
            <v>0</v>
          </cell>
          <cell r="AF201">
            <v>0</v>
          </cell>
          <cell r="AG201">
            <v>0</v>
          </cell>
          <cell r="AH201">
            <v>0</v>
          </cell>
          <cell r="AI201">
            <v>0</v>
          </cell>
          <cell r="AJ201">
            <v>0</v>
          </cell>
          <cell r="AK201">
            <v>0</v>
          </cell>
          <cell r="AL201">
            <v>0</v>
          </cell>
          <cell r="AM201">
            <v>0</v>
          </cell>
          <cell r="AN201">
            <v>0</v>
          </cell>
          <cell r="AO201">
            <v>0</v>
          </cell>
          <cell r="AP201">
            <v>0</v>
          </cell>
        </row>
        <row r="202">
          <cell r="A202" t="str">
            <v>5.15А</v>
          </cell>
          <cell r="B202">
            <v>15</v>
          </cell>
          <cell r="C202" t="str">
            <v>05 ПЭС Г-1              ПА</v>
          </cell>
          <cell r="D202" t="str">
            <v>А</v>
          </cell>
          <cell r="E202">
            <v>0</v>
          </cell>
          <cell r="F202">
            <v>0</v>
          </cell>
          <cell r="G202">
            <v>0</v>
          </cell>
          <cell r="H202">
            <v>0</v>
          </cell>
          <cell r="I202">
            <v>0</v>
          </cell>
          <cell r="J202">
            <v>0</v>
          </cell>
          <cell r="K202">
            <v>0</v>
          </cell>
          <cell r="L202">
            <v>0</v>
          </cell>
          <cell r="M202">
            <v>0</v>
          </cell>
          <cell r="N202">
            <v>11.17</v>
          </cell>
          <cell r="O202">
            <v>0</v>
          </cell>
          <cell r="P202">
            <v>0</v>
          </cell>
          <cell r="R202">
            <v>0</v>
          </cell>
          <cell r="S202">
            <v>0</v>
          </cell>
          <cell r="T202">
            <v>0</v>
          </cell>
          <cell r="U202">
            <v>0</v>
          </cell>
          <cell r="V202">
            <v>0</v>
          </cell>
          <cell r="W202">
            <v>0</v>
          </cell>
          <cell r="X202">
            <v>0</v>
          </cell>
          <cell r="Y202">
            <v>0</v>
          </cell>
          <cell r="Z202">
            <v>0</v>
          </cell>
          <cell r="AA202">
            <v>182.98</v>
          </cell>
          <cell r="AB202">
            <v>0</v>
          </cell>
          <cell r="AC202">
            <v>0</v>
          </cell>
          <cell r="AE202">
            <v>0</v>
          </cell>
          <cell r="AF202">
            <v>0</v>
          </cell>
          <cell r="AG202">
            <v>0</v>
          </cell>
          <cell r="AH202">
            <v>0</v>
          </cell>
          <cell r="AI202">
            <v>0</v>
          </cell>
          <cell r="AJ202">
            <v>0</v>
          </cell>
          <cell r="AK202">
            <v>0</v>
          </cell>
          <cell r="AL202">
            <v>0</v>
          </cell>
          <cell r="AM202">
            <v>0</v>
          </cell>
          <cell r="AN202">
            <v>0</v>
          </cell>
          <cell r="AO202">
            <v>0</v>
          </cell>
          <cell r="AP202">
            <v>0</v>
          </cell>
        </row>
        <row r="203">
          <cell r="C203" t="str">
            <v>Итого  ПЛЭС            ПА</v>
          </cell>
          <cell r="E203">
            <v>0</v>
          </cell>
          <cell r="F203">
            <v>0</v>
          </cell>
          <cell r="G203">
            <v>0</v>
          </cell>
          <cell r="H203">
            <v>0</v>
          </cell>
          <cell r="I203">
            <v>0</v>
          </cell>
          <cell r="J203">
            <v>0</v>
          </cell>
          <cell r="K203">
            <v>0</v>
          </cell>
          <cell r="L203">
            <v>0</v>
          </cell>
          <cell r="M203">
            <v>0</v>
          </cell>
          <cell r="N203">
            <v>0</v>
          </cell>
          <cell r="O203">
            <v>0</v>
          </cell>
          <cell r="P203">
            <v>0</v>
          </cell>
          <cell r="R203">
            <v>0</v>
          </cell>
          <cell r="S203">
            <v>0</v>
          </cell>
          <cell r="T203">
            <v>0</v>
          </cell>
          <cell r="U203">
            <v>0</v>
          </cell>
          <cell r="V203">
            <v>0</v>
          </cell>
          <cell r="W203">
            <v>0</v>
          </cell>
          <cell r="X203">
            <v>0</v>
          </cell>
          <cell r="Y203">
            <v>0</v>
          </cell>
          <cell r="Z203">
            <v>0</v>
          </cell>
          <cell r="AA203">
            <v>0</v>
          </cell>
          <cell r="AB203">
            <v>0</v>
          </cell>
          <cell r="AC203">
            <v>0</v>
          </cell>
          <cell r="AE203">
            <v>0</v>
          </cell>
          <cell r="AF203">
            <v>0</v>
          </cell>
          <cell r="AG203">
            <v>0</v>
          </cell>
          <cell r="AH203">
            <v>0</v>
          </cell>
          <cell r="AI203">
            <v>0</v>
          </cell>
          <cell r="AJ203">
            <v>0</v>
          </cell>
          <cell r="AK203">
            <v>0</v>
          </cell>
          <cell r="AL203">
            <v>0</v>
          </cell>
          <cell r="AM203">
            <v>0</v>
          </cell>
          <cell r="AN203">
            <v>0</v>
          </cell>
          <cell r="AO203">
            <v>0</v>
          </cell>
          <cell r="AP203">
            <v>0</v>
          </cell>
        </row>
        <row r="204">
          <cell r="C204" t="str">
            <v>Итого                      ПА</v>
          </cell>
          <cell r="E204">
            <v>0</v>
          </cell>
          <cell r="F204">
            <v>0</v>
          </cell>
          <cell r="G204">
            <v>0</v>
          </cell>
          <cell r="H204">
            <v>0</v>
          </cell>
          <cell r="I204">
            <v>0</v>
          </cell>
          <cell r="J204">
            <v>0</v>
          </cell>
          <cell r="K204">
            <v>0</v>
          </cell>
          <cell r="L204">
            <v>0</v>
          </cell>
          <cell r="M204">
            <v>0</v>
          </cell>
          <cell r="N204">
            <v>0</v>
          </cell>
          <cell r="O204">
            <v>0</v>
          </cell>
          <cell r="P204">
            <v>0</v>
          </cell>
          <cell r="R204">
            <v>0</v>
          </cell>
          <cell r="S204">
            <v>0</v>
          </cell>
          <cell r="T204">
            <v>0</v>
          </cell>
          <cell r="U204">
            <v>0</v>
          </cell>
          <cell r="V204">
            <v>0</v>
          </cell>
          <cell r="W204">
            <v>0</v>
          </cell>
          <cell r="X204">
            <v>0</v>
          </cell>
          <cell r="Y204">
            <v>0</v>
          </cell>
          <cell r="Z204">
            <v>0</v>
          </cell>
          <cell r="AA204">
            <v>0</v>
          </cell>
          <cell r="AB204">
            <v>0</v>
          </cell>
          <cell r="AC204">
            <v>0</v>
          </cell>
          <cell r="AE204">
            <v>0</v>
          </cell>
          <cell r="AF204">
            <v>0</v>
          </cell>
          <cell r="AG204">
            <v>0</v>
          </cell>
          <cell r="AH204">
            <v>0</v>
          </cell>
          <cell r="AI204">
            <v>0</v>
          </cell>
          <cell r="AJ204">
            <v>0</v>
          </cell>
          <cell r="AK204">
            <v>0</v>
          </cell>
          <cell r="AL204">
            <v>0</v>
          </cell>
          <cell r="AM204">
            <v>0</v>
          </cell>
          <cell r="AN204">
            <v>0</v>
          </cell>
          <cell r="AO204">
            <v>0</v>
          </cell>
          <cell r="AP204">
            <v>0</v>
          </cell>
        </row>
        <row r="205">
          <cell r="C205" t="str">
            <v>Итого                      ОА</v>
          </cell>
          <cell r="E205">
            <v>0</v>
          </cell>
          <cell r="F205">
            <v>0</v>
          </cell>
          <cell r="G205">
            <v>0</v>
          </cell>
          <cell r="H205">
            <v>0</v>
          </cell>
          <cell r="I205">
            <v>0</v>
          </cell>
          <cell r="J205">
            <v>0</v>
          </cell>
          <cell r="K205">
            <v>0</v>
          </cell>
          <cell r="L205">
            <v>0</v>
          </cell>
          <cell r="M205">
            <v>0</v>
          </cell>
          <cell r="N205">
            <v>0</v>
          </cell>
          <cell r="O205">
            <v>0</v>
          </cell>
          <cell r="P205">
            <v>0</v>
          </cell>
          <cell r="R205">
            <v>0</v>
          </cell>
          <cell r="S205">
            <v>0</v>
          </cell>
          <cell r="T205">
            <v>0</v>
          </cell>
          <cell r="U205">
            <v>0</v>
          </cell>
          <cell r="V205">
            <v>0</v>
          </cell>
          <cell r="W205">
            <v>0</v>
          </cell>
          <cell r="X205">
            <v>0</v>
          </cell>
          <cell r="Y205">
            <v>0</v>
          </cell>
          <cell r="Z205">
            <v>0</v>
          </cell>
          <cell r="AA205">
            <v>0</v>
          </cell>
          <cell r="AB205">
            <v>0</v>
          </cell>
          <cell r="AC205">
            <v>0</v>
          </cell>
          <cell r="AE205">
            <v>0</v>
          </cell>
          <cell r="AF205">
            <v>0</v>
          </cell>
          <cell r="AG205">
            <v>0</v>
          </cell>
          <cell r="AH205">
            <v>0</v>
          </cell>
          <cell r="AI205">
            <v>0</v>
          </cell>
          <cell r="AJ205">
            <v>0</v>
          </cell>
          <cell r="AK205">
            <v>0</v>
          </cell>
          <cell r="AL205">
            <v>0</v>
          </cell>
          <cell r="AM205">
            <v>0</v>
          </cell>
          <cell r="AN205">
            <v>0</v>
          </cell>
          <cell r="AO205">
            <v>0</v>
          </cell>
          <cell r="AP205">
            <v>0</v>
          </cell>
        </row>
        <row r="206">
          <cell r="C206" t="str">
            <v>Отпуск в сети  "ТЭ" по данным ПЛЭС</v>
          </cell>
          <cell r="E206">
            <v>0</v>
          </cell>
          <cell r="F206">
            <v>0</v>
          </cell>
          <cell r="G206">
            <v>0</v>
          </cell>
          <cell r="H206">
            <v>0</v>
          </cell>
          <cell r="I206">
            <v>0</v>
          </cell>
          <cell r="J206">
            <v>0</v>
          </cell>
          <cell r="K206">
            <v>0</v>
          </cell>
          <cell r="L206">
            <v>0</v>
          </cell>
          <cell r="M206">
            <v>0</v>
          </cell>
          <cell r="N206">
            <v>0</v>
          </cell>
          <cell r="O206">
            <v>0</v>
          </cell>
          <cell r="P206">
            <v>0</v>
          </cell>
          <cell r="R206">
            <v>0</v>
          </cell>
          <cell r="S206">
            <v>0</v>
          </cell>
          <cell r="T206">
            <v>0</v>
          </cell>
          <cell r="U206">
            <v>0</v>
          </cell>
          <cell r="V206">
            <v>0</v>
          </cell>
          <cell r="W206">
            <v>0</v>
          </cell>
          <cell r="X206">
            <v>0</v>
          </cell>
          <cell r="Y206">
            <v>0</v>
          </cell>
          <cell r="Z206">
            <v>0</v>
          </cell>
          <cell r="AA206">
            <v>0</v>
          </cell>
          <cell r="AB206">
            <v>0</v>
          </cell>
          <cell r="AC206">
            <v>0</v>
          </cell>
          <cell r="AE206">
            <v>0</v>
          </cell>
          <cell r="AF206">
            <v>0</v>
          </cell>
          <cell r="AG206">
            <v>0</v>
          </cell>
          <cell r="AH206">
            <v>0</v>
          </cell>
          <cell r="AI206">
            <v>0</v>
          </cell>
          <cell r="AJ206">
            <v>0</v>
          </cell>
          <cell r="AK206">
            <v>0</v>
          </cell>
          <cell r="AL206">
            <v>0</v>
          </cell>
          <cell r="AM206">
            <v>0</v>
          </cell>
          <cell r="AN206">
            <v>0</v>
          </cell>
          <cell r="AO206">
            <v>0</v>
          </cell>
          <cell r="AP206">
            <v>0</v>
          </cell>
        </row>
        <row r="207">
          <cell r="C207" t="str">
            <v>Сальдо</v>
          </cell>
          <cell r="E207">
            <v>0</v>
          </cell>
          <cell r="F207">
            <v>0</v>
          </cell>
          <cell r="G207">
            <v>0</v>
          </cell>
          <cell r="H207">
            <v>0</v>
          </cell>
          <cell r="I207">
            <v>0</v>
          </cell>
          <cell r="J207">
            <v>0</v>
          </cell>
          <cell r="K207">
            <v>0</v>
          </cell>
          <cell r="L207">
            <v>0</v>
          </cell>
          <cell r="M207">
            <v>0</v>
          </cell>
          <cell r="N207">
            <v>0</v>
          </cell>
          <cell r="O207">
            <v>0</v>
          </cell>
          <cell r="P207">
            <v>0</v>
          </cell>
          <cell r="R207">
            <v>0</v>
          </cell>
          <cell r="S207">
            <v>0</v>
          </cell>
          <cell r="T207">
            <v>0</v>
          </cell>
          <cell r="U207">
            <v>0</v>
          </cell>
          <cell r="V207">
            <v>0</v>
          </cell>
          <cell r="W207">
            <v>0</v>
          </cell>
          <cell r="X207">
            <v>0</v>
          </cell>
          <cell r="Y207">
            <v>0</v>
          </cell>
          <cell r="Z207">
            <v>0</v>
          </cell>
          <cell r="AA207">
            <v>0</v>
          </cell>
          <cell r="AB207">
            <v>0</v>
          </cell>
          <cell r="AC207">
            <v>0</v>
          </cell>
          <cell r="AE207">
            <v>0</v>
          </cell>
          <cell r="AF207">
            <v>0</v>
          </cell>
          <cell r="AG207">
            <v>0</v>
          </cell>
          <cell r="AH207">
            <v>0</v>
          </cell>
          <cell r="AI207">
            <v>0</v>
          </cell>
          <cell r="AJ207">
            <v>0</v>
          </cell>
          <cell r="AK207">
            <v>0</v>
          </cell>
          <cell r="AL207">
            <v>0</v>
          </cell>
          <cell r="AM207">
            <v>0</v>
          </cell>
          <cell r="AN207">
            <v>0</v>
          </cell>
          <cell r="AO207">
            <v>0</v>
          </cell>
          <cell r="AP207">
            <v>0</v>
          </cell>
        </row>
        <row r="208">
          <cell r="C208" t="str">
            <v>НБ %</v>
          </cell>
          <cell r="E208">
            <v>0</v>
          </cell>
          <cell r="F208">
            <v>0</v>
          </cell>
          <cell r="G208">
            <v>0</v>
          </cell>
          <cell r="H208">
            <v>0</v>
          </cell>
          <cell r="I208">
            <v>0</v>
          </cell>
          <cell r="J208">
            <v>0</v>
          </cell>
          <cell r="K208">
            <v>0</v>
          </cell>
          <cell r="L208">
            <v>0</v>
          </cell>
          <cell r="M208">
            <v>0</v>
          </cell>
          <cell r="N208">
            <v>0</v>
          </cell>
          <cell r="O208">
            <v>0</v>
          </cell>
          <cell r="P208">
            <v>0</v>
          </cell>
          <cell r="R208">
            <v>0</v>
          </cell>
          <cell r="S208">
            <v>0</v>
          </cell>
          <cell r="T208">
            <v>0</v>
          </cell>
          <cell r="U208">
            <v>0</v>
          </cell>
          <cell r="V208">
            <v>0</v>
          </cell>
          <cell r="W208">
            <v>0</v>
          </cell>
          <cell r="X208">
            <v>0</v>
          </cell>
          <cell r="Y208">
            <v>0</v>
          </cell>
          <cell r="Z208">
            <v>0</v>
          </cell>
          <cell r="AA208">
            <v>0</v>
          </cell>
          <cell r="AB208">
            <v>0</v>
          </cell>
          <cell r="AC208">
            <v>0</v>
          </cell>
          <cell r="AE208">
            <v>0</v>
          </cell>
          <cell r="AF208">
            <v>0</v>
          </cell>
          <cell r="AG208">
            <v>0</v>
          </cell>
          <cell r="AH208">
            <v>0</v>
          </cell>
          <cell r="AI208">
            <v>0</v>
          </cell>
          <cell r="AJ208">
            <v>0</v>
          </cell>
          <cell r="AK208">
            <v>0</v>
          </cell>
          <cell r="AL208">
            <v>0</v>
          </cell>
          <cell r="AM208">
            <v>0</v>
          </cell>
          <cell r="AN208">
            <v>0</v>
          </cell>
          <cell r="AO208">
            <v>0</v>
          </cell>
          <cell r="AP208">
            <v>0</v>
          </cell>
        </row>
        <row r="209">
          <cell r="A209" t="str">
            <v>5.5А</v>
          </cell>
          <cell r="B209">
            <v>5</v>
          </cell>
          <cell r="C209" t="str">
            <v>ТСН-1</v>
          </cell>
          <cell r="D209" t="str">
            <v>А</v>
          </cell>
          <cell r="E209">
            <v>4340</v>
          </cell>
          <cell r="F209">
            <v>4627</v>
          </cell>
          <cell r="G209">
            <v>4858.13</v>
          </cell>
          <cell r="H209">
            <v>5256.74</v>
          </cell>
          <cell r="I209">
            <v>820.06200000000001</v>
          </cell>
          <cell r="J209">
            <v>984.17</v>
          </cell>
          <cell r="K209">
            <v>1053.914</v>
          </cell>
          <cell r="L209">
            <v>1079.2940000000001</v>
          </cell>
          <cell r="M209">
            <v>1220.8240000000001</v>
          </cell>
          <cell r="N209">
            <v>1220.8240000000001</v>
          </cell>
          <cell r="O209">
            <v>1552.18</v>
          </cell>
          <cell r="P209">
            <v>0</v>
          </cell>
          <cell r="R209">
            <v>4627</v>
          </cell>
          <cell r="S209">
            <v>4858.13</v>
          </cell>
          <cell r="T209">
            <v>5256.74</v>
          </cell>
          <cell r="U209">
            <v>0</v>
          </cell>
          <cell r="V209">
            <v>984.17</v>
          </cell>
          <cell r="W209">
            <v>1053.914</v>
          </cell>
          <cell r="X209">
            <v>1079.2940000000001</v>
          </cell>
          <cell r="Y209">
            <v>1220.8240000000001</v>
          </cell>
          <cell r="Z209">
            <v>1220.8240000000001</v>
          </cell>
          <cell r="AA209">
            <v>1552.18</v>
          </cell>
          <cell r="AB209">
            <v>0</v>
          </cell>
          <cell r="AC209">
            <v>0</v>
          </cell>
          <cell r="AE209">
            <v>0</v>
          </cell>
          <cell r="AF209">
            <v>0</v>
          </cell>
          <cell r="AG209">
            <v>0</v>
          </cell>
          <cell r="AH209">
            <v>0</v>
          </cell>
          <cell r="AI209">
            <v>0</v>
          </cell>
          <cell r="AJ209">
            <v>0</v>
          </cell>
          <cell r="AK209">
            <v>0</v>
          </cell>
          <cell r="AL209">
            <v>0</v>
          </cell>
          <cell r="AM209">
            <v>0</v>
          </cell>
          <cell r="AN209">
            <v>0</v>
          </cell>
          <cell r="AO209">
            <v>0</v>
          </cell>
          <cell r="AP209">
            <v>0</v>
          </cell>
        </row>
        <row r="210">
          <cell r="A210" t="str">
            <v>5.6А</v>
          </cell>
          <cell r="B210">
            <v>6</v>
          </cell>
          <cell r="C210" t="str">
            <v>ТСН-2</v>
          </cell>
          <cell r="D210" t="str">
            <v>А</v>
          </cell>
          <cell r="E210">
            <v>4017.6</v>
          </cell>
          <cell r="F210">
            <v>4219</v>
          </cell>
          <cell r="G210">
            <v>4401.4619999999995</v>
          </cell>
          <cell r="H210">
            <v>4401.4619999999995</v>
          </cell>
          <cell r="I210">
            <v>497.3</v>
          </cell>
          <cell r="J210">
            <v>551.5</v>
          </cell>
          <cell r="K210">
            <v>559.08799999999997</v>
          </cell>
          <cell r="L210">
            <v>559.77800000000002</v>
          </cell>
          <cell r="M210">
            <v>609.82399999999996</v>
          </cell>
          <cell r="N210">
            <v>721.48599999999999</v>
          </cell>
          <cell r="O210">
            <v>721.48599999999999</v>
          </cell>
          <cell r="P210">
            <v>0</v>
          </cell>
          <cell r="R210">
            <v>4219</v>
          </cell>
          <cell r="S210">
            <v>4401.4619999999995</v>
          </cell>
          <cell r="T210">
            <v>4401.4619999999995</v>
          </cell>
          <cell r="U210">
            <v>0</v>
          </cell>
          <cell r="V210">
            <v>551.5</v>
          </cell>
          <cell r="W210">
            <v>559.08799999999997</v>
          </cell>
          <cell r="X210">
            <v>559.77800000000002</v>
          </cell>
          <cell r="Y210">
            <v>609.82399999999996</v>
          </cell>
          <cell r="Z210">
            <v>721.48599999999999</v>
          </cell>
          <cell r="AA210">
            <v>721.48599999999999</v>
          </cell>
          <cell r="AB210">
            <v>0</v>
          </cell>
          <cell r="AC210">
            <v>0</v>
          </cell>
          <cell r="AE210">
            <v>0</v>
          </cell>
          <cell r="AF210">
            <v>0</v>
          </cell>
          <cell r="AG210">
            <v>0</v>
          </cell>
          <cell r="AH210">
            <v>0</v>
          </cell>
          <cell r="AI210">
            <v>0</v>
          </cell>
          <cell r="AJ210">
            <v>0</v>
          </cell>
          <cell r="AK210">
            <v>0</v>
          </cell>
          <cell r="AL210">
            <v>0</v>
          </cell>
          <cell r="AM210">
            <v>0</v>
          </cell>
          <cell r="AN210">
            <v>0</v>
          </cell>
          <cell r="AO210">
            <v>0</v>
          </cell>
          <cell r="AP210">
            <v>0</v>
          </cell>
        </row>
        <row r="211">
          <cell r="C211" t="str">
            <v>ИТОГО</v>
          </cell>
          <cell r="E211">
            <v>0</v>
          </cell>
          <cell r="F211">
            <v>0</v>
          </cell>
          <cell r="G211">
            <v>0</v>
          </cell>
          <cell r="H211">
            <v>0</v>
          </cell>
          <cell r="I211">
            <v>0</v>
          </cell>
          <cell r="J211">
            <v>0</v>
          </cell>
          <cell r="K211">
            <v>0</v>
          </cell>
          <cell r="L211">
            <v>0</v>
          </cell>
          <cell r="M211">
            <v>0</v>
          </cell>
          <cell r="N211">
            <v>0</v>
          </cell>
          <cell r="O211">
            <v>0</v>
          </cell>
          <cell r="P211">
            <v>0</v>
          </cell>
          <cell r="R211">
            <v>0</v>
          </cell>
          <cell r="S211">
            <v>0</v>
          </cell>
          <cell r="T211">
            <v>0</v>
          </cell>
          <cell r="U211">
            <v>0</v>
          </cell>
          <cell r="V211">
            <v>0</v>
          </cell>
          <cell r="W211">
            <v>0</v>
          </cell>
          <cell r="X211">
            <v>0</v>
          </cell>
          <cell r="Y211">
            <v>0</v>
          </cell>
          <cell r="Z211">
            <v>0</v>
          </cell>
          <cell r="AA211">
            <v>0</v>
          </cell>
          <cell r="AB211">
            <v>0</v>
          </cell>
          <cell r="AC211">
            <v>0</v>
          </cell>
          <cell r="AE211">
            <v>0</v>
          </cell>
          <cell r="AF211">
            <v>0</v>
          </cell>
          <cell r="AG211">
            <v>0</v>
          </cell>
          <cell r="AH211">
            <v>0</v>
          </cell>
          <cell r="AI211">
            <v>0</v>
          </cell>
          <cell r="AJ211">
            <v>0</v>
          </cell>
          <cell r="AK211">
            <v>0</v>
          </cell>
          <cell r="AL211">
            <v>0</v>
          </cell>
          <cell r="AM211">
            <v>0</v>
          </cell>
          <cell r="AN211">
            <v>0</v>
          </cell>
          <cell r="AO211">
            <v>0</v>
          </cell>
          <cell r="AP211">
            <v>0</v>
          </cell>
        </row>
        <row r="212">
          <cell r="A212" t="str">
            <v>5.11А</v>
          </cell>
          <cell r="B212">
            <v>11</v>
          </cell>
          <cell r="C212" t="str">
            <v>РечПорт-1</v>
          </cell>
          <cell r="D212" t="str">
            <v>А</v>
          </cell>
          <cell r="E212">
            <v>16.36</v>
          </cell>
          <cell r="F212">
            <v>16.36</v>
          </cell>
          <cell r="G212">
            <v>16.36</v>
          </cell>
          <cell r="H212">
            <v>16.36</v>
          </cell>
          <cell r="I212">
            <v>16.36</v>
          </cell>
          <cell r="J212">
            <v>16.36</v>
          </cell>
          <cell r="K212">
            <v>16.36</v>
          </cell>
          <cell r="L212">
            <v>16.36</v>
          </cell>
          <cell r="M212">
            <v>16.36</v>
          </cell>
          <cell r="N212">
            <v>12.52</v>
          </cell>
          <cell r="O212">
            <v>30.49</v>
          </cell>
          <cell r="P212">
            <v>30.49</v>
          </cell>
          <cell r="R212">
            <v>16.36</v>
          </cell>
          <cell r="S212">
            <v>16.36</v>
          </cell>
          <cell r="T212">
            <v>16.36</v>
          </cell>
          <cell r="U212">
            <v>16.36</v>
          </cell>
          <cell r="V212">
            <v>16.36</v>
          </cell>
          <cell r="W212">
            <v>16.36</v>
          </cell>
          <cell r="X212">
            <v>16.36</v>
          </cell>
          <cell r="Y212">
            <v>16.36</v>
          </cell>
          <cell r="Z212">
            <v>16.36</v>
          </cell>
          <cell r="AA212">
            <v>30.49</v>
          </cell>
          <cell r="AB212">
            <v>30.49</v>
          </cell>
          <cell r="AC212">
            <v>30.49</v>
          </cell>
          <cell r="AE212">
            <v>0</v>
          </cell>
          <cell r="AF212">
            <v>0</v>
          </cell>
          <cell r="AG212">
            <v>0</v>
          </cell>
          <cell r="AH212">
            <v>0</v>
          </cell>
          <cell r="AI212">
            <v>0</v>
          </cell>
          <cell r="AJ212">
            <v>0</v>
          </cell>
          <cell r="AK212">
            <v>0</v>
          </cell>
          <cell r="AL212">
            <v>0</v>
          </cell>
          <cell r="AM212">
            <v>0</v>
          </cell>
          <cell r="AN212">
            <v>0</v>
          </cell>
          <cell r="AO212">
            <v>0</v>
          </cell>
          <cell r="AP212">
            <v>0</v>
          </cell>
        </row>
        <row r="213">
          <cell r="A213" t="str">
            <v>5.11Р</v>
          </cell>
          <cell r="B213">
            <v>11</v>
          </cell>
          <cell r="C213" t="str">
            <v>РечПорт-1</v>
          </cell>
          <cell r="D213" t="str">
            <v>Р</v>
          </cell>
          <cell r="E213">
            <v>0</v>
          </cell>
          <cell r="F213">
            <v>0</v>
          </cell>
          <cell r="G213">
            <v>0</v>
          </cell>
          <cell r="H213">
            <v>0</v>
          </cell>
          <cell r="I213">
            <v>0</v>
          </cell>
          <cell r="J213">
            <v>0</v>
          </cell>
          <cell r="K213">
            <v>0</v>
          </cell>
          <cell r="L213">
            <v>0</v>
          </cell>
          <cell r="M213">
            <v>0</v>
          </cell>
          <cell r="N213">
            <v>0</v>
          </cell>
          <cell r="O213">
            <v>0</v>
          </cell>
          <cell r="P213">
            <v>0</v>
          </cell>
          <cell r="R213">
            <v>0</v>
          </cell>
          <cell r="S213">
            <v>0</v>
          </cell>
          <cell r="T213">
            <v>0</v>
          </cell>
          <cell r="U213">
            <v>0</v>
          </cell>
          <cell r="V213">
            <v>0</v>
          </cell>
          <cell r="W213">
            <v>0</v>
          </cell>
          <cell r="X213">
            <v>0</v>
          </cell>
          <cell r="Y213">
            <v>0</v>
          </cell>
          <cell r="Z213">
            <v>0</v>
          </cell>
          <cell r="AA213">
            <v>0</v>
          </cell>
          <cell r="AB213">
            <v>0</v>
          </cell>
          <cell r="AC213">
            <v>0</v>
          </cell>
          <cell r="AE213">
            <v>0</v>
          </cell>
          <cell r="AF213">
            <v>0</v>
          </cell>
          <cell r="AG213">
            <v>0</v>
          </cell>
          <cell r="AH213">
            <v>0</v>
          </cell>
          <cell r="AI213">
            <v>0</v>
          </cell>
          <cell r="AJ213">
            <v>0</v>
          </cell>
          <cell r="AK213">
            <v>0</v>
          </cell>
          <cell r="AL213">
            <v>0</v>
          </cell>
          <cell r="AM213">
            <v>0</v>
          </cell>
          <cell r="AN213">
            <v>0</v>
          </cell>
          <cell r="AO213">
            <v>0</v>
          </cell>
          <cell r="AP213">
            <v>0</v>
          </cell>
        </row>
        <row r="214">
          <cell r="A214" t="str">
            <v>5.13А</v>
          </cell>
          <cell r="B214">
            <v>13</v>
          </cell>
          <cell r="C214" t="str">
            <v>ТП-42-ПЛЭС-1</v>
          </cell>
          <cell r="D214" t="str">
            <v>А</v>
          </cell>
          <cell r="E214">
            <v>21.31</v>
          </cell>
          <cell r="F214">
            <v>38.61</v>
          </cell>
          <cell r="G214">
            <v>51.79</v>
          </cell>
          <cell r="H214">
            <v>69.180000000000007</v>
          </cell>
          <cell r="I214">
            <v>85.78</v>
          </cell>
          <cell r="J214">
            <v>102.29</v>
          </cell>
          <cell r="K214">
            <v>107.39</v>
          </cell>
          <cell r="L214">
            <v>107.8</v>
          </cell>
          <cell r="M214">
            <v>108.14999999999999</v>
          </cell>
          <cell r="N214">
            <v>9.49</v>
          </cell>
          <cell r="O214">
            <v>18.75</v>
          </cell>
          <cell r="P214">
            <v>18.75</v>
          </cell>
          <cell r="R214">
            <v>38.61</v>
          </cell>
          <cell r="S214">
            <v>51.79</v>
          </cell>
          <cell r="T214">
            <v>69.180000000000007</v>
          </cell>
          <cell r="U214">
            <v>85.78</v>
          </cell>
          <cell r="V214">
            <v>102.29</v>
          </cell>
          <cell r="W214">
            <v>107.39</v>
          </cell>
          <cell r="X214">
            <v>107.8</v>
          </cell>
          <cell r="Y214">
            <v>108.14999999999999</v>
          </cell>
          <cell r="Z214">
            <v>108.49999999999999</v>
          </cell>
          <cell r="AA214">
            <v>18.75</v>
          </cell>
          <cell r="AB214">
            <v>18.75</v>
          </cell>
          <cell r="AC214">
            <v>18.75</v>
          </cell>
          <cell r="AE214">
            <v>0</v>
          </cell>
          <cell r="AF214">
            <v>0</v>
          </cell>
          <cell r="AG214">
            <v>0</v>
          </cell>
          <cell r="AH214">
            <v>0</v>
          </cell>
          <cell r="AI214">
            <v>0</v>
          </cell>
          <cell r="AJ214">
            <v>0</v>
          </cell>
          <cell r="AK214">
            <v>0</v>
          </cell>
          <cell r="AL214">
            <v>0</v>
          </cell>
          <cell r="AM214">
            <v>0</v>
          </cell>
          <cell r="AN214">
            <v>0</v>
          </cell>
          <cell r="AO214">
            <v>0</v>
          </cell>
          <cell r="AP214">
            <v>0</v>
          </cell>
        </row>
        <row r="215">
          <cell r="A215" t="str">
            <v>5.13Р</v>
          </cell>
          <cell r="B215">
            <v>13</v>
          </cell>
          <cell r="C215" t="str">
            <v>ТП-42-ПЛЭС-1</v>
          </cell>
          <cell r="D215" t="str">
            <v>Р</v>
          </cell>
          <cell r="E215">
            <v>4.22</v>
          </cell>
          <cell r="F215">
            <v>0</v>
          </cell>
          <cell r="G215">
            <v>0</v>
          </cell>
          <cell r="H215">
            <v>0</v>
          </cell>
          <cell r="I215">
            <v>0</v>
          </cell>
          <cell r="J215">
            <v>0</v>
          </cell>
          <cell r="K215">
            <v>0</v>
          </cell>
          <cell r="L215">
            <v>0</v>
          </cell>
          <cell r="M215">
            <v>0</v>
          </cell>
          <cell r="N215">
            <v>0</v>
          </cell>
          <cell r="O215">
            <v>0</v>
          </cell>
          <cell r="P215">
            <v>0</v>
          </cell>
          <cell r="R215">
            <v>0</v>
          </cell>
          <cell r="S215">
            <v>0</v>
          </cell>
          <cell r="T215">
            <v>0</v>
          </cell>
          <cell r="U215">
            <v>0</v>
          </cell>
          <cell r="V215">
            <v>0</v>
          </cell>
          <cell r="W215">
            <v>0</v>
          </cell>
          <cell r="X215">
            <v>0</v>
          </cell>
          <cell r="Y215">
            <v>0</v>
          </cell>
          <cell r="Z215">
            <v>0</v>
          </cell>
          <cell r="AA215">
            <v>0</v>
          </cell>
          <cell r="AB215">
            <v>0</v>
          </cell>
          <cell r="AC215">
            <v>0</v>
          </cell>
          <cell r="AE215">
            <v>0</v>
          </cell>
          <cell r="AF215">
            <v>0</v>
          </cell>
          <cell r="AG215">
            <v>0</v>
          </cell>
          <cell r="AH215">
            <v>0</v>
          </cell>
          <cell r="AI215">
            <v>0</v>
          </cell>
          <cell r="AJ215">
            <v>0</v>
          </cell>
          <cell r="AK215">
            <v>0</v>
          </cell>
          <cell r="AL215">
            <v>0</v>
          </cell>
          <cell r="AM215">
            <v>0</v>
          </cell>
          <cell r="AN215">
            <v>0</v>
          </cell>
          <cell r="AO215">
            <v>0</v>
          </cell>
          <cell r="AP215">
            <v>0</v>
          </cell>
        </row>
        <row r="216">
          <cell r="A216" t="str">
            <v>5.15А</v>
          </cell>
          <cell r="B216">
            <v>15</v>
          </cell>
          <cell r="C216" t="str">
            <v>Пож. насос- ПЛЭС</v>
          </cell>
          <cell r="D216" t="str">
            <v>А</v>
          </cell>
          <cell r="E216">
            <v>9.76</v>
          </cell>
          <cell r="F216">
            <v>11.22</v>
          </cell>
          <cell r="G216">
            <v>12.290000000000001</v>
          </cell>
          <cell r="H216">
            <v>13.46</v>
          </cell>
          <cell r="I216">
            <v>14.64</v>
          </cell>
          <cell r="J216">
            <v>15.67</v>
          </cell>
          <cell r="K216">
            <v>16.57</v>
          </cell>
          <cell r="L216">
            <v>17.059999999999999</v>
          </cell>
          <cell r="M216">
            <v>18.09</v>
          </cell>
          <cell r="N216">
            <v>0</v>
          </cell>
          <cell r="O216">
            <v>0</v>
          </cell>
          <cell r="P216">
            <v>0</v>
          </cell>
          <cell r="R216">
            <v>11.22</v>
          </cell>
          <cell r="S216">
            <v>12.290000000000001</v>
          </cell>
          <cell r="T216">
            <v>13.46</v>
          </cell>
          <cell r="U216">
            <v>14.64</v>
          </cell>
          <cell r="V216">
            <v>15.67</v>
          </cell>
          <cell r="W216">
            <v>16.57</v>
          </cell>
          <cell r="X216">
            <v>17.059999999999999</v>
          </cell>
          <cell r="Y216">
            <v>18.09</v>
          </cell>
          <cell r="Z216">
            <v>19.12</v>
          </cell>
          <cell r="AA216">
            <v>0</v>
          </cell>
          <cell r="AB216">
            <v>0</v>
          </cell>
          <cell r="AC216">
            <v>0</v>
          </cell>
          <cell r="AE216">
            <v>0</v>
          </cell>
          <cell r="AF216">
            <v>0</v>
          </cell>
          <cell r="AG216">
            <v>0</v>
          </cell>
          <cell r="AH216">
            <v>0</v>
          </cell>
          <cell r="AI216">
            <v>0</v>
          </cell>
          <cell r="AJ216">
            <v>0</v>
          </cell>
          <cell r="AK216">
            <v>0</v>
          </cell>
          <cell r="AL216">
            <v>0</v>
          </cell>
          <cell r="AM216">
            <v>0</v>
          </cell>
          <cell r="AN216">
            <v>0</v>
          </cell>
          <cell r="AO216">
            <v>0</v>
          </cell>
          <cell r="AP216">
            <v>0</v>
          </cell>
        </row>
        <row r="217">
          <cell r="A217" t="str">
            <v>5.15Р</v>
          </cell>
          <cell r="B217">
            <v>15</v>
          </cell>
          <cell r="C217" t="str">
            <v>Пож. насос- ПЛЭС</v>
          </cell>
          <cell r="D217" t="str">
            <v>Р</v>
          </cell>
          <cell r="E217">
            <v>1.39</v>
          </cell>
          <cell r="F217">
            <v>0</v>
          </cell>
          <cell r="G217">
            <v>0</v>
          </cell>
          <cell r="H217">
            <v>0</v>
          </cell>
          <cell r="I217">
            <v>0</v>
          </cell>
          <cell r="J217">
            <v>0</v>
          </cell>
          <cell r="K217">
            <v>0</v>
          </cell>
          <cell r="L217">
            <v>0</v>
          </cell>
          <cell r="M217">
            <v>0</v>
          </cell>
          <cell r="N217">
            <v>0</v>
          </cell>
          <cell r="O217">
            <v>0</v>
          </cell>
          <cell r="P217">
            <v>0</v>
          </cell>
          <cell r="R217">
            <v>0</v>
          </cell>
          <cell r="S217">
            <v>0</v>
          </cell>
          <cell r="T217">
            <v>0</v>
          </cell>
          <cell r="U217">
            <v>0</v>
          </cell>
          <cell r="V217">
            <v>0</v>
          </cell>
          <cell r="W217">
            <v>0</v>
          </cell>
          <cell r="X217">
            <v>0</v>
          </cell>
          <cell r="Y217">
            <v>0</v>
          </cell>
          <cell r="Z217">
            <v>0</v>
          </cell>
          <cell r="AA217">
            <v>0</v>
          </cell>
          <cell r="AB217">
            <v>0</v>
          </cell>
          <cell r="AC217">
            <v>0</v>
          </cell>
          <cell r="AE217">
            <v>0</v>
          </cell>
          <cell r="AF217">
            <v>0</v>
          </cell>
          <cell r="AG217">
            <v>0</v>
          </cell>
          <cell r="AH217">
            <v>0</v>
          </cell>
          <cell r="AI217">
            <v>0</v>
          </cell>
          <cell r="AJ217">
            <v>0</v>
          </cell>
          <cell r="AK217">
            <v>0</v>
          </cell>
          <cell r="AL217">
            <v>0</v>
          </cell>
          <cell r="AM217">
            <v>0</v>
          </cell>
          <cell r="AN217">
            <v>0</v>
          </cell>
          <cell r="AO217">
            <v>0</v>
          </cell>
          <cell r="AP217">
            <v>0</v>
          </cell>
        </row>
        <row r="218">
          <cell r="A218" t="str">
            <v>5.12А</v>
          </cell>
          <cell r="B218">
            <v>12</v>
          </cell>
          <cell r="C218" t="str">
            <v>ТП-42-ПЛЭС-2</v>
          </cell>
          <cell r="D218" t="str">
            <v>А</v>
          </cell>
          <cell r="E218">
            <v>9.65</v>
          </cell>
          <cell r="F218">
            <v>13.69</v>
          </cell>
          <cell r="G218">
            <v>19.86</v>
          </cell>
          <cell r="H218">
            <v>23.419999999999998</v>
          </cell>
          <cell r="I218">
            <v>26.229999999999997</v>
          </cell>
          <cell r="J218">
            <v>27.879999999999995</v>
          </cell>
          <cell r="K218">
            <v>28.829999999999995</v>
          </cell>
          <cell r="L218">
            <v>29.619999999999994</v>
          </cell>
          <cell r="M218">
            <v>30.759999999999994</v>
          </cell>
          <cell r="N218">
            <v>37.249999999999993</v>
          </cell>
          <cell r="O218">
            <v>42.219999999999992</v>
          </cell>
          <cell r="P218">
            <v>42.219999999999992</v>
          </cell>
          <cell r="R218">
            <v>13.69</v>
          </cell>
          <cell r="S218">
            <v>19.86</v>
          </cell>
          <cell r="T218">
            <v>23.419999999999998</v>
          </cell>
          <cell r="U218">
            <v>26.229999999999997</v>
          </cell>
          <cell r="V218">
            <v>27.879999999999995</v>
          </cell>
          <cell r="W218">
            <v>28.829999999999995</v>
          </cell>
          <cell r="X218">
            <v>29.619999999999994</v>
          </cell>
          <cell r="Y218">
            <v>30.759999999999994</v>
          </cell>
          <cell r="Z218">
            <v>37.249999999999993</v>
          </cell>
          <cell r="AA218">
            <v>42.219999999999992</v>
          </cell>
          <cell r="AB218">
            <v>42.219999999999992</v>
          </cell>
          <cell r="AC218">
            <v>42.219999999999992</v>
          </cell>
          <cell r="AE218">
            <v>0</v>
          </cell>
          <cell r="AF218">
            <v>0</v>
          </cell>
          <cell r="AG218">
            <v>0</v>
          </cell>
          <cell r="AH218">
            <v>0</v>
          </cell>
          <cell r="AI218">
            <v>0</v>
          </cell>
          <cell r="AJ218">
            <v>0</v>
          </cell>
          <cell r="AK218">
            <v>0</v>
          </cell>
          <cell r="AL218">
            <v>0</v>
          </cell>
          <cell r="AM218">
            <v>0</v>
          </cell>
          <cell r="AN218">
            <v>0</v>
          </cell>
          <cell r="AO218">
            <v>0</v>
          </cell>
          <cell r="AP218">
            <v>0</v>
          </cell>
        </row>
        <row r="219">
          <cell r="A219" t="str">
            <v>5.12Р</v>
          </cell>
          <cell r="B219">
            <v>12</v>
          </cell>
          <cell r="C219" t="str">
            <v>ТП-42-ПЛЭС-2</v>
          </cell>
          <cell r="D219" t="str">
            <v>Р</v>
          </cell>
          <cell r="E219">
            <v>0.86</v>
          </cell>
          <cell r="F219">
            <v>0</v>
          </cell>
          <cell r="G219">
            <v>0</v>
          </cell>
          <cell r="H219">
            <v>0</v>
          </cell>
          <cell r="I219">
            <v>0</v>
          </cell>
          <cell r="J219">
            <v>0</v>
          </cell>
          <cell r="K219">
            <v>0</v>
          </cell>
          <cell r="L219">
            <v>0</v>
          </cell>
          <cell r="M219">
            <v>0</v>
          </cell>
          <cell r="N219">
            <v>0</v>
          </cell>
          <cell r="O219">
            <v>0</v>
          </cell>
          <cell r="P219">
            <v>0</v>
          </cell>
          <cell r="R219">
            <v>0</v>
          </cell>
          <cell r="S219">
            <v>0</v>
          </cell>
          <cell r="T219">
            <v>0</v>
          </cell>
          <cell r="U219">
            <v>0</v>
          </cell>
          <cell r="V219">
            <v>0</v>
          </cell>
          <cell r="W219">
            <v>0</v>
          </cell>
          <cell r="X219">
            <v>0</v>
          </cell>
          <cell r="Y219">
            <v>0</v>
          </cell>
          <cell r="Z219">
            <v>0</v>
          </cell>
          <cell r="AA219">
            <v>0</v>
          </cell>
          <cell r="AB219">
            <v>0</v>
          </cell>
          <cell r="AC219">
            <v>0</v>
          </cell>
          <cell r="AE219">
            <v>0</v>
          </cell>
          <cell r="AF219">
            <v>0</v>
          </cell>
          <cell r="AG219">
            <v>0</v>
          </cell>
          <cell r="AH219">
            <v>0</v>
          </cell>
          <cell r="AI219">
            <v>0</v>
          </cell>
          <cell r="AJ219">
            <v>0</v>
          </cell>
          <cell r="AK219">
            <v>0</v>
          </cell>
          <cell r="AL219">
            <v>0</v>
          </cell>
          <cell r="AM219">
            <v>0</v>
          </cell>
          <cell r="AN219">
            <v>0</v>
          </cell>
          <cell r="AO219">
            <v>0</v>
          </cell>
          <cell r="AP219">
            <v>0</v>
          </cell>
        </row>
        <row r="220">
          <cell r="A220" t="str">
            <v>5.14А</v>
          </cell>
          <cell r="B220">
            <v>14</v>
          </cell>
          <cell r="C220" t="str">
            <v>Югорское РНУ "ТТГ"</v>
          </cell>
          <cell r="D220" t="str">
            <v>А</v>
          </cell>
          <cell r="E220">
            <v>16</v>
          </cell>
          <cell r="F220">
            <v>19.45</v>
          </cell>
          <cell r="G220">
            <v>22.73</v>
          </cell>
          <cell r="H220">
            <v>25.72</v>
          </cell>
          <cell r="I220">
            <v>28.479999999999997</v>
          </cell>
          <cell r="J220">
            <v>31.65</v>
          </cell>
          <cell r="K220">
            <v>34.979999999999997</v>
          </cell>
          <cell r="L220">
            <v>37.959999999999994</v>
          </cell>
          <cell r="M220">
            <v>42.349999999999994</v>
          </cell>
          <cell r="N220">
            <v>48.209999999999994</v>
          </cell>
          <cell r="O220">
            <v>51.189999999999991</v>
          </cell>
          <cell r="P220">
            <v>51.189999999999991</v>
          </cell>
          <cell r="R220">
            <v>19.45</v>
          </cell>
          <cell r="S220">
            <v>22.73</v>
          </cell>
          <cell r="T220">
            <v>25.72</v>
          </cell>
          <cell r="U220">
            <v>28.479999999999997</v>
          </cell>
          <cell r="V220">
            <v>31.65</v>
          </cell>
          <cell r="W220">
            <v>34.979999999999997</v>
          </cell>
          <cell r="X220">
            <v>37.959999999999994</v>
          </cell>
          <cell r="Y220">
            <v>42.349999999999994</v>
          </cell>
          <cell r="Z220">
            <v>48.209999999999994</v>
          </cell>
          <cell r="AA220">
            <v>51.189999999999991</v>
          </cell>
          <cell r="AB220">
            <v>51.189999999999991</v>
          </cell>
          <cell r="AC220">
            <v>51.189999999999991</v>
          </cell>
          <cell r="AE220">
            <v>0</v>
          </cell>
          <cell r="AF220">
            <v>0</v>
          </cell>
          <cell r="AG220">
            <v>0</v>
          </cell>
          <cell r="AH220">
            <v>0</v>
          </cell>
          <cell r="AI220">
            <v>0</v>
          </cell>
          <cell r="AJ220">
            <v>0</v>
          </cell>
          <cell r="AK220">
            <v>0</v>
          </cell>
          <cell r="AL220">
            <v>0</v>
          </cell>
          <cell r="AM220">
            <v>0</v>
          </cell>
          <cell r="AN220">
            <v>0</v>
          </cell>
          <cell r="AO220">
            <v>0</v>
          </cell>
          <cell r="AP220">
            <v>0</v>
          </cell>
        </row>
        <row r="221">
          <cell r="A221" t="str">
            <v>5.14Р</v>
          </cell>
          <cell r="B221">
            <v>14</v>
          </cell>
          <cell r="C221" t="str">
            <v>Югорское РНУ "ТТГ"</v>
          </cell>
          <cell r="D221" t="str">
            <v>Р</v>
          </cell>
          <cell r="E221">
            <v>2.4300000000000002</v>
          </cell>
          <cell r="F221">
            <v>0</v>
          </cell>
          <cell r="G221">
            <v>0</v>
          </cell>
          <cell r="H221">
            <v>0</v>
          </cell>
          <cell r="I221">
            <v>0</v>
          </cell>
          <cell r="J221">
            <v>0</v>
          </cell>
          <cell r="K221">
            <v>0</v>
          </cell>
          <cell r="L221">
            <v>0</v>
          </cell>
          <cell r="M221">
            <v>0</v>
          </cell>
          <cell r="N221">
            <v>0</v>
          </cell>
          <cell r="O221">
            <v>0</v>
          </cell>
          <cell r="P221">
            <v>0</v>
          </cell>
          <cell r="R221">
            <v>0</v>
          </cell>
          <cell r="S221">
            <v>0</v>
          </cell>
          <cell r="T221">
            <v>0</v>
          </cell>
          <cell r="U221">
            <v>0</v>
          </cell>
          <cell r="V221">
            <v>0</v>
          </cell>
          <cell r="W221">
            <v>0</v>
          </cell>
          <cell r="X221">
            <v>0</v>
          </cell>
          <cell r="Y221">
            <v>0</v>
          </cell>
          <cell r="Z221">
            <v>0</v>
          </cell>
          <cell r="AA221">
            <v>0</v>
          </cell>
          <cell r="AB221">
            <v>0</v>
          </cell>
          <cell r="AC221">
            <v>0</v>
          </cell>
          <cell r="AE221">
            <v>0</v>
          </cell>
          <cell r="AF221">
            <v>0</v>
          </cell>
          <cell r="AG221">
            <v>0</v>
          </cell>
          <cell r="AH221">
            <v>0</v>
          </cell>
          <cell r="AI221">
            <v>0</v>
          </cell>
          <cell r="AJ221">
            <v>0</v>
          </cell>
          <cell r="AK221">
            <v>0</v>
          </cell>
          <cell r="AL221">
            <v>0</v>
          </cell>
          <cell r="AM221">
            <v>0</v>
          </cell>
          <cell r="AN221">
            <v>0</v>
          </cell>
          <cell r="AO221">
            <v>0</v>
          </cell>
          <cell r="AP221">
            <v>0</v>
          </cell>
        </row>
        <row r="222">
          <cell r="A222" t="str">
            <v>5.14,1А</v>
          </cell>
          <cell r="B222">
            <v>14.1</v>
          </cell>
          <cell r="C222" t="str">
            <v>Югорское РНУ (по данным "ТТГ")</v>
          </cell>
          <cell r="D222" t="str">
            <v>А</v>
          </cell>
          <cell r="E222">
            <v>0</v>
          </cell>
          <cell r="F222">
            <v>0</v>
          </cell>
          <cell r="G222">
            <v>0</v>
          </cell>
          <cell r="H222">
            <v>0</v>
          </cell>
          <cell r="I222">
            <v>0</v>
          </cell>
          <cell r="J222">
            <v>0</v>
          </cell>
          <cell r="K222">
            <v>0</v>
          </cell>
          <cell r="L222">
            <v>0</v>
          </cell>
          <cell r="M222">
            <v>0</v>
          </cell>
          <cell r="N222">
            <v>0</v>
          </cell>
          <cell r="O222">
            <v>0</v>
          </cell>
          <cell r="P222">
            <v>0</v>
          </cell>
          <cell r="R222">
            <v>0</v>
          </cell>
          <cell r="S222">
            <v>0</v>
          </cell>
          <cell r="T222">
            <v>0</v>
          </cell>
          <cell r="U222">
            <v>0</v>
          </cell>
          <cell r="V222">
            <v>0</v>
          </cell>
          <cell r="W222">
            <v>0</v>
          </cell>
          <cell r="X222">
            <v>0</v>
          </cell>
          <cell r="Y222">
            <v>0</v>
          </cell>
          <cell r="Z222">
            <v>0</v>
          </cell>
          <cell r="AA222">
            <v>0</v>
          </cell>
          <cell r="AB222">
            <v>0</v>
          </cell>
          <cell r="AC222">
            <v>0</v>
          </cell>
          <cell r="AE222">
            <v>0</v>
          </cell>
          <cell r="AF222">
            <v>0</v>
          </cell>
          <cell r="AG222">
            <v>0</v>
          </cell>
          <cell r="AH222">
            <v>0</v>
          </cell>
          <cell r="AI222">
            <v>0</v>
          </cell>
          <cell r="AJ222">
            <v>0</v>
          </cell>
          <cell r="AK222">
            <v>0</v>
          </cell>
          <cell r="AL222">
            <v>0</v>
          </cell>
          <cell r="AM222">
            <v>0</v>
          </cell>
          <cell r="AN222">
            <v>0</v>
          </cell>
          <cell r="AO222">
            <v>0</v>
          </cell>
          <cell r="AP222">
            <v>0</v>
          </cell>
        </row>
        <row r="223">
          <cell r="A223" t="str">
            <v>5.14,2А</v>
          </cell>
          <cell r="B223">
            <v>14.2</v>
          </cell>
          <cell r="C223" t="str">
            <v>Всего с потерями (5%):</v>
          </cell>
          <cell r="D223" t="str">
            <v>А</v>
          </cell>
          <cell r="E223">
            <v>0</v>
          </cell>
          <cell r="F223">
            <v>0</v>
          </cell>
          <cell r="G223">
            <v>0</v>
          </cell>
          <cell r="H223">
            <v>0</v>
          </cell>
          <cell r="I223">
            <v>0</v>
          </cell>
          <cell r="J223">
            <v>0</v>
          </cell>
          <cell r="K223">
            <v>0</v>
          </cell>
          <cell r="L223">
            <v>0</v>
          </cell>
          <cell r="M223">
            <v>0</v>
          </cell>
          <cell r="N223">
            <v>0</v>
          </cell>
          <cell r="O223">
            <v>0</v>
          </cell>
          <cell r="P223">
            <v>0</v>
          </cell>
          <cell r="R223">
            <v>0</v>
          </cell>
          <cell r="S223">
            <v>0</v>
          </cell>
          <cell r="T223">
            <v>0</v>
          </cell>
          <cell r="U223">
            <v>0</v>
          </cell>
          <cell r="V223">
            <v>0</v>
          </cell>
          <cell r="W223">
            <v>0</v>
          </cell>
          <cell r="X223">
            <v>0</v>
          </cell>
          <cell r="Y223">
            <v>0</v>
          </cell>
          <cell r="Z223">
            <v>0</v>
          </cell>
          <cell r="AA223">
            <v>0</v>
          </cell>
          <cell r="AB223">
            <v>0</v>
          </cell>
          <cell r="AC223">
            <v>0</v>
          </cell>
          <cell r="AE223">
            <v>0</v>
          </cell>
          <cell r="AF223">
            <v>0</v>
          </cell>
          <cell r="AG223">
            <v>0</v>
          </cell>
          <cell r="AH223">
            <v>0</v>
          </cell>
          <cell r="AI223">
            <v>0</v>
          </cell>
          <cell r="AJ223">
            <v>0</v>
          </cell>
          <cell r="AK223">
            <v>0</v>
          </cell>
          <cell r="AL223">
            <v>0</v>
          </cell>
          <cell r="AM223">
            <v>0</v>
          </cell>
          <cell r="AN223">
            <v>0</v>
          </cell>
          <cell r="AO223">
            <v>0</v>
          </cell>
          <cell r="AP223">
            <v>0</v>
          </cell>
        </row>
        <row r="224">
          <cell r="A224" t="str">
            <v>5.16А</v>
          </cell>
          <cell r="B224">
            <v>16</v>
          </cell>
          <cell r="C224" t="str">
            <v>МУП "ТЭР"</v>
          </cell>
          <cell r="D224" t="str">
            <v>А</v>
          </cell>
          <cell r="E224">
            <v>47.33</v>
          </cell>
          <cell r="F224">
            <v>128.78</v>
          </cell>
          <cell r="G224">
            <v>203.44</v>
          </cell>
          <cell r="H224">
            <v>278.20999999999998</v>
          </cell>
          <cell r="I224">
            <v>340.26</v>
          </cell>
          <cell r="J224">
            <v>387.43</v>
          </cell>
          <cell r="K224">
            <v>424.92</v>
          </cell>
          <cell r="L224">
            <v>456.73</v>
          </cell>
          <cell r="M224">
            <v>494.93</v>
          </cell>
          <cell r="N224">
            <v>7.04</v>
          </cell>
          <cell r="O224">
            <v>43.14</v>
          </cell>
          <cell r="P224">
            <v>43.14</v>
          </cell>
          <cell r="R224">
            <v>128.78</v>
          </cell>
          <cell r="S224">
            <v>203.44</v>
          </cell>
          <cell r="T224">
            <v>278.20999999999998</v>
          </cell>
          <cell r="U224">
            <v>340.26</v>
          </cell>
          <cell r="V224">
            <v>387.43</v>
          </cell>
          <cell r="W224">
            <v>424.92</v>
          </cell>
          <cell r="X224">
            <v>456.73</v>
          </cell>
          <cell r="Y224">
            <v>494.93</v>
          </cell>
          <cell r="Z224">
            <v>543.02</v>
          </cell>
          <cell r="AA224">
            <v>43.14</v>
          </cell>
          <cell r="AB224">
            <v>43.14</v>
          </cell>
          <cell r="AC224">
            <v>43.14</v>
          </cell>
          <cell r="AE224">
            <v>0</v>
          </cell>
          <cell r="AF224">
            <v>0</v>
          </cell>
          <cell r="AG224">
            <v>0</v>
          </cell>
          <cell r="AH224">
            <v>0</v>
          </cell>
          <cell r="AI224">
            <v>0</v>
          </cell>
          <cell r="AJ224">
            <v>0</v>
          </cell>
          <cell r="AK224">
            <v>0</v>
          </cell>
          <cell r="AL224">
            <v>0</v>
          </cell>
          <cell r="AM224">
            <v>0</v>
          </cell>
          <cell r="AN224">
            <v>564.62</v>
          </cell>
          <cell r="AO224">
            <v>0</v>
          </cell>
          <cell r="AP224">
            <v>0</v>
          </cell>
        </row>
        <row r="225">
          <cell r="A225" t="str">
            <v>5.16Р</v>
          </cell>
          <cell r="B225">
            <v>16</v>
          </cell>
          <cell r="C225" t="str">
            <v>МУП "ТЭР"</v>
          </cell>
          <cell r="D225" t="str">
            <v>Р</v>
          </cell>
          <cell r="E225">
            <v>13.31</v>
          </cell>
          <cell r="F225">
            <v>0</v>
          </cell>
          <cell r="G225">
            <v>0</v>
          </cell>
          <cell r="H225">
            <v>0</v>
          </cell>
          <cell r="I225">
            <v>0</v>
          </cell>
          <cell r="J225">
            <v>0</v>
          </cell>
          <cell r="K225">
            <v>0</v>
          </cell>
          <cell r="L225">
            <v>0</v>
          </cell>
          <cell r="M225">
            <v>0</v>
          </cell>
          <cell r="N225">
            <v>0</v>
          </cell>
          <cell r="O225">
            <v>0</v>
          </cell>
          <cell r="P225">
            <v>0</v>
          </cell>
          <cell r="R225">
            <v>0</v>
          </cell>
          <cell r="S225">
            <v>0</v>
          </cell>
          <cell r="T225">
            <v>0</v>
          </cell>
          <cell r="U225">
            <v>0</v>
          </cell>
          <cell r="V225">
            <v>0</v>
          </cell>
          <cell r="W225">
            <v>0</v>
          </cell>
          <cell r="X225">
            <v>0</v>
          </cell>
          <cell r="Y225">
            <v>0</v>
          </cell>
          <cell r="Z225">
            <v>0</v>
          </cell>
          <cell r="AA225">
            <v>0</v>
          </cell>
          <cell r="AB225">
            <v>0</v>
          </cell>
          <cell r="AC225">
            <v>0</v>
          </cell>
          <cell r="AE225">
            <v>0</v>
          </cell>
          <cell r="AF225">
            <v>0</v>
          </cell>
          <cell r="AG225">
            <v>0</v>
          </cell>
          <cell r="AH225">
            <v>0</v>
          </cell>
          <cell r="AI225">
            <v>0</v>
          </cell>
          <cell r="AJ225">
            <v>0</v>
          </cell>
          <cell r="AK225">
            <v>0</v>
          </cell>
          <cell r="AL225">
            <v>0</v>
          </cell>
          <cell r="AM225">
            <v>0</v>
          </cell>
          <cell r="AN225">
            <v>0</v>
          </cell>
          <cell r="AO225">
            <v>0</v>
          </cell>
          <cell r="AP225">
            <v>0</v>
          </cell>
        </row>
        <row r="226">
          <cell r="A226" t="str">
            <v>5.20А</v>
          </cell>
          <cell r="B226">
            <v>20</v>
          </cell>
          <cell r="C226" t="str">
            <v>РечПорт-2</v>
          </cell>
          <cell r="D226" t="str">
            <v>А</v>
          </cell>
          <cell r="E226">
            <v>20.83</v>
          </cell>
          <cell r="F226">
            <v>59.16</v>
          </cell>
          <cell r="G226">
            <v>94.47999999999999</v>
          </cell>
          <cell r="H226">
            <v>131.26999999999998</v>
          </cell>
          <cell r="I226">
            <v>166.90999999999997</v>
          </cell>
          <cell r="J226">
            <v>195.68999999999997</v>
          </cell>
          <cell r="K226">
            <v>214.87999999999997</v>
          </cell>
          <cell r="L226">
            <v>230.05999999999997</v>
          </cell>
          <cell r="M226">
            <v>246.04999999999998</v>
          </cell>
          <cell r="N226">
            <v>266.74</v>
          </cell>
          <cell r="O226">
            <v>277.60000000000002</v>
          </cell>
          <cell r="P226">
            <v>277.60000000000002</v>
          </cell>
          <cell r="R226">
            <v>59.16</v>
          </cell>
          <cell r="S226">
            <v>94.47999999999999</v>
          </cell>
          <cell r="T226">
            <v>131.26999999999998</v>
          </cell>
          <cell r="U226">
            <v>166.90999999999997</v>
          </cell>
          <cell r="V226">
            <v>195.68999999999997</v>
          </cell>
          <cell r="W226">
            <v>214.87999999999997</v>
          </cell>
          <cell r="X226">
            <v>230.05999999999997</v>
          </cell>
          <cell r="Y226">
            <v>246.04999999999998</v>
          </cell>
          <cell r="Z226">
            <v>266.74</v>
          </cell>
          <cell r="AA226">
            <v>277.60000000000002</v>
          </cell>
          <cell r="AB226">
            <v>277.60000000000002</v>
          </cell>
          <cell r="AC226">
            <v>277.60000000000002</v>
          </cell>
          <cell r="AE226">
            <v>0</v>
          </cell>
          <cell r="AF226">
            <v>0</v>
          </cell>
          <cell r="AG226">
            <v>0</v>
          </cell>
          <cell r="AH226">
            <v>0</v>
          </cell>
          <cell r="AI226">
            <v>0</v>
          </cell>
          <cell r="AJ226">
            <v>0</v>
          </cell>
          <cell r="AK226">
            <v>0</v>
          </cell>
          <cell r="AL226">
            <v>0</v>
          </cell>
          <cell r="AM226">
            <v>0</v>
          </cell>
          <cell r="AN226">
            <v>0</v>
          </cell>
          <cell r="AO226">
            <v>0</v>
          </cell>
          <cell r="AP226">
            <v>0</v>
          </cell>
        </row>
        <row r="227">
          <cell r="A227" t="str">
            <v>5.20Р</v>
          </cell>
          <cell r="B227">
            <v>20</v>
          </cell>
          <cell r="C227" t="str">
            <v>РечПорт-2</v>
          </cell>
          <cell r="D227" t="str">
            <v>Р</v>
          </cell>
          <cell r="E227">
            <v>7.72</v>
          </cell>
          <cell r="F227">
            <v>0</v>
          </cell>
          <cell r="G227">
            <v>0</v>
          </cell>
          <cell r="H227">
            <v>0</v>
          </cell>
          <cell r="I227">
            <v>0</v>
          </cell>
          <cell r="J227">
            <v>0</v>
          </cell>
          <cell r="K227">
            <v>0</v>
          </cell>
          <cell r="L227">
            <v>0</v>
          </cell>
          <cell r="M227">
            <v>0</v>
          </cell>
          <cell r="N227">
            <v>0</v>
          </cell>
          <cell r="O227">
            <v>0</v>
          </cell>
          <cell r="P227">
            <v>0</v>
          </cell>
          <cell r="R227">
            <v>0</v>
          </cell>
          <cell r="S227">
            <v>0</v>
          </cell>
          <cell r="T227">
            <v>0</v>
          </cell>
          <cell r="U227">
            <v>0</v>
          </cell>
          <cell r="V227">
            <v>0</v>
          </cell>
          <cell r="W227">
            <v>0</v>
          </cell>
          <cell r="X227">
            <v>0</v>
          </cell>
          <cell r="Y227">
            <v>0</v>
          </cell>
          <cell r="Z227">
            <v>0</v>
          </cell>
          <cell r="AA227">
            <v>0</v>
          </cell>
          <cell r="AB227">
            <v>0</v>
          </cell>
          <cell r="AC227">
            <v>0</v>
          </cell>
          <cell r="AE227">
            <v>0</v>
          </cell>
          <cell r="AF227">
            <v>0</v>
          </cell>
          <cell r="AG227">
            <v>0</v>
          </cell>
          <cell r="AH227">
            <v>0</v>
          </cell>
          <cell r="AI227">
            <v>0</v>
          </cell>
          <cell r="AJ227">
            <v>0</v>
          </cell>
          <cell r="AK227">
            <v>0</v>
          </cell>
          <cell r="AL227">
            <v>0</v>
          </cell>
          <cell r="AM227">
            <v>0</v>
          </cell>
          <cell r="AN227">
            <v>0</v>
          </cell>
          <cell r="AO227">
            <v>0</v>
          </cell>
          <cell r="AP227">
            <v>0</v>
          </cell>
        </row>
        <row r="228">
          <cell r="C228" t="str">
            <v>ИТОГО:</v>
          </cell>
          <cell r="E228">
            <v>0</v>
          </cell>
          <cell r="F228">
            <v>0</v>
          </cell>
          <cell r="G228">
            <v>0</v>
          </cell>
          <cell r="H228">
            <v>0</v>
          </cell>
          <cell r="I228">
            <v>0</v>
          </cell>
          <cell r="J228">
            <v>0</v>
          </cell>
          <cell r="K228">
            <v>0</v>
          </cell>
          <cell r="L228">
            <v>0</v>
          </cell>
          <cell r="M228">
            <v>0</v>
          </cell>
          <cell r="N228">
            <v>0</v>
          </cell>
          <cell r="O228">
            <v>0</v>
          </cell>
          <cell r="P228">
            <v>0</v>
          </cell>
          <cell r="R228">
            <v>0</v>
          </cell>
          <cell r="S228">
            <v>0</v>
          </cell>
          <cell r="T228">
            <v>0</v>
          </cell>
          <cell r="U228">
            <v>0</v>
          </cell>
          <cell r="V228">
            <v>0</v>
          </cell>
          <cell r="W228">
            <v>0</v>
          </cell>
          <cell r="X228">
            <v>0</v>
          </cell>
          <cell r="Y228">
            <v>0</v>
          </cell>
          <cell r="Z228">
            <v>0</v>
          </cell>
          <cell r="AA228">
            <v>0</v>
          </cell>
          <cell r="AB228">
            <v>0</v>
          </cell>
          <cell r="AC228">
            <v>0</v>
          </cell>
          <cell r="AE228">
            <v>0</v>
          </cell>
          <cell r="AF228">
            <v>0</v>
          </cell>
          <cell r="AG228">
            <v>0</v>
          </cell>
          <cell r="AH228">
            <v>0</v>
          </cell>
          <cell r="AI228">
            <v>0</v>
          </cell>
          <cell r="AJ228">
            <v>0</v>
          </cell>
          <cell r="AK228">
            <v>0</v>
          </cell>
          <cell r="AL228">
            <v>0</v>
          </cell>
          <cell r="AM228">
            <v>0</v>
          </cell>
          <cell r="AN228">
            <v>0</v>
          </cell>
          <cell r="AO228">
            <v>0</v>
          </cell>
          <cell r="AP228">
            <v>0</v>
          </cell>
        </row>
        <row r="229">
          <cell r="E229">
            <v>0</v>
          </cell>
          <cell r="F229">
            <v>0</v>
          </cell>
          <cell r="G229">
            <v>0</v>
          </cell>
          <cell r="H229">
            <v>0</v>
          </cell>
          <cell r="I229">
            <v>0</v>
          </cell>
          <cell r="J229">
            <v>0</v>
          </cell>
          <cell r="K229">
            <v>0</v>
          </cell>
          <cell r="L229">
            <v>0</v>
          </cell>
          <cell r="M229">
            <v>0</v>
          </cell>
          <cell r="N229">
            <v>0</v>
          </cell>
          <cell r="O229">
            <v>0</v>
          </cell>
          <cell r="P229">
            <v>0</v>
          </cell>
          <cell r="R229">
            <v>0</v>
          </cell>
          <cell r="S229">
            <v>0</v>
          </cell>
          <cell r="T229">
            <v>0</v>
          </cell>
          <cell r="U229">
            <v>0</v>
          </cell>
          <cell r="V229">
            <v>0</v>
          </cell>
          <cell r="W229">
            <v>0</v>
          </cell>
          <cell r="X229">
            <v>0</v>
          </cell>
          <cell r="Y229">
            <v>0</v>
          </cell>
          <cell r="Z229">
            <v>0</v>
          </cell>
          <cell r="AA229">
            <v>0</v>
          </cell>
          <cell r="AB229">
            <v>0</v>
          </cell>
          <cell r="AC229">
            <v>0</v>
          </cell>
          <cell r="AE229">
            <v>0</v>
          </cell>
          <cell r="AF229">
            <v>0</v>
          </cell>
          <cell r="AG229">
            <v>0</v>
          </cell>
          <cell r="AH229">
            <v>0</v>
          </cell>
          <cell r="AI229">
            <v>0</v>
          </cell>
          <cell r="AJ229">
            <v>0</v>
          </cell>
          <cell r="AK229">
            <v>0</v>
          </cell>
          <cell r="AL229">
            <v>0</v>
          </cell>
          <cell r="AM229">
            <v>0</v>
          </cell>
          <cell r="AN229">
            <v>0</v>
          </cell>
          <cell r="AO229">
            <v>0</v>
          </cell>
          <cell r="AP229">
            <v>0</v>
          </cell>
        </row>
        <row r="230">
          <cell r="C230" t="str">
            <v>НЕБАЛАНС</v>
          </cell>
          <cell r="E230">
            <v>0</v>
          </cell>
          <cell r="F230">
            <v>0</v>
          </cell>
          <cell r="G230">
            <v>0</v>
          </cell>
          <cell r="H230">
            <v>0</v>
          </cell>
          <cell r="I230">
            <v>0</v>
          </cell>
          <cell r="J230">
            <v>0</v>
          </cell>
          <cell r="K230">
            <v>0</v>
          </cell>
          <cell r="L230">
            <v>0</v>
          </cell>
          <cell r="M230">
            <v>0</v>
          </cell>
          <cell r="N230">
            <v>0</v>
          </cell>
          <cell r="O230">
            <v>0</v>
          </cell>
          <cell r="P230">
            <v>0</v>
          </cell>
          <cell r="R230">
            <v>0</v>
          </cell>
          <cell r="S230">
            <v>0</v>
          </cell>
          <cell r="T230">
            <v>0</v>
          </cell>
          <cell r="U230">
            <v>0</v>
          </cell>
          <cell r="V230">
            <v>0</v>
          </cell>
          <cell r="W230">
            <v>0</v>
          </cell>
          <cell r="X230">
            <v>0</v>
          </cell>
          <cell r="Y230">
            <v>0</v>
          </cell>
          <cell r="Z230">
            <v>0</v>
          </cell>
          <cell r="AA230">
            <v>0</v>
          </cell>
          <cell r="AB230">
            <v>0</v>
          </cell>
          <cell r="AC230">
            <v>0</v>
          </cell>
          <cell r="AE230">
            <v>0</v>
          </cell>
          <cell r="AF230">
            <v>0</v>
          </cell>
          <cell r="AG230">
            <v>0</v>
          </cell>
          <cell r="AH230">
            <v>0</v>
          </cell>
          <cell r="AI230">
            <v>0</v>
          </cell>
          <cell r="AJ230">
            <v>0</v>
          </cell>
          <cell r="AK230">
            <v>0</v>
          </cell>
          <cell r="AL230">
            <v>0</v>
          </cell>
          <cell r="AM230">
            <v>0</v>
          </cell>
          <cell r="AN230">
            <v>0</v>
          </cell>
          <cell r="AO230">
            <v>0</v>
          </cell>
          <cell r="AP230">
            <v>0</v>
          </cell>
        </row>
        <row r="231">
          <cell r="C231" t="str">
            <v>НБ %</v>
          </cell>
          <cell r="E231">
            <v>0</v>
          </cell>
          <cell r="F231">
            <v>0</v>
          </cell>
          <cell r="G231">
            <v>0</v>
          </cell>
          <cell r="H231">
            <v>0</v>
          </cell>
          <cell r="I231">
            <v>0</v>
          </cell>
          <cell r="J231">
            <v>0</v>
          </cell>
          <cell r="K231">
            <v>0</v>
          </cell>
          <cell r="L231">
            <v>0</v>
          </cell>
          <cell r="M231">
            <v>0</v>
          </cell>
          <cell r="N231">
            <v>0</v>
          </cell>
          <cell r="O231">
            <v>0</v>
          </cell>
          <cell r="P231">
            <v>0</v>
          </cell>
          <cell r="R231">
            <v>0</v>
          </cell>
          <cell r="S231">
            <v>0</v>
          </cell>
          <cell r="T231">
            <v>0</v>
          </cell>
          <cell r="U231">
            <v>0</v>
          </cell>
          <cell r="V231">
            <v>0</v>
          </cell>
          <cell r="W231">
            <v>0</v>
          </cell>
          <cell r="X231">
            <v>0</v>
          </cell>
          <cell r="Y231">
            <v>0</v>
          </cell>
          <cell r="Z231">
            <v>0</v>
          </cell>
          <cell r="AA231">
            <v>0</v>
          </cell>
          <cell r="AB231">
            <v>0</v>
          </cell>
          <cell r="AC231">
            <v>0</v>
          </cell>
          <cell r="AE231">
            <v>0</v>
          </cell>
          <cell r="AF231">
            <v>0</v>
          </cell>
          <cell r="AG231">
            <v>0</v>
          </cell>
          <cell r="AH231">
            <v>0</v>
          </cell>
          <cell r="AI231">
            <v>0</v>
          </cell>
          <cell r="AJ231">
            <v>0</v>
          </cell>
          <cell r="AK231">
            <v>0</v>
          </cell>
          <cell r="AL231">
            <v>0</v>
          </cell>
          <cell r="AM231">
            <v>0</v>
          </cell>
          <cell r="AN231">
            <v>0</v>
          </cell>
          <cell r="AO231">
            <v>0</v>
          </cell>
          <cell r="AP231">
            <v>0</v>
          </cell>
        </row>
        <row r="232">
          <cell r="E232">
            <v>0</v>
          </cell>
          <cell r="F232">
            <v>0</v>
          </cell>
          <cell r="G232">
            <v>0</v>
          </cell>
          <cell r="H232">
            <v>0</v>
          </cell>
          <cell r="I232">
            <v>0</v>
          </cell>
          <cell r="J232">
            <v>0</v>
          </cell>
          <cell r="K232">
            <v>0</v>
          </cell>
          <cell r="L232">
            <v>0</v>
          </cell>
          <cell r="M232">
            <v>0</v>
          </cell>
          <cell r="N232">
            <v>0</v>
          </cell>
          <cell r="O232">
            <v>0</v>
          </cell>
          <cell r="P232">
            <v>0</v>
          </cell>
          <cell r="R232">
            <v>0</v>
          </cell>
          <cell r="S232">
            <v>51.71</v>
          </cell>
          <cell r="T232">
            <v>0</v>
          </cell>
          <cell r="U232">
            <v>0</v>
          </cell>
          <cell r="V232">
            <v>0</v>
          </cell>
          <cell r="W232">
            <v>0</v>
          </cell>
          <cell r="X232">
            <v>0</v>
          </cell>
          <cell r="Y232">
            <v>0</v>
          </cell>
          <cell r="Z232">
            <v>0</v>
          </cell>
          <cell r="AA232">
            <v>0</v>
          </cell>
          <cell r="AB232">
            <v>0</v>
          </cell>
          <cell r="AC232">
            <v>0</v>
          </cell>
          <cell r="AE232">
            <v>0</v>
          </cell>
          <cell r="AF232">
            <v>0</v>
          </cell>
          <cell r="AG232">
            <v>0</v>
          </cell>
          <cell r="AH232">
            <v>0</v>
          </cell>
          <cell r="AI232">
            <v>0</v>
          </cell>
          <cell r="AJ232">
            <v>0</v>
          </cell>
          <cell r="AK232">
            <v>0</v>
          </cell>
          <cell r="AL232">
            <v>0</v>
          </cell>
          <cell r="AM232">
            <v>0</v>
          </cell>
          <cell r="AN232">
            <v>0</v>
          </cell>
          <cell r="AO232">
            <v>0</v>
          </cell>
          <cell r="AP232">
            <v>0</v>
          </cell>
        </row>
        <row r="233">
          <cell r="B233">
            <v>3</v>
          </cell>
          <cell r="C233" t="str">
            <v>ПС 110\6  "Ст. НАДЫМ"</v>
          </cell>
          <cell r="E233">
            <v>0</v>
          </cell>
          <cell r="F233">
            <v>0</v>
          </cell>
          <cell r="G233">
            <v>0</v>
          </cell>
          <cell r="H233">
            <v>0</v>
          </cell>
          <cell r="I233">
            <v>0</v>
          </cell>
          <cell r="J233">
            <v>0</v>
          </cell>
          <cell r="K233">
            <v>0</v>
          </cell>
          <cell r="L233">
            <v>0</v>
          </cell>
          <cell r="M233">
            <v>0</v>
          </cell>
          <cell r="N233">
            <v>0</v>
          </cell>
          <cell r="O233">
            <v>0</v>
          </cell>
          <cell r="P233">
            <v>0</v>
          </cell>
          <cell r="R233">
            <v>0</v>
          </cell>
          <cell r="S233">
            <v>0</v>
          </cell>
          <cell r="T233">
            <v>0</v>
          </cell>
          <cell r="U233">
            <v>0</v>
          </cell>
          <cell r="V233">
            <v>0</v>
          </cell>
          <cell r="W233">
            <v>0</v>
          </cell>
          <cell r="X233">
            <v>0</v>
          </cell>
          <cell r="Y233">
            <v>0</v>
          </cell>
          <cell r="Z233">
            <v>0</v>
          </cell>
          <cell r="AA233">
            <v>0</v>
          </cell>
          <cell r="AB233">
            <v>0</v>
          </cell>
          <cell r="AC233">
            <v>0</v>
          </cell>
          <cell r="AE233">
            <v>0</v>
          </cell>
          <cell r="AF233">
            <v>0</v>
          </cell>
          <cell r="AG233">
            <v>0</v>
          </cell>
          <cell r="AH233">
            <v>0</v>
          </cell>
          <cell r="AI233">
            <v>0</v>
          </cell>
          <cell r="AJ233">
            <v>0</v>
          </cell>
          <cell r="AK233">
            <v>0</v>
          </cell>
          <cell r="AL233">
            <v>0</v>
          </cell>
          <cell r="AM233">
            <v>0</v>
          </cell>
          <cell r="AN233">
            <v>0</v>
          </cell>
          <cell r="AO233">
            <v>0</v>
          </cell>
          <cell r="AP233">
            <v>0</v>
          </cell>
        </row>
        <row r="234">
          <cell r="C234" t="str">
            <v>ЗРУ - 6 кВ</v>
          </cell>
          <cell r="E234">
            <v>0</v>
          </cell>
          <cell r="F234">
            <v>0</v>
          </cell>
          <cell r="G234">
            <v>0</v>
          </cell>
          <cell r="H234">
            <v>0</v>
          </cell>
          <cell r="I234">
            <v>0</v>
          </cell>
          <cell r="J234">
            <v>0</v>
          </cell>
          <cell r="K234">
            <v>0</v>
          </cell>
          <cell r="L234">
            <v>0</v>
          </cell>
          <cell r="M234">
            <v>0</v>
          </cell>
          <cell r="N234">
            <v>0</v>
          </cell>
          <cell r="O234">
            <v>0</v>
          </cell>
          <cell r="P234">
            <v>0</v>
          </cell>
          <cell r="R234">
            <v>0</v>
          </cell>
          <cell r="S234">
            <v>0</v>
          </cell>
          <cell r="T234">
            <v>0</v>
          </cell>
          <cell r="U234">
            <v>0</v>
          </cell>
          <cell r="V234">
            <v>0</v>
          </cell>
          <cell r="W234">
            <v>0</v>
          </cell>
          <cell r="X234">
            <v>0</v>
          </cell>
          <cell r="Y234">
            <v>0</v>
          </cell>
          <cell r="Z234">
            <v>0</v>
          </cell>
          <cell r="AA234">
            <v>0</v>
          </cell>
          <cell r="AB234">
            <v>0</v>
          </cell>
          <cell r="AC234">
            <v>0</v>
          </cell>
          <cell r="AE234">
            <v>0</v>
          </cell>
          <cell r="AF234">
            <v>0</v>
          </cell>
          <cell r="AG234">
            <v>0</v>
          </cell>
          <cell r="AH234">
            <v>0</v>
          </cell>
          <cell r="AI234">
            <v>0</v>
          </cell>
          <cell r="AJ234">
            <v>0</v>
          </cell>
          <cell r="AK234">
            <v>0</v>
          </cell>
          <cell r="AL234">
            <v>0</v>
          </cell>
          <cell r="AM234">
            <v>0</v>
          </cell>
          <cell r="AN234">
            <v>0</v>
          </cell>
          <cell r="AO234">
            <v>0</v>
          </cell>
          <cell r="AP234">
            <v>0</v>
          </cell>
        </row>
        <row r="235">
          <cell r="A235" t="str">
            <v>3.3А</v>
          </cell>
          <cell r="B235">
            <v>3</v>
          </cell>
          <cell r="C235" t="str">
            <v>В-1т</v>
          </cell>
          <cell r="D235" t="str">
            <v>А</v>
          </cell>
          <cell r="E235">
            <v>3370.32</v>
          </cell>
          <cell r="F235">
            <v>8.83</v>
          </cell>
          <cell r="G235">
            <v>81.56</v>
          </cell>
          <cell r="H235">
            <v>190.05</v>
          </cell>
          <cell r="I235">
            <v>269.66000000000003</v>
          </cell>
          <cell r="J235">
            <v>332.32000000000005</v>
          </cell>
          <cell r="K235">
            <v>373.59000000000003</v>
          </cell>
          <cell r="L235">
            <v>405.28000000000003</v>
          </cell>
          <cell r="M235">
            <v>446.98</v>
          </cell>
          <cell r="N235">
            <v>506.11</v>
          </cell>
          <cell r="O235">
            <v>581.86</v>
          </cell>
          <cell r="P235">
            <v>581.86</v>
          </cell>
          <cell r="R235">
            <v>3482.7</v>
          </cell>
          <cell r="S235">
            <v>81.56</v>
          </cell>
          <cell r="T235">
            <v>190.05</v>
          </cell>
          <cell r="U235">
            <v>269.66000000000003</v>
          </cell>
          <cell r="V235">
            <v>332.32000000000005</v>
          </cell>
          <cell r="W235">
            <v>373.59000000000003</v>
          </cell>
          <cell r="X235">
            <v>405.28000000000003</v>
          </cell>
          <cell r="Y235">
            <v>446.98</v>
          </cell>
          <cell r="Z235">
            <v>506.11</v>
          </cell>
          <cell r="AA235">
            <v>581.86</v>
          </cell>
          <cell r="AB235">
            <v>581.86</v>
          </cell>
          <cell r="AC235">
            <v>581.86</v>
          </cell>
          <cell r="AE235">
            <v>0</v>
          </cell>
          <cell r="AF235">
            <v>3501.7</v>
          </cell>
          <cell r="AG235">
            <v>0</v>
          </cell>
          <cell r="AH235">
            <v>0</v>
          </cell>
          <cell r="AI235">
            <v>0</v>
          </cell>
          <cell r="AJ235">
            <v>0</v>
          </cell>
          <cell r="AK235">
            <v>0</v>
          </cell>
          <cell r="AL235">
            <v>0</v>
          </cell>
          <cell r="AM235">
            <v>0</v>
          </cell>
          <cell r="AN235">
            <v>0</v>
          </cell>
          <cell r="AO235">
            <v>0</v>
          </cell>
          <cell r="AP235">
            <v>0</v>
          </cell>
        </row>
        <row r="236">
          <cell r="A236" t="str">
            <v>3.3Р</v>
          </cell>
          <cell r="B236">
            <v>3</v>
          </cell>
          <cell r="C236" t="str">
            <v>В-1т</v>
          </cell>
          <cell r="D236" t="str">
            <v>Р</v>
          </cell>
          <cell r="E236">
            <v>0</v>
          </cell>
          <cell r="F236">
            <v>0</v>
          </cell>
          <cell r="G236">
            <v>0</v>
          </cell>
          <cell r="H236">
            <v>0</v>
          </cell>
          <cell r="I236">
            <v>0</v>
          </cell>
          <cell r="J236">
            <v>0</v>
          </cell>
          <cell r="K236">
            <v>0</v>
          </cell>
          <cell r="L236">
            <v>0</v>
          </cell>
          <cell r="M236">
            <v>0</v>
          </cell>
          <cell r="N236">
            <v>0</v>
          </cell>
          <cell r="O236">
            <v>0</v>
          </cell>
          <cell r="P236">
            <v>0</v>
          </cell>
          <cell r="R236">
            <v>0</v>
          </cell>
          <cell r="S236">
            <v>0</v>
          </cell>
          <cell r="T236">
            <v>0</v>
          </cell>
          <cell r="U236">
            <v>0</v>
          </cell>
          <cell r="V236">
            <v>0</v>
          </cell>
          <cell r="W236">
            <v>0</v>
          </cell>
          <cell r="X236">
            <v>0</v>
          </cell>
          <cell r="Y236">
            <v>0</v>
          </cell>
          <cell r="Z236">
            <v>0</v>
          </cell>
          <cell r="AA236">
            <v>0</v>
          </cell>
          <cell r="AB236">
            <v>0</v>
          </cell>
          <cell r="AC236">
            <v>0</v>
          </cell>
          <cell r="AE236">
            <v>0</v>
          </cell>
          <cell r="AF236">
            <v>0</v>
          </cell>
          <cell r="AG236">
            <v>0</v>
          </cell>
          <cell r="AH236">
            <v>0</v>
          </cell>
          <cell r="AI236">
            <v>0</v>
          </cell>
          <cell r="AJ236">
            <v>0</v>
          </cell>
          <cell r="AK236">
            <v>0</v>
          </cell>
          <cell r="AL236">
            <v>0</v>
          </cell>
          <cell r="AM236">
            <v>0</v>
          </cell>
          <cell r="AN236">
            <v>0</v>
          </cell>
          <cell r="AO236">
            <v>0</v>
          </cell>
          <cell r="AP236">
            <v>0</v>
          </cell>
        </row>
        <row r="237">
          <cell r="A237" t="str">
            <v>3.6А</v>
          </cell>
          <cell r="B237">
            <v>6</v>
          </cell>
          <cell r="C237" t="str">
            <v>В-2т</v>
          </cell>
          <cell r="D237" t="str">
            <v>А</v>
          </cell>
          <cell r="E237">
            <v>355.14</v>
          </cell>
          <cell r="F237">
            <v>8.48</v>
          </cell>
          <cell r="G237">
            <v>43.230000000000004</v>
          </cell>
          <cell r="H237">
            <v>91.12</v>
          </cell>
          <cell r="I237">
            <v>143.24</v>
          </cell>
          <cell r="J237">
            <v>175.32</v>
          </cell>
          <cell r="K237">
            <v>196.63</v>
          </cell>
          <cell r="L237">
            <v>210.59</v>
          </cell>
          <cell r="M237">
            <v>230.62</v>
          </cell>
          <cell r="N237">
            <v>259.74</v>
          </cell>
          <cell r="O237">
            <v>298</v>
          </cell>
          <cell r="P237">
            <v>298</v>
          </cell>
          <cell r="R237">
            <v>414.7</v>
          </cell>
          <cell r="S237">
            <v>43.230000000000004</v>
          </cell>
          <cell r="T237">
            <v>91.12</v>
          </cell>
          <cell r="U237">
            <v>143.24</v>
          </cell>
          <cell r="V237">
            <v>175.32</v>
          </cell>
          <cell r="W237">
            <v>196.63</v>
          </cell>
          <cell r="X237">
            <v>210.59</v>
          </cell>
          <cell r="Y237">
            <v>230.62</v>
          </cell>
          <cell r="Z237">
            <v>259.74</v>
          </cell>
          <cell r="AA237">
            <v>298</v>
          </cell>
          <cell r="AB237">
            <v>298</v>
          </cell>
          <cell r="AC237">
            <v>298</v>
          </cell>
          <cell r="AE237">
            <v>0</v>
          </cell>
          <cell r="AF237">
            <v>424.8</v>
          </cell>
          <cell r="AG237">
            <v>0</v>
          </cell>
          <cell r="AH237">
            <v>0</v>
          </cell>
          <cell r="AI237">
            <v>0</v>
          </cell>
          <cell r="AJ237">
            <v>0</v>
          </cell>
          <cell r="AK237">
            <v>0</v>
          </cell>
          <cell r="AL237">
            <v>0</v>
          </cell>
          <cell r="AM237">
            <v>0</v>
          </cell>
          <cell r="AN237">
            <v>0</v>
          </cell>
          <cell r="AO237">
            <v>0</v>
          </cell>
          <cell r="AP237">
            <v>0</v>
          </cell>
        </row>
        <row r="238">
          <cell r="A238" t="str">
            <v>3.6Р</v>
          </cell>
          <cell r="B238">
            <v>6</v>
          </cell>
          <cell r="C238" t="str">
            <v>В-2т</v>
          </cell>
          <cell r="D238" t="str">
            <v>Р</v>
          </cell>
          <cell r="E238">
            <v>0</v>
          </cell>
          <cell r="F238">
            <v>0</v>
          </cell>
          <cell r="G238">
            <v>0</v>
          </cell>
          <cell r="H238">
            <v>0</v>
          </cell>
          <cell r="I238">
            <v>0</v>
          </cell>
          <cell r="J238">
            <v>0</v>
          </cell>
          <cell r="K238">
            <v>0</v>
          </cell>
          <cell r="L238">
            <v>0</v>
          </cell>
          <cell r="M238">
            <v>0</v>
          </cell>
          <cell r="N238">
            <v>0</v>
          </cell>
          <cell r="O238">
            <v>0</v>
          </cell>
          <cell r="P238">
            <v>0</v>
          </cell>
          <cell r="R238">
            <v>0</v>
          </cell>
          <cell r="S238">
            <v>0</v>
          </cell>
          <cell r="T238">
            <v>0</v>
          </cell>
          <cell r="U238">
            <v>0</v>
          </cell>
          <cell r="V238">
            <v>0</v>
          </cell>
          <cell r="W238">
            <v>0</v>
          </cell>
          <cell r="X238">
            <v>0</v>
          </cell>
          <cell r="Y238">
            <v>0</v>
          </cell>
          <cell r="Z238">
            <v>0</v>
          </cell>
          <cell r="AA238">
            <v>0</v>
          </cell>
          <cell r="AB238">
            <v>0</v>
          </cell>
          <cell r="AC238">
            <v>0</v>
          </cell>
          <cell r="AE238">
            <v>0</v>
          </cell>
          <cell r="AF238">
            <v>0</v>
          </cell>
          <cell r="AG238">
            <v>0</v>
          </cell>
          <cell r="AH238">
            <v>0</v>
          </cell>
          <cell r="AI238">
            <v>0</v>
          </cell>
          <cell r="AJ238">
            <v>0</v>
          </cell>
          <cell r="AK238">
            <v>0</v>
          </cell>
          <cell r="AL238">
            <v>0</v>
          </cell>
          <cell r="AM238">
            <v>0</v>
          </cell>
          <cell r="AN238">
            <v>0</v>
          </cell>
          <cell r="AO238">
            <v>0</v>
          </cell>
          <cell r="AP238">
            <v>0</v>
          </cell>
        </row>
        <row r="239">
          <cell r="C239" t="str">
            <v>ИТОГО В-1т,2т</v>
          </cell>
          <cell r="E239">
            <v>0</v>
          </cell>
          <cell r="F239">
            <v>0</v>
          </cell>
          <cell r="G239">
            <v>0</v>
          </cell>
          <cell r="H239">
            <v>0</v>
          </cell>
          <cell r="I239">
            <v>0</v>
          </cell>
          <cell r="J239">
            <v>0</v>
          </cell>
          <cell r="K239">
            <v>0</v>
          </cell>
          <cell r="L239">
            <v>0</v>
          </cell>
          <cell r="M239">
            <v>0</v>
          </cell>
          <cell r="N239">
            <v>0</v>
          </cell>
          <cell r="O239">
            <v>0</v>
          </cell>
          <cell r="P239">
            <v>0</v>
          </cell>
          <cell r="R239">
            <v>0</v>
          </cell>
          <cell r="S239">
            <v>0</v>
          </cell>
          <cell r="T239">
            <v>0</v>
          </cell>
          <cell r="U239">
            <v>0</v>
          </cell>
          <cell r="V239">
            <v>0</v>
          </cell>
          <cell r="W239">
            <v>0</v>
          </cell>
          <cell r="X239">
            <v>0</v>
          </cell>
          <cell r="Y239">
            <v>0</v>
          </cell>
          <cell r="Z239">
            <v>0</v>
          </cell>
          <cell r="AA239">
            <v>0</v>
          </cell>
          <cell r="AB239">
            <v>0</v>
          </cell>
          <cell r="AC239">
            <v>0</v>
          </cell>
          <cell r="AE239">
            <v>0</v>
          </cell>
          <cell r="AF239">
            <v>0</v>
          </cell>
          <cell r="AG239">
            <v>0</v>
          </cell>
          <cell r="AH239">
            <v>0</v>
          </cell>
          <cell r="AI239">
            <v>0</v>
          </cell>
          <cell r="AJ239">
            <v>0</v>
          </cell>
          <cell r="AK239">
            <v>0</v>
          </cell>
          <cell r="AL239">
            <v>0</v>
          </cell>
          <cell r="AM239">
            <v>0</v>
          </cell>
          <cell r="AN239">
            <v>0</v>
          </cell>
          <cell r="AO239">
            <v>0</v>
          </cell>
          <cell r="AP239">
            <v>0</v>
          </cell>
        </row>
        <row r="240">
          <cell r="A240" t="str">
            <v>3.7А</v>
          </cell>
          <cell r="B240">
            <v>7</v>
          </cell>
          <cell r="C240" t="str">
            <v>ТСН-1</v>
          </cell>
          <cell r="D240" t="str">
            <v>А</v>
          </cell>
          <cell r="E240">
            <v>9981.5</v>
          </cell>
          <cell r="F240">
            <v>71.69</v>
          </cell>
          <cell r="G240">
            <v>79.608000000000004</v>
          </cell>
          <cell r="H240">
            <v>79.822000000000003</v>
          </cell>
          <cell r="I240">
            <v>134.37799999999999</v>
          </cell>
          <cell r="J240">
            <v>134.63800000000001</v>
          </cell>
          <cell r="K240">
            <v>134.886</v>
          </cell>
          <cell r="L240">
            <v>135.196</v>
          </cell>
          <cell r="M240">
            <v>135.55799999999999</v>
          </cell>
          <cell r="N240">
            <v>136.99799999999999</v>
          </cell>
          <cell r="O240">
            <v>148.422</v>
          </cell>
          <cell r="P240">
            <v>0</v>
          </cell>
          <cell r="R240">
            <v>9981.5</v>
          </cell>
          <cell r="S240">
            <v>79.608000000000004</v>
          </cell>
          <cell r="T240">
            <v>79.822000000000003</v>
          </cell>
          <cell r="U240">
            <v>134.37799999999999</v>
          </cell>
          <cell r="V240">
            <v>134.63800000000001</v>
          </cell>
          <cell r="W240">
            <v>134.886</v>
          </cell>
          <cell r="X240">
            <v>135.196</v>
          </cell>
          <cell r="Y240">
            <v>135.55799999999999</v>
          </cell>
          <cell r="Z240">
            <v>136.99799999999999</v>
          </cell>
          <cell r="AA240">
            <v>148.422</v>
          </cell>
          <cell r="AB240">
            <v>0</v>
          </cell>
          <cell r="AC240">
            <v>0</v>
          </cell>
          <cell r="AE240">
            <v>0</v>
          </cell>
          <cell r="AF240">
            <v>9982.7999999999993</v>
          </cell>
          <cell r="AG240">
            <v>0</v>
          </cell>
          <cell r="AH240">
            <v>0</v>
          </cell>
          <cell r="AI240">
            <v>0</v>
          </cell>
          <cell r="AJ240">
            <v>0</v>
          </cell>
          <cell r="AK240">
            <v>0</v>
          </cell>
          <cell r="AL240">
            <v>0</v>
          </cell>
          <cell r="AM240">
            <v>0</v>
          </cell>
          <cell r="AN240">
            <v>0</v>
          </cell>
          <cell r="AO240">
            <v>0</v>
          </cell>
          <cell r="AP240">
            <v>0</v>
          </cell>
        </row>
        <row r="241">
          <cell r="A241" t="str">
            <v>3.2А</v>
          </cell>
          <cell r="B241">
            <v>2</v>
          </cell>
          <cell r="C241" t="str">
            <v>ТСН-2</v>
          </cell>
          <cell r="D241" t="str">
            <v>А</v>
          </cell>
          <cell r="E241">
            <v>6921.6</v>
          </cell>
          <cell r="F241">
            <v>72.456000000000003</v>
          </cell>
          <cell r="G241">
            <v>315.42599999999999</v>
          </cell>
          <cell r="H241">
            <v>658.226</v>
          </cell>
          <cell r="I241">
            <v>891.03200000000004</v>
          </cell>
          <cell r="J241">
            <v>964.01800000000003</v>
          </cell>
          <cell r="K241">
            <v>974.53200000000004</v>
          </cell>
          <cell r="L241">
            <v>985.37200000000007</v>
          </cell>
          <cell r="M241">
            <v>1006.79</v>
          </cell>
          <cell r="N241">
            <v>1041.82</v>
          </cell>
          <cell r="O241">
            <v>1223.096</v>
          </cell>
          <cell r="P241">
            <v>0</v>
          </cell>
          <cell r="R241">
            <v>7332.7</v>
          </cell>
          <cell r="S241">
            <v>315.42599999999999</v>
          </cell>
          <cell r="T241">
            <v>658.226</v>
          </cell>
          <cell r="U241">
            <v>891.03200000000004</v>
          </cell>
          <cell r="V241">
            <v>964.01800000000003</v>
          </cell>
          <cell r="W241">
            <v>974.53200000000004</v>
          </cell>
          <cell r="X241">
            <v>985.37200000000007</v>
          </cell>
          <cell r="Y241">
            <v>1006.79</v>
          </cell>
          <cell r="Z241">
            <v>1041.82</v>
          </cell>
          <cell r="AA241">
            <v>1223.096</v>
          </cell>
          <cell r="AB241">
            <v>0</v>
          </cell>
          <cell r="AC241">
            <v>0</v>
          </cell>
          <cell r="AE241">
            <v>0</v>
          </cell>
          <cell r="AF241">
            <v>7401.7</v>
          </cell>
          <cell r="AG241">
            <v>0</v>
          </cell>
          <cell r="AH241">
            <v>0</v>
          </cell>
          <cell r="AI241">
            <v>0</v>
          </cell>
          <cell r="AJ241">
            <v>0</v>
          </cell>
          <cell r="AK241">
            <v>0</v>
          </cell>
          <cell r="AL241">
            <v>0</v>
          </cell>
          <cell r="AM241">
            <v>0</v>
          </cell>
          <cell r="AN241">
            <v>0</v>
          </cell>
          <cell r="AO241">
            <v>0</v>
          </cell>
          <cell r="AP241">
            <v>0</v>
          </cell>
        </row>
        <row r="242">
          <cell r="C242" t="str">
            <v>ИТОГО ТСН-1,2</v>
          </cell>
          <cell r="E242">
            <v>0</v>
          </cell>
          <cell r="F242">
            <v>0</v>
          </cell>
          <cell r="G242">
            <v>0</v>
          </cell>
          <cell r="H242">
            <v>0</v>
          </cell>
          <cell r="I242">
            <v>0</v>
          </cell>
          <cell r="J242">
            <v>0</v>
          </cell>
          <cell r="K242">
            <v>0</v>
          </cell>
          <cell r="L242">
            <v>0</v>
          </cell>
          <cell r="M242">
            <v>0</v>
          </cell>
          <cell r="N242">
            <v>0</v>
          </cell>
          <cell r="O242">
            <v>0</v>
          </cell>
          <cell r="P242">
            <v>0</v>
          </cell>
          <cell r="R242">
            <v>0</v>
          </cell>
          <cell r="S242">
            <v>0</v>
          </cell>
          <cell r="T242">
            <v>0</v>
          </cell>
          <cell r="U242">
            <v>0</v>
          </cell>
          <cell r="V242">
            <v>0</v>
          </cell>
          <cell r="W242">
            <v>0</v>
          </cell>
          <cell r="X242">
            <v>0</v>
          </cell>
          <cell r="Y242">
            <v>0</v>
          </cell>
          <cell r="Z242">
            <v>0</v>
          </cell>
          <cell r="AA242">
            <v>0</v>
          </cell>
          <cell r="AB242">
            <v>0</v>
          </cell>
          <cell r="AC242">
            <v>0</v>
          </cell>
          <cell r="AE242">
            <v>0</v>
          </cell>
          <cell r="AF242">
            <v>0</v>
          </cell>
          <cell r="AG242">
            <v>0</v>
          </cell>
          <cell r="AH242">
            <v>0</v>
          </cell>
          <cell r="AI242">
            <v>0</v>
          </cell>
          <cell r="AJ242">
            <v>0</v>
          </cell>
          <cell r="AK242">
            <v>0</v>
          </cell>
          <cell r="AL242">
            <v>0</v>
          </cell>
          <cell r="AM242">
            <v>0</v>
          </cell>
          <cell r="AN242">
            <v>0</v>
          </cell>
          <cell r="AO242">
            <v>0</v>
          </cell>
          <cell r="AP242">
            <v>0</v>
          </cell>
        </row>
        <row r="243">
          <cell r="A243" t="str">
            <v>3.16А</v>
          </cell>
          <cell r="B243">
            <v>16</v>
          </cell>
          <cell r="C243" t="str">
            <v>МУП  "ТЭР"</v>
          </cell>
          <cell r="D243" t="str">
            <v>А</v>
          </cell>
          <cell r="E243">
            <v>5228.7</v>
          </cell>
          <cell r="F243">
            <v>8.23</v>
          </cell>
          <cell r="G243">
            <v>230.42999999999998</v>
          </cell>
          <cell r="H243">
            <v>463.34999999999997</v>
          </cell>
          <cell r="I243">
            <v>693.26</v>
          </cell>
          <cell r="J243">
            <v>852.15</v>
          </cell>
          <cell r="K243">
            <v>957.69999999999993</v>
          </cell>
          <cell r="L243">
            <v>1025.4199999999998</v>
          </cell>
          <cell r="M243">
            <v>1124.6399999999999</v>
          </cell>
          <cell r="N243">
            <v>1262.1299999999999</v>
          </cell>
          <cell r="O243">
            <v>1446.5099999999998</v>
          </cell>
          <cell r="P243">
            <v>1446.5099999999998</v>
          </cell>
          <cell r="R243">
            <v>5520.6</v>
          </cell>
          <cell r="S243">
            <v>230.42999999999998</v>
          </cell>
          <cell r="T243">
            <v>463.34999999999997</v>
          </cell>
          <cell r="U243">
            <v>693.26</v>
          </cell>
          <cell r="V243">
            <v>852.15</v>
          </cell>
          <cell r="W243">
            <v>957.69999999999993</v>
          </cell>
          <cell r="X243">
            <v>1025.4199999999998</v>
          </cell>
          <cell r="Y243">
            <v>1124.6399999999999</v>
          </cell>
          <cell r="Z243">
            <v>1262.1299999999999</v>
          </cell>
          <cell r="AA243">
            <v>1446.5099999999998</v>
          </cell>
          <cell r="AB243">
            <v>1446.5099999999998</v>
          </cell>
          <cell r="AC243">
            <v>1446.5099999999998</v>
          </cell>
          <cell r="AE243">
            <v>0</v>
          </cell>
          <cell r="AF243">
            <v>5563.62</v>
          </cell>
          <cell r="AG243">
            <v>0</v>
          </cell>
          <cell r="AH243">
            <v>0</v>
          </cell>
          <cell r="AI243">
            <v>0</v>
          </cell>
          <cell r="AJ243">
            <v>0</v>
          </cell>
          <cell r="AK243">
            <v>0</v>
          </cell>
          <cell r="AL243">
            <v>0</v>
          </cell>
          <cell r="AM243">
            <v>0</v>
          </cell>
          <cell r="AN243">
            <v>0</v>
          </cell>
          <cell r="AO243">
            <v>0</v>
          </cell>
          <cell r="AP243">
            <v>0</v>
          </cell>
        </row>
        <row r="244">
          <cell r="A244" t="str">
            <v>3.16Р</v>
          </cell>
          <cell r="B244">
            <v>16</v>
          </cell>
          <cell r="C244" t="str">
            <v>МУП  "ТЭР"</v>
          </cell>
          <cell r="D244" t="str">
            <v>Р</v>
          </cell>
          <cell r="E244">
            <v>466.1</v>
          </cell>
          <cell r="F244">
            <v>0</v>
          </cell>
          <cell r="G244">
            <v>0</v>
          </cell>
          <cell r="H244">
            <v>0</v>
          </cell>
          <cell r="I244">
            <v>0</v>
          </cell>
          <cell r="J244">
            <v>0</v>
          </cell>
          <cell r="K244">
            <v>0</v>
          </cell>
          <cell r="L244">
            <v>0</v>
          </cell>
          <cell r="M244">
            <v>0</v>
          </cell>
          <cell r="N244">
            <v>0</v>
          </cell>
          <cell r="O244">
            <v>0</v>
          </cell>
          <cell r="P244">
            <v>0</v>
          </cell>
          <cell r="R244">
            <v>0</v>
          </cell>
          <cell r="S244">
            <v>0</v>
          </cell>
          <cell r="T244">
            <v>0</v>
          </cell>
          <cell r="U244">
            <v>0</v>
          </cell>
          <cell r="V244">
            <v>0</v>
          </cell>
          <cell r="W244">
            <v>0</v>
          </cell>
          <cell r="X244">
            <v>0</v>
          </cell>
          <cell r="Y244">
            <v>0</v>
          </cell>
          <cell r="Z244">
            <v>0</v>
          </cell>
          <cell r="AA244">
            <v>0</v>
          </cell>
          <cell r="AB244">
            <v>0</v>
          </cell>
          <cell r="AC244">
            <v>0</v>
          </cell>
          <cell r="AE244">
            <v>0</v>
          </cell>
          <cell r="AF244">
            <v>0</v>
          </cell>
          <cell r="AG244">
            <v>0</v>
          </cell>
          <cell r="AH244">
            <v>0</v>
          </cell>
          <cell r="AI244">
            <v>0</v>
          </cell>
          <cell r="AJ244">
            <v>0</v>
          </cell>
          <cell r="AK244">
            <v>0</v>
          </cell>
          <cell r="AL244">
            <v>0</v>
          </cell>
          <cell r="AM244">
            <v>0</v>
          </cell>
          <cell r="AN244">
            <v>0</v>
          </cell>
          <cell r="AO244">
            <v>0</v>
          </cell>
          <cell r="AP244">
            <v>0</v>
          </cell>
        </row>
        <row r="245">
          <cell r="A245" t="str">
            <v>3.18А</v>
          </cell>
          <cell r="B245">
            <v>18</v>
          </cell>
          <cell r="C245" t="str">
            <v>"Надымгазторг"</v>
          </cell>
          <cell r="D245" t="str">
            <v>А</v>
          </cell>
          <cell r="E245">
            <v>5363</v>
          </cell>
          <cell r="F245">
            <v>9.6999999999999993</v>
          </cell>
          <cell r="G245">
            <v>12.29</v>
          </cell>
          <cell r="H245">
            <v>16.32</v>
          </cell>
          <cell r="I245">
            <v>26.03</v>
          </cell>
          <cell r="J245">
            <v>28.19</v>
          </cell>
          <cell r="K245">
            <v>29.68</v>
          </cell>
          <cell r="L245">
            <v>30.8</v>
          </cell>
          <cell r="M245">
            <v>32.369999999999997</v>
          </cell>
          <cell r="N245">
            <v>34.229999999999997</v>
          </cell>
          <cell r="O245">
            <v>36.369999999999997</v>
          </cell>
          <cell r="P245">
            <v>36.369999999999997</v>
          </cell>
          <cell r="R245">
            <v>5369.8</v>
          </cell>
          <cell r="S245">
            <v>12.29</v>
          </cell>
          <cell r="T245">
            <v>16.32</v>
          </cell>
          <cell r="U245">
            <v>26.03</v>
          </cell>
          <cell r="V245">
            <v>28.19</v>
          </cell>
          <cell r="W245">
            <v>29.68</v>
          </cell>
          <cell r="X245">
            <v>30.8</v>
          </cell>
          <cell r="Y245">
            <v>32.369999999999997</v>
          </cell>
          <cell r="Z245">
            <v>34.229999999999997</v>
          </cell>
          <cell r="AA245">
            <v>36.369999999999997</v>
          </cell>
          <cell r="AB245">
            <v>36.369999999999997</v>
          </cell>
          <cell r="AC245">
            <v>36.369999999999997</v>
          </cell>
          <cell r="AE245">
            <v>0</v>
          </cell>
          <cell r="AF245">
            <v>5370.6</v>
          </cell>
          <cell r="AG245">
            <v>0</v>
          </cell>
          <cell r="AH245">
            <v>0</v>
          </cell>
          <cell r="AI245">
            <v>0</v>
          </cell>
          <cell r="AJ245">
            <v>0</v>
          </cell>
          <cell r="AK245">
            <v>0</v>
          </cell>
          <cell r="AL245">
            <v>0</v>
          </cell>
          <cell r="AM245">
            <v>0</v>
          </cell>
          <cell r="AN245">
            <v>0</v>
          </cell>
          <cell r="AO245">
            <v>0</v>
          </cell>
          <cell r="AP245">
            <v>0</v>
          </cell>
        </row>
        <row r="246">
          <cell r="A246" t="str">
            <v>3.18Р</v>
          </cell>
          <cell r="B246">
            <v>18</v>
          </cell>
          <cell r="C246" t="str">
            <v>"Надымгазторг"</v>
          </cell>
          <cell r="D246" t="str">
            <v>Р</v>
          </cell>
          <cell r="E246">
            <v>8125.8</v>
          </cell>
          <cell r="F246">
            <v>0</v>
          </cell>
          <cell r="G246">
            <v>0</v>
          </cell>
          <cell r="H246">
            <v>0</v>
          </cell>
          <cell r="I246">
            <v>0</v>
          </cell>
          <cell r="J246">
            <v>0</v>
          </cell>
          <cell r="K246">
            <v>0</v>
          </cell>
          <cell r="L246">
            <v>0</v>
          </cell>
          <cell r="M246">
            <v>0</v>
          </cell>
          <cell r="N246">
            <v>0</v>
          </cell>
          <cell r="O246">
            <v>0</v>
          </cell>
          <cell r="P246">
            <v>0</v>
          </cell>
          <cell r="R246">
            <v>0</v>
          </cell>
          <cell r="S246">
            <v>0</v>
          </cell>
          <cell r="T246">
            <v>0</v>
          </cell>
          <cell r="U246">
            <v>0</v>
          </cell>
          <cell r="V246">
            <v>0</v>
          </cell>
          <cell r="W246">
            <v>0</v>
          </cell>
          <cell r="X246">
            <v>0</v>
          </cell>
          <cell r="Y246">
            <v>0</v>
          </cell>
          <cell r="Z246">
            <v>0</v>
          </cell>
          <cell r="AA246">
            <v>0</v>
          </cell>
          <cell r="AB246">
            <v>0</v>
          </cell>
          <cell r="AC246">
            <v>0</v>
          </cell>
          <cell r="AE246">
            <v>0</v>
          </cell>
          <cell r="AF246">
            <v>0</v>
          </cell>
          <cell r="AG246">
            <v>0</v>
          </cell>
          <cell r="AH246">
            <v>0</v>
          </cell>
          <cell r="AI246">
            <v>0</v>
          </cell>
          <cell r="AJ246">
            <v>0</v>
          </cell>
          <cell r="AK246">
            <v>0</v>
          </cell>
          <cell r="AL246">
            <v>0</v>
          </cell>
          <cell r="AM246">
            <v>0</v>
          </cell>
          <cell r="AN246">
            <v>0</v>
          </cell>
          <cell r="AO246">
            <v>0</v>
          </cell>
          <cell r="AP246">
            <v>0</v>
          </cell>
        </row>
        <row r="247">
          <cell r="A247" t="str">
            <v>3.20А</v>
          </cell>
          <cell r="B247">
            <v>20</v>
          </cell>
          <cell r="C247" t="str">
            <v>"Надымгазторг"</v>
          </cell>
          <cell r="D247" t="str">
            <v>А</v>
          </cell>
          <cell r="E247">
            <v>0</v>
          </cell>
          <cell r="F247">
            <v>17.579999999999998</v>
          </cell>
          <cell r="G247">
            <v>17.579999999999998</v>
          </cell>
          <cell r="H247">
            <v>17.579999999999998</v>
          </cell>
          <cell r="I247">
            <v>17.579999999999998</v>
          </cell>
          <cell r="J247">
            <v>17.579999999999998</v>
          </cell>
          <cell r="K247">
            <v>17.579999999999998</v>
          </cell>
          <cell r="L247">
            <v>17.579999999999998</v>
          </cell>
          <cell r="M247">
            <v>17.579999999999998</v>
          </cell>
          <cell r="N247">
            <v>17.579999999999998</v>
          </cell>
          <cell r="O247">
            <v>17.579999999999998</v>
          </cell>
          <cell r="P247">
            <v>17.579999999999998</v>
          </cell>
          <cell r="R247">
            <v>0</v>
          </cell>
          <cell r="S247">
            <v>17.579999999999998</v>
          </cell>
          <cell r="T247">
            <v>17.579999999999998</v>
          </cell>
          <cell r="U247">
            <v>17.579999999999998</v>
          </cell>
          <cell r="V247">
            <v>17.579999999999998</v>
          </cell>
          <cell r="W247">
            <v>17.579999999999998</v>
          </cell>
          <cell r="X247">
            <v>17.579999999999998</v>
          </cell>
          <cell r="Y247">
            <v>17.579999999999998</v>
          </cell>
          <cell r="Z247">
            <v>17.579999999999998</v>
          </cell>
          <cell r="AA247">
            <v>17.579999999999998</v>
          </cell>
          <cell r="AB247">
            <v>17.579999999999998</v>
          </cell>
          <cell r="AC247">
            <v>17.579999999999998</v>
          </cell>
          <cell r="AE247">
            <v>0</v>
          </cell>
          <cell r="AF247">
            <v>0</v>
          </cell>
          <cell r="AG247">
            <v>0</v>
          </cell>
          <cell r="AH247">
            <v>0</v>
          </cell>
          <cell r="AI247">
            <v>0</v>
          </cell>
          <cell r="AJ247">
            <v>0</v>
          </cell>
          <cell r="AK247">
            <v>0</v>
          </cell>
          <cell r="AL247">
            <v>0</v>
          </cell>
          <cell r="AM247">
            <v>0</v>
          </cell>
          <cell r="AN247">
            <v>0</v>
          </cell>
          <cell r="AO247">
            <v>0</v>
          </cell>
          <cell r="AP247">
            <v>0</v>
          </cell>
        </row>
        <row r="248">
          <cell r="A248" t="str">
            <v>3.20Р</v>
          </cell>
          <cell r="B248">
            <v>20</v>
          </cell>
          <cell r="C248" t="str">
            <v>"Надымгазторг"</v>
          </cell>
          <cell r="D248" t="str">
            <v>Р</v>
          </cell>
          <cell r="E248">
            <v>0</v>
          </cell>
          <cell r="F248">
            <v>0</v>
          </cell>
          <cell r="G248">
            <v>0</v>
          </cell>
          <cell r="H248">
            <v>0</v>
          </cell>
          <cell r="I248">
            <v>0</v>
          </cell>
          <cell r="J248">
            <v>0</v>
          </cell>
          <cell r="K248">
            <v>0</v>
          </cell>
          <cell r="L248">
            <v>0</v>
          </cell>
          <cell r="M248">
            <v>0</v>
          </cell>
          <cell r="N248">
            <v>0</v>
          </cell>
          <cell r="O248">
            <v>0</v>
          </cell>
          <cell r="P248">
            <v>0</v>
          </cell>
          <cell r="R248">
            <v>0</v>
          </cell>
          <cell r="S248">
            <v>0</v>
          </cell>
          <cell r="T248">
            <v>0</v>
          </cell>
          <cell r="U248">
            <v>0</v>
          </cell>
          <cell r="V248">
            <v>0</v>
          </cell>
          <cell r="W248">
            <v>0</v>
          </cell>
          <cell r="X248">
            <v>0</v>
          </cell>
          <cell r="Y248">
            <v>0</v>
          </cell>
          <cell r="Z248">
            <v>0</v>
          </cell>
          <cell r="AA248">
            <v>0</v>
          </cell>
          <cell r="AB248">
            <v>0</v>
          </cell>
          <cell r="AC248">
            <v>0</v>
          </cell>
          <cell r="AE248">
            <v>0</v>
          </cell>
          <cell r="AF248">
            <v>0</v>
          </cell>
          <cell r="AG248">
            <v>0</v>
          </cell>
          <cell r="AH248">
            <v>0</v>
          </cell>
          <cell r="AI248">
            <v>0</v>
          </cell>
          <cell r="AJ248">
            <v>0</v>
          </cell>
          <cell r="AK248">
            <v>0</v>
          </cell>
          <cell r="AL248">
            <v>0</v>
          </cell>
          <cell r="AM248">
            <v>0</v>
          </cell>
          <cell r="AN248">
            <v>0</v>
          </cell>
          <cell r="AO248">
            <v>0</v>
          </cell>
          <cell r="AP248">
            <v>0</v>
          </cell>
        </row>
        <row r="249">
          <cell r="A249" t="str">
            <v>3.17А</v>
          </cell>
          <cell r="B249">
            <v>17</v>
          </cell>
          <cell r="C249" t="str">
            <v>СЭС ТЭ</v>
          </cell>
          <cell r="D249" t="str">
            <v>А</v>
          </cell>
          <cell r="E249">
            <v>3146.98</v>
          </cell>
          <cell r="F249">
            <v>17.02</v>
          </cell>
          <cell r="G249">
            <v>34.04</v>
          </cell>
          <cell r="H249">
            <v>38.04</v>
          </cell>
          <cell r="I249">
            <v>28.02</v>
          </cell>
          <cell r="J249">
            <v>29.53</v>
          </cell>
          <cell r="K249">
            <v>30.3</v>
          </cell>
          <cell r="L249">
            <v>30.92</v>
          </cell>
          <cell r="M249">
            <v>31.89</v>
          </cell>
          <cell r="N249">
            <v>33.200000000000003</v>
          </cell>
          <cell r="O249">
            <v>35.080000000000005</v>
          </cell>
          <cell r="P249">
            <v>35.080000000000005</v>
          </cell>
          <cell r="R249">
            <v>3146.98</v>
          </cell>
          <cell r="S249">
            <v>34.04</v>
          </cell>
          <cell r="T249">
            <v>38.04</v>
          </cell>
          <cell r="U249">
            <v>49.36</v>
          </cell>
          <cell r="V249">
            <v>29.53</v>
          </cell>
          <cell r="W249">
            <v>30.3</v>
          </cell>
          <cell r="X249">
            <v>30.92</v>
          </cell>
          <cell r="Y249">
            <v>31.89</v>
          </cell>
          <cell r="Z249">
            <v>33.200000000000003</v>
          </cell>
          <cell r="AA249">
            <v>35.080000000000005</v>
          </cell>
          <cell r="AB249">
            <v>35.080000000000005</v>
          </cell>
          <cell r="AC249">
            <v>35.080000000000005</v>
          </cell>
          <cell r="AE249">
            <v>0</v>
          </cell>
          <cell r="AF249">
            <v>3146.98</v>
          </cell>
          <cell r="AG249">
            <v>0</v>
          </cell>
          <cell r="AH249">
            <v>0</v>
          </cell>
          <cell r="AI249">
            <v>0</v>
          </cell>
          <cell r="AJ249">
            <v>0</v>
          </cell>
          <cell r="AK249">
            <v>0</v>
          </cell>
          <cell r="AL249">
            <v>0</v>
          </cell>
          <cell r="AM249">
            <v>0</v>
          </cell>
          <cell r="AN249">
            <v>0</v>
          </cell>
          <cell r="AO249">
            <v>0</v>
          </cell>
          <cell r="AP249">
            <v>0</v>
          </cell>
        </row>
        <row r="250">
          <cell r="A250" t="str">
            <v>3.17Р</v>
          </cell>
          <cell r="B250">
            <v>17</v>
          </cell>
          <cell r="C250" t="str">
            <v>СЭС ТЭ</v>
          </cell>
          <cell r="D250" t="str">
            <v>Р</v>
          </cell>
          <cell r="E250">
            <v>1918.9</v>
          </cell>
          <cell r="F250">
            <v>0</v>
          </cell>
          <cell r="G250">
            <v>0</v>
          </cell>
          <cell r="H250">
            <v>0</v>
          </cell>
          <cell r="I250">
            <v>0</v>
          </cell>
          <cell r="J250">
            <v>0</v>
          </cell>
          <cell r="K250">
            <v>0</v>
          </cell>
          <cell r="L250">
            <v>0</v>
          </cell>
          <cell r="M250">
            <v>0</v>
          </cell>
          <cell r="N250">
            <v>0</v>
          </cell>
          <cell r="O250">
            <v>0</v>
          </cell>
          <cell r="P250">
            <v>0</v>
          </cell>
          <cell r="R250">
            <v>0</v>
          </cell>
          <cell r="S250">
            <v>0</v>
          </cell>
          <cell r="T250">
            <v>0</v>
          </cell>
          <cell r="U250">
            <v>0</v>
          </cell>
          <cell r="V250">
            <v>0</v>
          </cell>
          <cell r="W250">
            <v>0</v>
          </cell>
          <cell r="X250">
            <v>0</v>
          </cell>
          <cell r="Y250">
            <v>0</v>
          </cell>
          <cell r="Z250">
            <v>0</v>
          </cell>
          <cell r="AA250">
            <v>0</v>
          </cell>
          <cell r="AB250">
            <v>0</v>
          </cell>
          <cell r="AC250">
            <v>0</v>
          </cell>
          <cell r="AE250">
            <v>0</v>
          </cell>
          <cell r="AF250">
            <v>0</v>
          </cell>
          <cell r="AG250">
            <v>0</v>
          </cell>
          <cell r="AH250">
            <v>0</v>
          </cell>
          <cell r="AI250">
            <v>0</v>
          </cell>
          <cell r="AJ250">
            <v>0</v>
          </cell>
          <cell r="AK250">
            <v>0</v>
          </cell>
          <cell r="AL250">
            <v>0</v>
          </cell>
          <cell r="AM250">
            <v>0</v>
          </cell>
          <cell r="AN250">
            <v>0</v>
          </cell>
          <cell r="AO250">
            <v>0</v>
          </cell>
          <cell r="AP250">
            <v>0</v>
          </cell>
        </row>
        <row r="251">
          <cell r="A251" t="str">
            <v>3.15А</v>
          </cell>
          <cell r="B251">
            <v>15</v>
          </cell>
          <cell r="C251" t="str">
            <v>МУП  "ТЭР"</v>
          </cell>
          <cell r="D251" t="str">
            <v>А</v>
          </cell>
          <cell r="E251">
            <v>1176.3399999999999</v>
          </cell>
          <cell r="F251">
            <v>9.94</v>
          </cell>
          <cell r="G251">
            <v>9.94</v>
          </cell>
          <cell r="H251">
            <v>9.94</v>
          </cell>
          <cell r="I251">
            <v>9.94</v>
          </cell>
          <cell r="J251">
            <v>9.94</v>
          </cell>
          <cell r="K251">
            <v>9.94</v>
          </cell>
          <cell r="L251">
            <v>9.94</v>
          </cell>
          <cell r="M251">
            <v>9.94</v>
          </cell>
          <cell r="N251">
            <v>9.94</v>
          </cell>
          <cell r="O251">
            <v>9.94</v>
          </cell>
          <cell r="P251">
            <v>9.94</v>
          </cell>
          <cell r="R251">
            <v>1176.3399999999999</v>
          </cell>
          <cell r="S251">
            <v>9.94</v>
          </cell>
          <cell r="T251">
            <v>9.94</v>
          </cell>
          <cell r="U251">
            <v>9.94</v>
          </cell>
          <cell r="V251">
            <v>9.94</v>
          </cell>
          <cell r="W251">
            <v>9.94</v>
          </cell>
          <cell r="X251">
            <v>9.94</v>
          </cell>
          <cell r="Y251">
            <v>9.94</v>
          </cell>
          <cell r="Z251">
            <v>9.94</v>
          </cell>
          <cell r="AA251">
            <v>9.94</v>
          </cell>
          <cell r="AB251">
            <v>9.94</v>
          </cell>
          <cell r="AC251">
            <v>9.94</v>
          </cell>
          <cell r="AE251">
            <v>0</v>
          </cell>
          <cell r="AF251">
            <v>1176.3399999999999</v>
          </cell>
          <cell r="AG251">
            <v>0</v>
          </cell>
          <cell r="AH251">
            <v>0</v>
          </cell>
          <cell r="AI251">
            <v>0</v>
          </cell>
          <cell r="AJ251">
            <v>0</v>
          </cell>
          <cell r="AK251">
            <v>0</v>
          </cell>
          <cell r="AL251">
            <v>0</v>
          </cell>
          <cell r="AM251">
            <v>0</v>
          </cell>
          <cell r="AN251">
            <v>0</v>
          </cell>
          <cell r="AO251">
            <v>0</v>
          </cell>
          <cell r="AP251">
            <v>0</v>
          </cell>
        </row>
        <row r="252">
          <cell r="A252" t="str">
            <v>3.15Р</v>
          </cell>
          <cell r="B252">
            <v>15</v>
          </cell>
          <cell r="C252" t="str">
            <v>МУП  "ТЭР"</v>
          </cell>
          <cell r="D252" t="str">
            <v>Р</v>
          </cell>
          <cell r="E252">
            <v>9679.1200000000008</v>
          </cell>
          <cell r="F252">
            <v>0</v>
          </cell>
          <cell r="G252">
            <v>0</v>
          </cell>
          <cell r="H252">
            <v>0</v>
          </cell>
          <cell r="I252">
            <v>0</v>
          </cell>
          <cell r="J252">
            <v>0</v>
          </cell>
          <cell r="K252">
            <v>0</v>
          </cell>
          <cell r="L252">
            <v>0</v>
          </cell>
          <cell r="M252">
            <v>0</v>
          </cell>
          <cell r="N252">
            <v>0</v>
          </cell>
          <cell r="O252">
            <v>0</v>
          </cell>
          <cell r="P252">
            <v>0</v>
          </cell>
          <cell r="R252">
            <v>0</v>
          </cell>
          <cell r="S252">
            <v>0</v>
          </cell>
          <cell r="T252">
            <v>0</v>
          </cell>
          <cell r="U252">
            <v>0</v>
          </cell>
          <cell r="V252">
            <v>0</v>
          </cell>
          <cell r="W252">
            <v>0</v>
          </cell>
          <cell r="X252">
            <v>0</v>
          </cell>
          <cell r="Y252">
            <v>0</v>
          </cell>
          <cell r="Z252">
            <v>0</v>
          </cell>
          <cell r="AA252">
            <v>0</v>
          </cell>
          <cell r="AB252">
            <v>0</v>
          </cell>
          <cell r="AC252">
            <v>0</v>
          </cell>
          <cell r="AE252">
            <v>0</v>
          </cell>
          <cell r="AF252">
            <v>0</v>
          </cell>
          <cell r="AG252">
            <v>0</v>
          </cell>
          <cell r="AH252">
            <v>0</v>
          </cell>
          <cell r="AI252">
            <v>0</v>
          </cell>
          <cell r="AJ252">
            <v>0</v>
          </cell>
          <cell r="AK252">
            <v>0</v>
          </cell>
          <cell r="AL252">
            <v>0</v>
          </cell>
          <cell r="AM252">
            <v>0</v>
          </cell>
          <cell r="AN252">
            <v>0</v>
          </cell>
          <cell r="AO252">
            <v>0</v>
          </cell>
          <cell r="AP252">
            <v>0</v>
          </cell>
        </row>
        <row r="253">
          <cell r="A253" t="str">
            <v>3.13А</v>
          </cell>
          <cell r="B253">
            <v>13</v>
          </cell>
          <cell r="C253" t="str">
            <v>"Энергокомплект"</v>
          </cell>
          <cell r="D253" t="str">
            <v>А</v>
          </cell>
          <cell r="E253">
            <v>2966.12</v>
          </cell>
          <cell r="F253">
            <v>8.85</v>
          </cell>
          <cell r="G253">
            <v>157.32999999999998</v>
          </cell>
          <cell r="H253">
            <v>336.91999999999996</v>
          </cell>
          <cell r="I253">
            <v>479.04999999999995</v>
          </cell>
          <cell r="J253">
            <v>585.34999999999991</v>
          </cell>
          <cell r="K253">
            <v>659.13999999999987</v>
          </cell>
          <cell r="L253">
            <v>725.06999999999994</v>
          </cell>
          <cell r="M253">
            <v>806.70999999999992</v>
          </cell>
          <cell r="N253">
            <v>919.00999999999988</v>
          </cell>
          <cell r="O253">
            <v>1057.8599999999999</v>
          </cell>
          <cell r="P253">
            <v>1057.8599999999999</v>
          </cell>
          <cell r="R253">
            <v>3164.3</v>
          </cell>
          <cell r="S253">
            <v>157.32999999999998</v>
          </cell>
          <cell r="T253">
            <v>336.91999999999996</v>
          </cell>
          <cell r="U253">
            <v>479.04999999999995</v>
          </cell>
          <cell r="V253">
            <v>585.34999999999991</v>
          </cell>
          <cell r="W253">
            <v>659.13999999999987</v>
          </cell>
          <cell r="X253">
            <v>725.06999999999994</v>
          </cell>
          <cell r="Y253">
            <v>806.70999999999992</v>
          </cell>
          <cell r="Z253">
            <v>919.00999999999988</v>
          </cell>
          <cell r="AA253">
            <v>1057.8599999999999</v>
          </cell>
          <cell r="AB253">
            <v>1057.8599999999999</v>
          </cell>
          <cell r="AC253">
            <v>1057.8599999999999</v>
          </cell>
          <cell r="AE253">
            <v>0</v>
          </cell>
          <cell r="AF253">
            <v>3192</v>
          </cell>
          <cell r="AG253">
            <v>0</v>
          </cell>
          <cell r="AH253">
            <v>0</v>
          </cell>
          <cell r="AI253">
            <v>0</v>
          </cell>
          <cell r="AJ253">
            <v>0</v>
          </cell>
          <cell r="AK253">
            <v>0</v>
          </cell>
          <cell r="AL253">
            <v>0</v>
          </cell>
          <cell r="AM253">
            <v>0</v>
          </cell>
          <cell r="AN253">
            <v>0</v>
          </cell>
          <cell r="AO253">
            <v>0</v>
          </cell>
          <cell r="AP253">
            <v>0</v>
          </cell>
        </row>
        <row r="254">
          <cell r="A254" t="str">
            <v>3.13Р</v>
          </cell>
          <cell r="B254">
            <v>13</v>
          </cell>
          <cell r="C254" t="str">
            <v>"Энергокомплект"</v>
          </cell>
          <cell r="D254" t="str">
            <v>Р</v>
          </cell>
          <cell r="E254">
            <v>9233.6</v>
          </cell>
          <cell r="F254">
            <v>0</v>
          </cell>
          <cell r="G254">
            <v>0</v>
          </cell>
          <cell r="H254">
            <v>0</v>
          </cell>
          <cell r="I254">
            <v>0</v>
          </cell>
          <cell r="J254">
            <v>0</v>
          </cell>
          <cell r="K254">
            <v>0</v>
          </cell>
          <cell r="L254">
            <v>0</v>
          </cell>
          <cell r="M254">
            <v>0</v>
          </cell>
          <cell r="N254">
            <v>0</v>
          </cell>
          <cell r="O254">
            <v>0</v>
          </cell>
          <cell r="P254">
            <v>0</v>
          </cell>
          <cell r="R254">
            <v>0</v>
          </cell>
          <cell r="S254">
            <v>0</v>
          </cell>
          <cell r="T254">
            <v>0</v>
          </cell>
          <cell r="U254">
            <v>0</v>
          </cell>
          <cell r="V254">
            <v>0</v>
          </cell>
          <cell r="W254">
            <v>0</v>
          </cell>
          <cell r="X254">
            <v>0</v>
          </cell>
          <cell r="Y254">
            <v>0</v>
          </cell>
          <cell r="Z254">
            <v>0</v>
          </cell>
          <cell r="AA254">
            <v>0</v>
          </cell>
          <cell r="AB254">
            <v>0</v>
          </cell>
          <cell r="AC254">
            <v>0</v>
          </cell>
          <cell r="AE254">
            <v>0</v>
          </cell>
          <cell r="AF254">
            <v>0</v>
          </cell>
          <cell r="AG254">
            <v>0</v>
          </cell>
          <cell r="AH254">
            <v>0</v>
          </cell>
          <cell r="AI254">
            <v>0</v>
          </cell>
          <cell r="AJ254">
            <v>0</v>
          </cell>
          <cell r="AK254">
            <v>0</v>
          </cell>
          <cell r="AL254">
            <v>0</v>
          </cell>
          <cell r="AM254">
            <v>0</v>
          </cell>
          <cell r="AN254">
            <v>0</v>
          </cell>
          <cell r="AO254">
            <v>0</v>
          </cell>
          <cell r="AP254">
            <v>0</v>
          </cell>
        </row>
        <row r="255">
          <cell r="A255" t="str">
            <v>3.11А</v>
          </cell>
          <cell r="B255">
            <v>11</v>
          </cell>
          <cell r="C255" t="str">
            <v>МУП  "ТЭР"</v>
          </cell>
          <cell r="D255" t="str">
            <v>А</v>
          </cell>
          <cell r="E255">
            <v>117.8</v>
          </cell>
          <cell r="F255">
            <v>16.36</v>
          </cell>
          <cell r="G255">
            <v>208.79000000000002</v>
          </cell>
          <cell r="H255">
            <v>480.3</v>
          </cell>
          <cell r="I255">
            <v>682.16000000000008</v>
          </cell>
          <cell r="J255">
            <v>833.83</v>
          </cell>
          <cell r="K255">
            <v>928.24</v>
          </cell>
          <cell r="L255">
            <v>988.47</v>
          </cell>
          <cell r="M255">
            <v>1073.23</v>
          </cell>
          <cell r="N255">
            <v>1206.01</v>
          </cell>
          <cell r="O255">
            <v>1380.11</v>
          </cell>
          <cell r="P255">
            <v>1380.11</v>
          </cell>
          <cell r="R255">
            <v>363.82</v>
          </cell>
          <cell r="S255">
            <v>208.79000000000002</v>
          </cell>
          <cell r="T255">
            <v>480.3</v>
          </cell>
          <cell r="U255">
            <v>682.16000000000008</v>
          </cell>
          <cell r="V255">
            <v>833.83</v>
          </cell>
          <cell r="W255">
            <v>928.24</v>
          </cell>
          <cell r="X255">
            <v>988.47</v>
          </cell>
          <cell r="Y255">
            <v>1073.23</v>
          </cell>
          <cell r="Z255">
            <v>1206.01</v>
          </cell>
          <cell r="AA255">
            <v>1380.11</v>
          </cell>
          <cell r="AB255">
            <v>1380.11</v>
          </cell>
          <cell r="AC255">
            <v>1380.11</v>
          </cell>
          <cell r="AE255">
            <v>0</v>
          </cell>
          <cell r="AF255">
            <v>398.02</v>
          </cell>
          <cell r="AG255">
            <v>0</v>
          </cell>
          <cell r="AH255">
            <v>0</v>
          </cell>
          <cell r="AI255">
            <v>0</v>
          </cell>
          <cell r="AJ255">
            <v>0</v>
          </cell>
          <cell r="AK255">
            <v>0</v>
          </cell>
          <cell r="AL255">
            <v>0</v>
          </cell>
          <cell r="AM255">
            <v>0</v>
          </cell>
          <cell r="AN255">
            <v>0</v>
          </cell>
          <cell r="AO255">
            <v>0</v>
          </cell>
          <cell r="AP255">
            <v>0</v>
          </cell>
        </row>
        <row r="256">
          <cell r="A256" t="str">
            <v>3.11Р</v>
          </cell>
          <cell r="B256">
            <v>11</v>
          </cell>
          <cell r="C256" t="str">
            <v>МУП  "ТЭР"</v>
          </cell>
          <cell r="D256" t="str">
            <v>Р</v>
          </cell>
          <cell r="E256">
            <v>9838.7000000000007</v>
          </cell>
          <cell r="F256">
            <v>0</v>
          </cell>
          <cell r="G256">
            <v>0</v>
          </cell>
          <cell r="H256">
            <v>0</v>
          </cell>
          <cell r="I256">
            <v>0</v>
          </cell>
          <cell r="J256">
            <v>0</v>
          </cell>
          <cell r="K256">
            <v>0</v>
          </cell>
          <cell r="L256">
            <v>0</v>
          </cell>
          <cell r="M256">
            <v>0</v>
          </cell>
          <cell r="N256">
            <v>0</v>
          </cell>
          <cell r="O256">
            <v>0</v>
          </cell>
          <cell r="P256">
            <v>0</v>
          </cell>
          <cell r="R256">
            <v>0</v>
          </cell>
          <cell r="S256">
            <v>0</v>
          </cell>
          <cell r="T256">
            <v>0</v>
          </cell>
          <cell r="U256">
            <v>0</v>
          </cell>
          <cell r="V256">
            <v>0</v>
          </cell>
          <cell r="W256">
            <v>0</v>
          </cell>
          <cell r="X256">
            <v>0</v>
          </cell>
          <cell r="Y256">
            <v>0</v>
          </cell>
          <cell r="Z256">
            <v>0</v>
          </cell>
          <cell r="AA256">
            <v>0</v>
          </cell>
          <cell r="AB256">
            <v>0</v>
          </cell>
          <cell r="AC256">
            <v>0</v>
          </cell>
          <cell r="AE256">
            <v>0</v>
          </cell>
          <cell r="AF256">
            <v>0</v>
          </cell>
          <cell r="AG256">
            <v>0</v>
          </cell>
          <cell r="AH256">
            <v>0</v>
          </cell>
          <cell r="AI256">
            <v>0</v>
          </cell>
          <cell r="AJ256">
            <v>0</v>
          </cell>
          <cell r="AK256">
            <v>0</v>
          </cell>
          <cell r="AL256">
            <v>0</v>
          </cell>
          <cell r="AM256">
            <v>0</v>
          </cell>
          <cell r="AN256">
            <v>0</v>
          </cell>
          <cell r="AO256">
            <v>0</v>
          </cell>
          <cell r="AP256">
            <v>0</v>
          </cell>
        </row>
        <row r="257">
          <cell r="C257" t="str">
            <v>ИТОГО:</v>
          </cell>
          <cell r="E257">
            <v>0</v>
          </cell>
          <cell r="F257">
            <v>0</v>
          </cell>
          <cell r="G257">
            <v>0</v>
          </cell>
          <cell r="H257">
            <v>0</v>
          </cell>
          <cell r="I257">
            <v>0</v>
          </cell>
          <cell r="J257">
            <v>0</v>
          </cell>
          <cell r="K257">
            <v>0</v>
          </cell>
          <cell r="L257">
            <v>0</v>
          </cell>
          <cell r="M257">
            <v>0</v>
          </cell>
          <cell r="N257">
            <v>0</v>
          </cell>
          <cell r="O257">
            <v>0</v>
          </cell>
          <cell r="P257">
            <v>0</v>
          </cell>
          <cell r="R257">
            <v>0</v>
          </cell>
          <cell r="S257">
            <v>0</v>
          </cell>
          <cell r="T257">
            <v>0</v>
          </cell>
          <cell r="U257">
            <v>0</v>
          </cell>
          <cell r="V257">
            <v>0</v>
          </cell>
          <cell r="W257">
            <v>0</v>
          </cell>
          <cell r="X257">
            <v>0</v>
          </cell>
          <cell r="Y257">
            <v>0</v>
          </cell>
          <cell r="Z257">
            <v>0</v>
          </cell>
          <cell r="AA257">
            <v>0</v>
          </cell>
          <cell r="AB257">
            <v>0</v>
          </cell>
          <cell r="AC257">
            <v>0</v>
          </cell>
          <cell r="AE257">
            <v>0</v>
          </cell>
          <cell r="AF257">
            <v>0</v>
          </cell>
          <cell r="AG257">
            <v>0</v>
          </cell>
          <cell r="AH257">
            <v>0</v>
          </cell>
          <cell r="AI257">
            <v>0</v>
          </cell>
          <cell r="AJ257">
            <v>0</v>
          </cell>
          <cell r="AK257">
            <v>0</v>
          </cell>
          <cell r="AL257">
            <v>0</v>
          </cell>
          <cell r="AM257">
            <v>0</v>
          </cell>
          <cell r="AN257">
            <v>0</v>
          </cell>
          <cell r="AO257">
            <v>0</v>
          </cell>
          <cell r="AP257">
            <v>0</v>
          </cell>
        </row>
        <row r="258">
          <cell r="C258" t="str">
            <v>НЕБАЛАНС</v>
          </cell>
          <cell r="E258">
            <v>0</v>
          </cell>
          <cell r="F258">
            <v>0</v>
          </cell>
          <cell r="G258">
            <v>0</v>
          </cell>
          <cell r="H258">
            <v>0</v>
          </cell>
          <cell r="I258">
            <v>0</v>
          </cell>
          <cell r="J258">
            <v>0</v>
          </cell>
          <cell r="K258">
            <v>0</v>
          </cell>
          <cell r="L258">
            <v>0</v>
          </cell>
          <cell r="M258">
            <v>0</v>
          </cell>
          <cell r="N258">
            <v>0</v>
          </cell>
          <cell r="O258">
            <v>0</v>
          </cell>
          <cell r="P258">
            <v>0</v>
          </cell>
          <cell r="R258">
            <v>0</v>
          </cell>
          <cell r="S258">
            <v>0</v>
          </cell>
          <cell r="T258">
            <v>0</v>
          </cell>
          <cell r="U258">
            <v>0</v>
          </cell>
          <cell r="V258">
            <v>0</v>
          </cell>
          <cell r="W258">
            <v>0</v>
          </cell>
          <cell r="X258">
            <v>0</v>
          </cell>
          <cell r="Y258">
            <v>0</v>
          </cell>
          <cell r="Z258">
            <v>0</v>
          </cell>
          <cell r="AA258">
            <v>0</v>
          </cell>
          <cell r="AB258">
            <v>0</v>
          </cell>
          <cell r="AC258">
            <v>0</v>
          </cell>
          <cell r="AE258">
            <v>0</v>
          </cell>
          <cell r="AF258">
            <v>0</v>
          </cell>
          <cell r="AG258">
            <v>0</v>
          </cell>
          <cell r="AH258">
            <v>0</v>
          </cell>
          <cell r="AI258">
            <v>0</v>
          </cell>
          <cell r="AJ258">
            <v>0</v>
          </cell>
          <cell r="AK258">
            <v>0</v>
          </cell>
          <cell r="AL258">
            <v>0</v>
          </cell>
          <cell r="AM258">
            <v>0</v>
          </cell>
          <cell r="AN258">
            <v>0</v>
          </cell>
          <cell r="AO258">
            <v>0</v>
          </cell>
          <cell r="AP258">
            <v>0</v>
          </cell>
        </row>
        <row r="259">
          <cell r="C259" t="str">
            <v>НБ %</v>
          </cell>
          <cell r="E259">
            <v>0</v>
          </cell>
          <cell r="F259">
            <v>0</v>
          </cell>
          <cell r="G259">
            <v>0</v>
          </cell>
          <cell r="H259">
            <v>0</v>
          </cell>
          <cell r="I259">
            <v>0</v>
          </cell>
          <cell r="J259">
            <v>0</v>
          </cell>
          <cell r="K259">
            <v>0</v>
          </cell>
          <cell r="L259">
            <v>0</v>
          </cell>
          <cell r="M259">
            <v>0</v>
          </cell>
          <cell r="N259">
            <v>0</v>
          </cell>
          <cell r="O259">
            <v>0</v>
          </cell>
          <cell r="P259">
            <v>0</v>
          </cell>
          <cell r="R259">
            <v>0</v>
          </cell>
          <cell r="S259">
            <v>0</v>
          </cell>
          <cell r="T259">
            <v>0</v>
          </cell>
          <cell r="U259">
            <v>0</v>
          </cell>
          <cell r="V259">
            <v>0</v>
          </cell>
          <cell r="W259">
            <v>0</v>
          </cell>
          <cell r="X259">
            <v>0</v>
          </cell>
          <cell r="Y259">
            <v>0</v>
          </cell>
          <cell r="Z259">
            <v>0</v>
          </cell>
          <cell r="AA259">
            <v>0</v>
          </cell>
          <cell r="AB259">
            <v>0</v>
          </cell>
          <cell r="AC259">
            <v>0</v>
          </cell>
          <cell r="AE259">
            <v>0</v>
          </cell>
          <cell r="AF259">
            <v>0</v>
          </cell>
          <cell r="AG259">
            <v>0</v>
          </cell>
          <cell r="AH259">
            <v>0</v>
          </cell>
          <cell r="AI259">
            <v>0</v>
          </cell>
          <cell r="AJ259">
            <v>0</v>
          </cell>
          <cell r="AK259">
            <v>0</v>
          </cell>
          <cell r="AL259">
            <v>0</v>
          </cell>
          <cell r="AM259">
            <v>0</v>
          </cell>
          <cell r="AN259">
            <v>0</v>
          </cell>
          <cell r="AO259">
            <v>0</v>
          </cell>
          <cell r="AP259">
            <v>0</v>
          </cell>
        </row>
        <row r="260">
          <cell r="E260">
            <v>0</v>
          </cell>
          <cell r="F260">
            <v>0</v>
          </cell>
          <cell r="G260">
            <v>0</v>
          </cell>
          <cell r="H260">
            <v>0</v>
          </cell>
          <cell r="I260">
            <v>0</v>
          </cell>
          <cell r="J260">
            <v>0</v>
          </cell>
          <cell r="K260">
            <v>0</v>
          </cell>
          <cell r="L260">
            <v>0</v>
          </cell>
          <cell r="M260">
            <v>0</v>
          </cell>
          <cell r="N260">
            <v>0</v>
          </cell>
          <cell r="O260">
            <v>0</v>
          </cell>
          <cell r="P260">
            <v>0</v>
          </cell>
          <cell r="R260">
            <v>0</v>
          </cell>
          <cell r="S260">
            <v>0</v>
          </cell>
          <cell r="T260">
            <v>0</v>
          </cell>
          <cell r="U260">
            <v>0</v>
          </cell>
          <cell r="V260">
            <v>0</v>
          </cell>
          <cell r="W260">
            <v>0</v>
          </cell>
          <cell r="X260">
            <v>0</v>
          </cell>
          <cell r="Y260">
            <v>0</v>
          </cell>
          <cell r="Z260">
            <v>0</v>
          </cell>
          <cell r="AA260">
            <v>0</v>
          </cell>
          <cell r="AB260">
            <v>0</v>
          </cell>
          <cell r="AC260">
            <v>0</v>
          </cell>
          <cell r="AE260">
            <v>0</v>
          </cell>
          <cell r="AF260">
            <v>0</v>
          </cell>
          <cell r="AG260">
            <v>0</v>
          </cell>
          <cell r="AH260">
            <v>0</v>
          </cell>
          <cell r="AI260">
            <v>0</v>
          </cell>
          <cell r="AJ260">
            <v>0</v>
          </cell>
          <cell r="AK260">
            <v>0</v>
          </cell>
          <cell r="AL260">
            <v>0</v>
          </cell>
          <cell r="AM260">
            <v>0</v>
          </cell>
          <cell r="AN260">
            <v>0</v>
          </cell>
          <cell r="AO260">
            <v>0</v>
          </cell>
          <cell r="AP260">
            <v>0</v>
          </cell>
        </row>
        <row r="261">
          <cell r="B261">
            <v>6</v>
          </cell>
          <cell r="C261" t="str">
            <v>ПЛЭС</v>
          </cell>
          <cell r="E261">
            <v>0</v>
          </cell>
          <cell r="F261">
            <v>0</v>
          </cell>
          <cell r="G261">
            <v>0</v>
          </cell>
          <cell r="H261">
            <v>0</v>
          </cell>
          <cell r="I261">
            <v>0</v>
          </cell>
          <cell r="J261">
            <v>0</v>
          </cell>
          <cell r="K261">
            <v>0</v>
          </cell>
          <cell r="L261">
            <v>0</v>
          </cell>
          <cell r="M261">
            <v>0</v>
          </cell>
          <cell r="N261">
            <v>0</v>
          </cell>
          <cell r="O261">
            <v>0</v>
          </cell>
          <cell r="P261">
            <v>0</v>
          </cell>
          <cell r="R261">
            <v>0</v>
          </cell>
          <cell r="S261">
            <v>0</v>
          </cell>
          <cell r="T261">
            <v>0</v>
          </cell>
          <cell r="U261">
            <v>0</v>
          </cell>
          <cell r="V261">
            <v>0</v>
          </cell>
          <cell r="W261">
            <v>0</v>
          </cell>
          <cell r="X261">
            <v>0</v>
          </cell>
          <cell r="Y261">
            <v>0</v>
          </cell>
          <cell r="Z261">
            <v>0</v>
          </cell>
          <cell r="AA261">
            <v>0</v>
          </cell>
          <cell r="AB261">
            <v>0</v>
          </cell>
          <cell r="AC261">
            <v>0</v>
          </cell>
          <cell r="AE261">
            <v>0</v>
          </cell>
          <cell r="AF261">
            <v>0</v>
          </cell>
          <cell r="AG261">
            <v>0</v>
          </cell>
          <cell r="AH261">
            <v>0</v>
          </cell>
          <cell r="AI261">
            <v>0</v>
          </cell>
          <cell r="AJ261">
            <v>0</v>
          </cell>
          <cell r="AK261">
            <v>0</v>
          </cell>
          <cell r="AL261">
            <v>0</v>
          </cell>
          <cell r="AM261">
            <v>0</v>
          </cell>
          <cell r="AN261">
            <v>0</v>
          </cell>
          <cell r="AO261">
            <v>0</v>
          </cell>
          <cell r="AP261">
            <v>0</v>
          </cell>
        </row>
        <row r="262">
          <cell r="C262" t="str">
            <v>ЗРУ - 6 кВ</v>
          </cell>
          <cell r="E262">
            <v>0</v>
          </cell>
          <cell r="F262">
            <v>0</v>
          </cell>
          <cell r="G262">
            <v>0</v>
          </cell>
          <cell r="H262">
            <v>0</v>
          </cell>
          <cell r="I262">
            <v>0</v>
          </cell>
          <cell r="J262">
            <v>0</v>
          </cell>
          <cell r="K262">
            <v>0</v>
          </cell>
          <cell r="L262">
            <v>0</v>
          </cell>
          <cell r="M262">
            <v>0</v>
          </cell>
          <cell r="N262">
            <v>0</v>
          </cell>
          <cell r="O262">
            <v>0</v>
          </cell>
          <cell r="P262">
            <v>0</v>
          </cell>
          <cell r="R262">
            <v>0</v>
          </cell>
          <cell r="S262">
            <v>0</v>
          </cell>
          <cell r="T262">
            <v>0</v>
          </cell>
          <cell r="U262">
            <v>0</v>
          </cell>
          <cell r="V262">
            <v>0</v>
          </cell>
          <cell r="W262">
            <v>0</v>
          </cell>
          <cell r="X262">
            <v>0</v>
          </cell>
          <cell r="Y262">
            <v>0</v>
          </cell>
          <cell r="Z262">
            <v>0</v>
          </cell>
          <cell r="AA262">
            <v>0</v>
          </cell>
          <cell r="AB262">
            <v>0</v>
          </cell>
          <cell r="AC262">
            <v>0</v>
          </cell>
          <cell r="AE262">
            <v>0</v>
          </cell>
          <cell r="AF262">
            <v>0</v>
          </cell>
          <cell r="AG262">
            <v>0</v>
          </cell>
          <cell r="AH262">
            <v>0</v>
          </cell>
          <cell r="AI262">
            <v>0</v>
          </cell>
          <cell r="AJ262">
            <v>0</v>
          </cell>
          <cell r="AK262">
            <v>0</v>
          </cell>
          <cell r="AL262">
            <v>0</v>
          </cell>
          <cell r="AM262">
            <v>0</v>
          </cell>
          <cell r="AN262">
            <v>0</v>
          </cell>
          <cell r="AO262">
            <v>0</v>
          </cell>
          <cell r="AP262">
            <v>0</v>
          </cell>
        </row>
        <row r="263">
          <cell r="A263" t="str">
            <v>6.5А</v>
          </cell>
          <cell r="B263">
            <v>5</v>
          </cell>
          <cell r="C263" t="str">
            <v>5Г - 1</v>
          </cell>
          <cell r="D263" t="str">
            <v>А</v>
          </cell>
          <cell r="E263">
            <v>10.18</v>
          </cell>
          <cell r="F263">
            <v>230.2</v>
          </cell>
          <cell r="G263">
            <v>655.34</v>
          </cell>
          <cell r="H263">
            <v>964.15</v>
          </cell>
          <cell r="I263">
            <v>1004.46</v>
          </cell>
          <cell r="J263">
            <v>1004.46</v>
          </cell>
          <cell r="K263">
            <v>1267.49</v>
          </cell>
          <cell r="L263">
            <v>1546.53</v>
          </cell>
          <cell r="M263">
            <v>1704.7</v>
          </cell>
          <cell r="N263">
            <v>1814.14</v>
          </cell>
          <cell r="O263">
            <v>1987.73</v>
          </cell>
          <cell r="P263">
            <v>2335.87</v>
          </cell>
          <cell r="R263">
            <v>230.2</v>
          </cell>
          <cell r="S263">
            <v>655.34</v>
          </cell>
          <cell r="T263">
            <v>964.15</v>
          </cell>
          <cell r="U263">
            <v>1004.46</v>
          </cell>
          <cell r="V263">
            <v>1004.46</v>
          </cell>
          <cell r="W263">
            <v>1267.49</v>
          </cell>
          <cell r="X263">
            <v>1546.53</v>
          </cell>
          <cell r="Y263">
            <v>1704.7</v>
          </cell>
          <cell r="Z263">
            <v>1814.14</v>
          </cell>
          <cell r="AA263">
            <v>1987.73</v>
          </cell>
          <cell r="AB263">
            <v>2335.87</v>
          </cell>
          <cell r="AC263">
            <v>0</v>
          </cell>
          <cell r="AE263">
            <v>1579</v>
          </cell>
          <cell r="AF263">
            <v>0</v>
          </cell>
          <cell r="AG263">
            <v>0</v>
          </cell>
          <cell r="AH263">
            <v>0</v>
          </cell>
          <cell r="AI263">
            <v>0</v>
          </cell>
          <cell r="AJ263">
            <v>0</v>
          </cell>
          <cell r="AK263">
            <v>0</v>
          </cell>
          <cell r="AL263">
            <v>0</v>
          </cell>
          <cell r="AM263">
            <v>0</v>
          </cell>
          <cell r="AN263">
            <v>0</v>
          </cell>
          <cell r="AO263">
            <v>0</v>
          </cell>
          <cell r="AP263">
            <v>0</v>
          </cell>
        </row>
        <row r="264">
          <cell r="A264" t="str">
            <v>6.5А</v>
          </cell>
          <cell r="B264">
            <v>5</v>
          </cell>
          <cell r="C264" t="str">
            <v>4Г - 1</v>
          </cell>
          <cell r="D264" t="str">
            <v>А</v>
          </cell>
          <cell r="E264">
            <v>0</v>
          </cell>
          <cell r="F264">
            <v>0</v>
          </cell>
          <cell r="G264">
            <v>20.87</v>
          </cell>
          <cell r="H264">
            <v>43.87</v>
          </cell>
          <cell r="I264">
            <v>456.46</v>
          </cell>
          <cell r="J264">
            <v>923.29</v>
          </cell>
          <cell r="K264">
            <v>996.25</v>
          </cell>
          <cell r="L264">
            <v>996.25</v>
          </cell>
          <cell r="M264">
            <v>1192.18</v>
          </cell>
          <cell r="N264">
            <v>1192.18</v>
          </cell>
          <cell r="O264">
            <v>1199.5</v>
          </cell>
          <cell r="P264">
            <v>1226.69</v>
          </cell>
          <cell r="R264">
            <v>0</v>
          </cell>
          <cell r="S264">
            <v>0</v>
          </cell>
          <cell r="T264">
            <v>43.87</v>
          </cell>
          <cell r="U264">
            <v>456.46</v>
          </cell>
          <cell r="V264">
            <v>923.29</v>
          </cell>
          <cell r="W264">
            <v>996.25</v>
          </cell>
          <cell r="X264">
            <v>996.25</v>
          </cell>
          <cell r="Y264">
            <v>1192.18</v>
          </cell>
          <cell r="Z264">
            <v>1192.18</v>
          </cell>
          <cell r="AA264">
            <v>1199.5</v>
          </cell>
          <cell r="AB264">
            <v>1226.69</v>
          </cell>
          <cell r="AC264">
            <v>0</v>
          </cell>
          <cell r="AE264">
            <v>1579</v>
          </cell>
          <cell r="AF264">
            <v>0</v>
          </cell>
          <cell r="AG264">
            <v>0</v>
          </cell>
          <cell r="AH264">
            <v>0</v>
          </cell>
          <cell r="AI264">
            <v>0</v>
          </cell>
          <cell r="AJ264">
            <v>0</v>
          </cell>
          <cell r="AK264">
            <v>0</v>
          </cell>
          <cell r="AL264">
            <v>0</v>
          </cell>
          <cell r="AM264">
            <v>0</v>
          </cell>
          <cell r="AN264">
            <v>0</v>
          </cell>
          <cell r="AO264">
            <v>0</v>
          </cell>
          <cell r="AP264">
            <v>0</v>
          </cell>
        </row>
        <row r="265">
          <cell r="A265" t="str">
            <v>6.6А</v>
          </cell>
          <cell r="B265">
            <v>6</v>
          </cell>
          <cell r="C265" t="str">
            <v>5Г - 2</v>
          </cell>
          <cell r="D265" t="str">
            <v>А</v>
          </cell>
          <cell r="E265">
            <v>5949.8</v>
          </cell>
          <cell r="F265">
            <v>6421</v>
          </cell>
          <cell r="G265">
            <v>18.489999999999998</v>
          </cell>
          <cell r="H265">
            <v>139.63</v>
          </cell>
          <cell r="I265">
            <v>310.64999999999998</v>
          </cell>
          <cell r="J265">
            <v>310.64999999999998</v>
          </cell>
          <cell r="K265">
            <v>590.75</v>
          </cell>
          <cell r="L265">
            <v>826.3</v>
          </cell>
          <cell r="M265">
            <v>877.61</v>
          </cell>
          <cell r="N265">
            <v>1052.03</v>
          </cell>
          <cell r="O265">
            <v>1052.03</v>
          </cell>
          <cell r="P265">
            <v>1311.22</v>
          </cell>
          <cell r="R265">
            <v>6421</v>
          </cell>
          <cell r="S265">
            <v>6855</v>
          </cell>
          <cell r="T265">
            <v>139.63</v>
          </cell>
          <cell r="U265">
            <v>310.64999999999998</v>
          </cell>
          <cell r="V265">
            <v>310.64999999999998</v>
          </cell>
          <cell r="W265">
            <v>590.75</v>
          </cell>
          <cell r="X265">
            <v>826.3</v>
          </cell>
          <cell r="Y265">
            <v>877.61</v>
          </cell>
          <cell r="Z265">
            <v>1052.03</v>
          </cell>
          <cell r="AA265">
            <v>1052.03</v>
          </cell>
          <cell r="AB265">
            <v>1311.22</v>
          </cell>
          <cell r="AC265">
            <v>0</v>
          </cell>
          <cell r="AE265">
            <v>0</v>
          </cell>
          <cell r="AF265">
            <v>0</v>
          </cell>
          <cell r="AG265">
            <v>7068.76</v>
          </cell>
          <cell r="AH265">
            <v>0</v>
          </cell>
          <cell r="AI265">
            <v>0</v>
          </cell>
          <cell r="AJ265">
            <v>0</v>
          </cell>
          <cell r="AK265">
            <v>0</v>
          </cell>
          <cell r="AL265">
            <v>0</v>
          </cell>
          <cell r="AM265">
            <v>0</v>
          </cell>
          <cell r="AN265">
            <v>0</v>
          </cell>
          <cell r="AO265">
            <v>0</v>
          </cell>
          <cell r="AP265">
            <v>0</v>
          </cell>
        </row>
        <row r="266">
          <cell r="A266" t="str">
            <v>6.5А</v>
          </cell>
          <cell r="B266">
            <v>5</v>
          </cell>
          <cell r="C266" t="str">
            <v>4Г - 2</v>
          </cell>
          <cell r="D266" t="str">
            <v>А</v>
          </cell>
          <cell r="E266">
            <v>0</v>
          </cell>
          <cell r="F266">
            <v>0</v>
          </cell>
          <cell r="G266">
            <v>0</v>
          </cell>
          <cell r="H266">
            <v>20.9</v>
          </cell>
          <cell r="I266">
            <v>245.7</v>
          </cell>
          <cell r="J266">
            <v>705.73</v>
          </cell>
          <cell r="K266">
            <v>776.87</v>
          </cell>
          <cell r="L266">
            <v>776.87</v>
          </cell>
          <cell r="M266">
            <v>853.27</v>
          </cell>
          <cell r="N266">
            <v>853.27</v>
          </cell>
          <cell r="O266">
            <v>853.27</v>
          </cell>
          <cell r="P266">
            <v>857.27</v>
          </cell>
          <cell r="R266">
            <v>0</v>
          </cell>
          <cell r="S266">
            <v>0</v>
          </cell>
          <cell r="T266">
            <v>0</v>
          </cell>
          <cell r="U266">
            <v>245.7</v>
          </cell>
          <cell r="V266">
            <v>705.73</v>
          </cell>
          <cell r="W266">
            <v>776.87</v>
          </cell>
          <cell r="X266">
            <v>776.87</v>
          </cell>
          <cell r="Y266">
            <v>853.27</v>
          </cell>
          <cell r="Z266">
            <v>853.27</v>
          </cell>
          <cell r="AA266">
            <v>853.27</v>
          </cell>
          <cell r="AB266">
            <v>857.27</v>
          </cell>
          <cell r="AC266">
            <v>0</v>
          </cell>
          <cell r="AE266">
            <v>0</v>
          </cell>
          <cell r="AF266">
            <v>0</v>
          </cell>
          <cell r="AG266">
            <v>0</v>
          </cell>
          <cell r="AH266">
            <v>0</v>
          </cell>
          <cell r="AI266">
            <v>0</v>
          </cell>
          <cell r="AJ266">
            <v>0</v>
          </cell>
          <cell r="AK266">
            <v>0</v>
          </cell>
          <cell r="AL266">
            <v>0</v>
          </cell>
          <cell r="AM266">
            <v>0</v>
          </cell>
          <cell r="AN266">
            <v>0</v>
          </cell>
          <cell r="AO266">
            <v>0</v>
          </cell>
          <cell r="AP266">
            <v>0</v>
          </cell>
        </row>
        <row r="267">
          <cell r="C267" t="str">
            <v>ИТОГО:</v>
          </cell>
          <cell r="E267">
            <v>0</v>
          </cell>
          <cell r="F267">
            <v>0</v>
          </cell>
          <cell r="G267">
            <v>0</v>
          </cell>
          <cell r="H267">
            <v>0</v>
          </cell>
          <cell r="I267">
            <v>0</v>
          </cell>
          <cell r="J267">
            <v>0</v>
          </cell>
          <cell r="K267">
            <v>0</v>
          </cell>
          <cell r="L267">
            <v>0</v>
          </cell>
          <cell r="M267">
            <v>0</v>
          </cell>
          <cell r="N267">
            <v>0</v>
          </cell>
          <cell r="O267">
            <v>0</v>
          </cell>
          <cell r="P267">
            <v>0</v>
          </cell>
          <cell r="R267">
            <v>0</v>
          </cell>
          <cell r="S267">
            <v>0</v>
          </cell>
          <cell r="T267">
            <v>0</v>
          </cell>
          <cell r="U267">
            <v>0</v>
          </cell>
          <cell r="V267">
            <v>0</v>
          </cell>
          <cell r="W267">
            <v>0</v>
          </cell>
          <cell r="X267">
            <v>0</v>
          </cell>
          <cell r="Y267">
            <v>0</v>
          </cell>
          <cell r="Z267">
            <v>0</v>
          </cell>
          <cell r="AA267">
            <v>0</v>
          </cell>
          <cell r="AB267">
            <v>0</v>
          </cell>
          <cell r="AC267">
            <v>0</v>
          </cell>
          <cell r="AE267">
            <v>0</v>
          </cell>
          <cell r="AF267">
            <v>0</v>
          </cell>
          <cell r="AG267">
            <v>0</v>
          </cell>
          <cell r="AH267">
            <v>0</v>
          </cell>
          <cell r="AI267">
            <v>0</v>
          </cell>
          <cell r="AJ267">
            <v>0</v>
          </cell>
          <cell r="AK267">
            <v>0</v>
          </cell>
          <cell r="AL267">
            <v>0</v>
          </cell>
          <cell r="AM267">
            <v>0</v>
          </cell>
          <cell r="AN267">
            <v>0</v>
          </cell>
          <cell r="AO267">
            <v>0</v>
          </cell>
          <cell r="AP267">
            <v>0</v>
          </cell>
        </row>
        <row r="268">
          <cell r="C268" t="str">
            <v>Собственные нужды:</v>
          </cell>
          <cell r="E268">
            <v>0</v>
          </cell>
          <cell r="F268">
            <v>0</v>
          </cell>
          <cell r="G268">
            <v>0</v>
          </cell>
          <cell r="H268">
            <v>0</v>
          </cell>
          <cell r="I268">
            <v>0</v>
          </cell>
          <cell r="J268">
            <v>0</v>
          </cell>
          <cell r="K268">
            <v>0</v>
          </cell>
          <cell r="L268">
            <v>0</v>
          </cell>
          <cell r="M268">
            <v>0</v>
          </cell>
          <cell r="N268">
            <v>0</v>
          </cell>
          <cell r="O268">
            <v>0</v>
          </cell>
          <cell r="P268">
            <v>0</v>
          </cell>
          <cell r="R268">
            <v>0</v>
          </cell>
          <cell r="S268">
            <v>0</v>
          </cell>
          <cell r="T268">
            <v>0</v>
          </cell>
          <cell r="U268">
            <v>0</v>
          </cell>
          <cell r="V268">
            <v>0</v>
          </cell>
          <cell r="W268">
            <v>0</v>
          </cell>
          <cell r="X268">
            <v>0</v>
          </cell>
          <cell r="Y268">
            <v>0</v>
          </cell>
          <cell r="Z268">
            <v>0</v>
          </cell>
          <cell r="AA268">
            <v>0</v>
          </cell>
          <cell r="AB268">
            <v>0</v>
          </cell>
          <cell r="AC268">
            <v>0</v>
          </cell>
          <cell r="AE268">
            <v>0</v>
          </cell>
          <cell r="AF268">
            <v>0</v>
          </cell>
          <cell r="AG268">
            <v>0</v>
          </cell>
          <cell r="AH268">
            <v>0</v>
          </cell>
          <cell r="AI268">
            <v>0</v>
          </cell>
          <cell r="AJ268">
            <v>0</v>
          </cell>
          <cell r="AK268">
            <v>0</v>
          </cell>
          <cell r="AL268">
            <v>0</v>
          </cell>
          <cell r="AM268">
            <v>0</v>
          </cell>
          <cell r="AN268">
            <v>0</v>
          </cell>
          <cell r="AO268">
            <v>0</v>
          </cell>
          <cell r="AP268">
            <v>0</v>
          </cell>
        </row>
        <row r="269">
          <cell r="A269" t="str">
            <v>6.1А</v>
          </cell>
          <cell r="B269">
            <v>1</v>
          </cell>
          <cell r="C269" t="str">
            <v>5 ТСН - 1</v>
          </cell>
          <cell r="D269" t="str">
            <v>А</v>
          </cell>
          <cell r="E269">
            <v>3266.68</v>
          </cell>
          <cell r="F269">
            <v>3276</v>
          </cell>
          <cell r="G269">
            <v>3294.4</v>
          </cell>
          <cell r="H269">
            <v>3309.2</v>
          </cell>
          <cell r="I269">
            <v>3312.4</v>
          </cell>
          <cell r="J269">
            <v>3321.1</v>
          </cell>
          <cell r="K269">
            <v>3337.9</v>
          </cell>
          <cell r="L269">
            <v>3357.3</v>
          </cell>
          <cell r="M269">
            <v>3367.6</v>
          </cell>
          <cell r="N269">
            <v>3373.3</v>
          </cell>
          <cell r="O269">
            <v>3387.2</v>
          </cell>
          <cell r="P269">
            <v>3406</v>
          </cell>
          <cell r="R269">
            <v>3276</v>
          </cell>
          <cell r="S269">
            <v>3294.4</v>
          </cell>
          <cell r="T269">
            <v>3309.2</v>
          </cell>
          <cell r="U269">
            <v>3312.4</v>
          </cell>
          <cell r="V269">
            <v>3321.1</v>
          </cell>
          <cell r="W269">
            <v>3337.9</v>
          </cell>
          <cell r="X269">
            <v>3357.3</v>
          </cell>
          <cell r="Y269">
            <v>3367.6</v>
          </cell>
          <cell r="Z269">
            <v>3373.3</v>
          </cell>
          <cell r="AA269">
            <v>3387.2</v>
          </cell>
          <cell r="AB269">
            <v>3406</v>
          </cell>
          <cell r="AC269">
            <v>0</v>
          </cell>
          <cell r="AE269">
            <v>7320.2</v>
          </cell>
          <cell r="AF269">
            <v>0</v>
          </cell>
          <cell r="AG269">
            <v>0</v>
          </cell>
          <cell r="AH269">
            <v>0</v>
          </cell>
          <cell r="AI269">
            <v>0</v>
          </cell>
          <cell r="AJ269">
            <v>0</v>
          </cell>
          <cell r="AK269">
            <v>0</v>
          </cell>
          <cell r="AL269">
            <v>0</v>
          </cell>
          <cell r="AM269">
            <v>0</v>
          </cell>
          <cell r="AN269">
            <v>0</v>
          </cell>
          <cell r="AO269">
            <v>0</v>
          </cell>
          <cell r="AP269">
            <v>0</v>
          </cell>
        </row>
        <row r="270">
          <cell r="A270" t="str">
            <v>6.1А</v>
          </cell>
          <cell r="B270">
            <v>1</v>
          </cell>
          <cell r="C270" t="str">
            <v>4 ТСН - 1</v>
          </cell>
          <cell r="D270" t="str">
            <v>А</v>
          </cell>
          <cell r="E270">
            <v>0</v>
          </cell>
          <cell r="F270">
            <v>0</v>
          </cell>
          <cell r="G270">
            <v>17.399999999999999</v>
          </cell>
          <cell r="H270">
            <v>22.9</v>
          </cell>
          <cell r="I270">
            <v>65.3</v>
          </cell>
          <cell r="J270">
            <v>105.5</v>
          </cell>
          <cell r="K270">
            <v>113.1</v>
          </cell>
          <cell r="L270">
            <v>113.1</v>
          </cell>
          <cell r="M270">
            <v>141.6</v>
          </cell>
          <cell r="N270">
            <v>141.6</v>
          </cell>
          <cell r="O270">
            <v>145.80000000000001</v>
          </cell>
          <cell r="P270">
            <v>155.19999999999999</v>
          </cell>
          <cell r="R270">
            <v>0</v>
          </cell>
          <cell r="S270">
            <v>0</v>
          </cell>
          <cell r="T270">
            <v>22.9</v>
          </cell>
          <cell r="U270">
            <v>65.3</v>
          </cell>
          <cell r="V270">
            <v>105.5</v>
          </cell>
          <cell r="W270">
            <v>113.1</v>
          </cell>
          <cell r="X270">
            <v>113.1</v>
          </cell>
          <cell r="Y270">
            <v>141.6</v>
          </cell>
          <cell r="Z270">
            <v>141.6</v>
          </cell>
          <cell r="AA270">
            <v>145.80000000000001</v>
          </cell>
          <cell r="AB270">
            <v>155.19999999999999</v>
          </cell>
          <cell r="AC270">
            <v>0</v>
          </cell>
          <cell r="AE270">
            <v>7320.2</v>
          </cell>
          <cell r="AF270">
            <v>0</v>
          </cell>
          <cell r="AG270">
            <v>0</v>
          </cell>
          <cell r="AH270">
            <v>0</v>
          </cell>
          <cell r="AI270">
            <v>0</v>
          </cell>
          <cell r="AJ270">
            <v>0</v>
          </cell>
          <cell r="AK270">
            <v>0</v>
          </cell>
          <cell r="AL270">
            <v>0</v>
          </cell>
          <cell r="AM270">
            <v>0</v>
          </cell>
          <cell r="AN270">
            <v>0</v>
          </cell>
          <cell r="AO270">
            <v>0</v>
          </cell>
          <cell r="AP270">
            <v>0</v>
          </cell>
        </row>
        <row r="271">
          <cell r="A271" t="str">
            <v>6.10А</v>
          </cell>
          <cell r="B271">
            <v>10</v>
          </cell>
          <cell r="C271" t="str">
            <v>5 ТСН - 2</v>
          </cell>
          <cell r="D271" t="str">
            <v>А</v>
          </cell>
          <cell r="E271">
            <v>8599.7999999999993</v>
          </cell>
          <cell r="F271">
            <v>8655.7999999999993</v>
          </cell>
          <cell r="G271">
            <v>7068.76</v>
          </cell>
          <cell r="H271">
            <v>7084.4</v>
          </cell>
          <cell r="I271">
            <v>7106.4</v>
          </cell>
          <cell r="J271">
            <v>7106.4</v>
          </cell>
          <cell r="K271">
            <v>7140.8</v>
          </cell>
          <cell r="L271">
            <v>7180.5</v>
          </cell>
          <cell r="M271">
            <v>7193</v>
          </cell>
          <cell r="N271">
            <v>7213.8</v>
          </cell>
          <cell r="O271">
            <v>7213.8</v>
          </cell>
          <cell r="P271">
            <v>7244.7</v>
          </cell>
          <cell r="R271">
            <v>8655.7999999999993</v>
          </cell>
          <cell r="S271">
            <v>8704.2000000000007</v>
          </cell>
          <cell r="T271">
            <v>7084.4</v>
          </cell>
          <cell r="U271">
            <v>7106.4</v>
          </cell>
          <cell r="V271">
            <v>7106.4</v>
          </cell>
          <cell r="W271">
            <v>7140.8</v>
          </cell>
          <cell r="X271">
            <v>7180.5</v>
          </cell>
          <cell r="Y271">
            <v>7193</v>
          </cell>
          <cell r="Z271">
            <v>7213.8</v>
          </cell>
          <cell r="AA271">
            <v>7213.8</v>
          </cell>
          <cell r="AB271">
            <v>7244.7</v>
          </cell>
          <cell r="AC271">
            <v>0</v>
          </cell>
          <cell r="AE271">
            <v>0</v>
          </cell>
          <cell r="AF271">
            <v>0</v>
          </cell>
          <cell r="AG271">
            <v>8736.26</v>
          </cell>
          <cell r="AH271">
            <v>0</v>
          </cell>
          <cell r="AI271">
            <v>0</v>
          </cell>
          <cell r="AJ271">
            <v>0</v>
          </cell>
          <cell r="AK271">
            <v>0</v>
          </cell>
          <cell r="AL271">
            <v>0</v>
          </cell>
          <cell r="AM271">
            <v>0</v>
          </cell>
          <cell r="AN271">
            <v>0</v>
          </cell>
          <cell r="AO271">
            <v>0</v>
          </cell>
          <cell r="AP271">
            <v>0</v>
          </cell>
        </row>
        <row r="272">
          <cell r="A272" t="str">
            <v>6.1А</v>
          </cell>
          <cell r="B272">
            <v>1</v>
          </cell>
          <cell r="C272" t="str">
            <v>4 ТСН - 2</v>
          </cell>
          <cell r="D272" t="str">
            <v>А</v>
          </cell>
          <cell r="E272">
            <v>0</v>
          </cell>
          <cell r="F272">
            <v>0</v>
          </cell>
          <cell r="G272">
            <v>0</v>
          </cell>
          <cell r="H272">
            <v>17.46</v>
          </cell>
          <cell r="I272">
            <v>37.700000000000003</v>
          </cell>
          <cell r="J272">
            <v>78.2</v>
          </cell>
          <cell r="K272">
            <v>85.7</v>
          </cell>
          <cell r="L272">
            <v>85.7</v>
          </cell>
          <cell r="M272">
            <v>93.8</v>
          </cell>
          <cell r="N272">
            <v>97.3</v>
          </cell>
          <cell r="O272">
            <v>97.3</v>
          </cell>
          <cell r="P272">
            <v>98.5</v>
          </cell>
          <cell r="R272">
            <v>0</v>
          </cell>
          <cell r="S272">
            <v>0</v>
          </cell>
          <cell r="T272">
            <v>0</v>
          </cell>
          <cell r="U272">
            <v>37.700000000000003</v>
          </cell>
          <cell r="V272">
            <v>78.2</v>
          </cell>
          <cell r="W272">
            <v>85.7</v>
          </cell>
          <cell r="X272">
            <v>85.7</v>
          </cell>
          <cell r="Y272">
            <v>93.8</v>
          </cell>
          <cell r="Z272">
            <v>97.3</v>
          </cell>
          <cell r="AA272">
            <v>97.3</v>
          </cell>
          <cell r="AB272">
            <v>98.5</v>
          </cell>
          <cell r="AC272">
            <v>0</v>
          </cell>
          <cell r="AE272">
            <v>0</v>
          </cell>
          <cell r="AF272">
            <v>0</v>
          </cell>
          <cell r="AG272">
            <v>0</v>
          </cell>
          <cell r="AH272">
            <v>0</v>
          </cell>
          <cell r="AI272">
            <v>0</v>
          </cell>
          <cell r="AJ272">
            <v>0</v>
          </cell>
          <cell r="AK272">
            <v>0</v>
          </cell>
          <cell r="AL272">
            <v>0</v>
          </cell>
          <cell r="AM272">
            <v>0</v>
          </cell>
          <cell r="AN272">
            <v>0</v>
          </cell>
          <cell r="AO272">
            <v>0</v>
          </cell>
          <cell r="AP272">
            <v>0</v>
          </cell>
        </row>
        <row r="273">
          <cell r="E273">
            <v>0</v>
          </cell>
          <cell r="F273">
            <v>0</v>
          </cell>
          <cell r="G273">
            <v>0</v>
          </cell>
          <cell r="H273">
            <v>0</v>
          </cell>
          <cell r="I273">
            <v>0</v>
          </cell>
          <cell r="J273">
            <v>0</v>
          </cell>
          <cell r="K273">
            <v>0</v>
          </cell>
          <cell r="L273">
            <v>0</v>
          </cell>
          <cell r="M273">
            <v>0</v>
          </cell>
          <cell r="N273">
            <v>0</v>
          </cell>
          <cell r="O273">
            <v>0</v>
          </cell>
          <cell r="P273">
            <v>0</v>
          </cell>
          <cell r="R273">
            <v>0</v>
          </cell>
          <cell r="S273">
            <v>0</v>
          </cell>
          <cell r="T273">
            <v>0</v>
          </cell>
          <cell r="U273">
            <v>0</v>
          </cell>
          <cell r="V273">
            <v>0</v>
          </cell>
          <cell r="W273">
            <v>0</v>
          </cell>
          <cell r="X273">
            <v>0</v>
          </cell>
          <cell r="Y273">
            <v>0</v>
          </cell>
          <cell r="Z273">
            <v>0</v>
          </cell>
          <cell r="AA273">
            <v>0</v>
          </cell>
          <cell r="AB273">
            <v>0</v>
          </cell>
          <cell r="AC273">
            <v>0</v>
          </cell>
          <cell r="AE273">
            <v>0</v>
          </cell>
          <cell r="AF273">
            <v>0</v>
          </cell>
          <cell r="AG273">
            <v>0</v>
          </cell>
          <cell r="AH273">
            <v>0</v>
          </cell>
          <cell r="AI273">
            <v>0</v>
          </cell>
          <cell r="AJ273">
            <v>0</v>
          </cell>
          <cell r="AK273">
            <v>0</v>
          </cell>
          <cell r="AL273">
            <v>0</v>
          </cell>
          <cell r="AM273">
            <v>0</v>
          </cell>
          <cell r="AN273">
            <v>0</v>
          </cell>
          <cell r="AO273">
            <v>0</v>
          </cell>
          <cell r="AP273">
            <v>0</v>
          </cell>
        </row>
        <row r="274">
          <cell r="A274" t="str">
            <v>6.13А</v>
          </cell>
          <cell r="B274">
            <v>13</v>
          </cell>
          <cell r="C274" t="str">
            <v>ТП-42-ПЛЭС-1</v>
          </cell>
          <cell r="D274" t="str">
            <v>А</v>
          </cell>
          <cell r="E274">
            <v>21.31</v>
          </cell>
          <cell r="F274">
            <v>38.61</v>
          </cell>
          <cell r="G274">
            <v>51.79</v>
          </cell>
          <cell r="H274">
            <v>0</v>
          </cell>
          <cell r="I274">
            <v>85.78</v>
          </cell>
          <cell r="J274">
            <v>102.29</v>
          </cell>
          <cell r="K274">
            <v>107.39</v>
          </cell>
          <cell r="L274">
            <v>107.8</v>
          </cell>
          <cell r="M274">
            <v>108.14999999999999</v>
          </cell>
          <cell r="N274">
            <v>108.49999999999999</v>
          </cell>
          <cell r="O274">
            <v>18.75</v>
          </cell>
          <cell r="P274">
            <v>18.75</v>
          </cell>
          <cell r="R274">
            <v>38.61</v>
          </cell>
          <cell r="S274">
            <v>51.79</v>
          </cell>
          <cell r="T274">
            <v>0</v>
          </cell>
          <cell r="U274">
            <v>85.78</v>
          </cell>
          <cell r="V274">
            <v>102.29</v>
          </cell>
          <cell r="W274">
            <v>107.39</v>
          </cell>
          <cell r="X274">
            <v>107.8</v>
          </cell>
          <cell r="Y274">
            <v>108.14999999999999</v>
          </cell>
          <cell r="Z274">
            <v>108.49999999999999</v>
          </cell>
          <cell r="AA274">
            <v>18.75</v>
          </cell>
          <cell r="AB274">
            <v>18.75</v>
          </cell>
          <cell r="AC274">
            <v>18.75</v>
          </cell>
          <cell r="AE274">
            <v>0</v>
          </cell>
          <cell r="AF274">
            <v>0</v>
          </cell>
          <cell r="AG274">
            <v>0</v>
          </cell>
          <cell r="AH274">
            <v>0</v>
          </cell>
          <cell r="AI274">
            <v>0</v>
          </cell>
          <cell r="AJ274">
            <v>0</v>
          </cell>
          <cell r="AK274">
            <v>0</v>
          </cell>
          <cell r="AL274">
            <v>0</v>
          </cell>
          <cell r="AM274">
            <v>0</v>
          </cell>
          <cell r="AN274">
            <v>0</v>
          </cell>
          <cell r="AO274">
            <v>0</v>
          </cell>
          <cell r="AP274">
            <v>0</v>
          </cell>
        </row>
        <row r="275">
          <cell r="A275" t="str">
            <v>6.15А</v>
          </cell>
          <cell r="B275">
            <v>15</v>
          </cell>
          <cell r="C275" t="str">
            <v>Пож. насос- ПЛЭС</v>
          </cell>
          <cell r="D275" t="str">
            <v>А</v>
          </cell>
          <cell r="E275">
            <v>9.76</v>
          </cell>
          <cell r="F275">
            <v>11.22</v>
          </cell>
          <cell r="G275">
            <v>12.290000000000001</v>
          </cell>
          <cell r="H275">
            <v>0</v>
          </cell>
          <cell r="I275">
            <v>14.64</v>
          </cell>
          <cell r="J275">
            <v>15.67</v>
          </cell>
          <cell r="K275">
            <v>16.57</v>
          </cell>
          <cell r="L275">
            <v>17.059999999999999</v>
          </cell>
          <cell r="M275">
            <v>18.09</v>
          </cell>
          <cell r="N275">
            <v>19.12</v>
          </cell>
          <cell r="O275">
            <v>0</v>
          </cell>
          <cell r="P275">
            <v>0</v>
          </cell>
          <cell r="R275">
            <v>11.22</v>
          </cell>
          <cell r="S275">
            <v>12.290000000000001</v>
          </cell>
          <cell r="T275">
            <v>0</v>
          </cell>
          <cell r="U275">
            <v>14.64</v>
          </cell>
          <cell r="V275">
            <v>15.67</v>
          </cell>
          <cell r="W275">
            <v>16.57</v>
          </cell>
          <cell r="X275">
            <v>17.059999999999999</v>
          </cell>
          <cell r="Y275">
            <v>18.09</v>
          </cell>
          <cell r="Z275">
            <v>19.12</v>
          </cell>
          <cell r="AA275">
            <v>0</v>
          </cell>
          <cell r="AB275">
            <v>0</v>
          </cell>
          <cell r="AC275">
            <v>0</v>
          </cell>
          <cell r="AE275">
            <v>0</v>
          </cell>
          <cell r="AF275">
            <v>0</v>
          </cell>
          <cell r="AG275">
            <v>0</v>
          </cell>
          <cell r="AH275">
            <v>0</v>
          </cell>
          <cell r="AI275">
            <v>0</v>
          </cell>
          <cell r="AJ275">
            <v>0</v>
          </cell>
          <cell r="AK275">
            <v>0</v>
          </cell>
          <cell r="AL275">
            <v>0</v>
          </cell>
          <cell r="AM275">
            <v>0</v>
          </cell>
          <cell r="AN275">
            <v>0</v>
          </cell>
          <cell r="AO275">
            <v>0</v>
          </cell>
          <cell r="AP275">
            <v>0</v>
          </cell>
        </row>
        <row r="276">
          <cell r="A276" t="str">
            <v>6.12А</v>
          </cell>
          <cell r="B276">
            <v>12</v>
          </cell>
          <cell r="C276" t="str">
            <v>ТП-42-ПЛЭС-2</v>
          </cell>
          <cell r="D276" t="str">
            <v>А</v>
          </cell>
          <cell r="E276">
            <v>9.65</v>
          </cell>
          <cell r="F276">
            <v>13.69</v>
          </cell>
          <cell r="G276">
            <v>19.86</v>
          </cell>
          <cell r="H276">
            <v>0</v>
          </cell>
          <cell r="I276">
            <v>26.229999999999997</v>
          </cell>
          <cell r="J276">
            <v>27.879999999999995</v>
          </cell>
          <cell r="K276">
            <v>28.829999999999995</v>
          </cell>
          <cell r="L276">
            <v>29.619999999999994</v>
          </cell>
          <cell r="M276">
            <v>30.759999999999994</v>
          </cell>
          <cell r="N276">
            <v>37.249999999999993</v>
          </cell>
          <cell r="O276">
            <v>42.219999999999992</v>
          </cell>
          <cell r="P276">
            <v>42.219999999999992</v>
          </cell>
          <cell r="R276">
            <v>13.69</v>
          </cell>
          <cell r="S276">
            <v>19.86</v>
          </cell>
          <cell r="T276">
            <v>0</v>
          </cell>
          <cell r="U276">
            <v>26.229999999999997</v>
          </cell>
          <cell r="V276">
            <v>27.879999999999995</v>
          </cell>
          <cell r="W276">
            <v>28.829999999999995</v>
          </cell>
          <cell r="X276">
            <v>29.619999999999994</v>
          </cell>
          <cell r="Y276">
            <v>30.759999999999994</v>
          </cell>
          <cell r="Z276">
            <v>37.249999999999993</v>
          </cell>
          <cell r="AA276">
            <v>42.219999999999992</v>
          </cell>
          <cell r="AB276">
            <v>42.219999999999992</v>
          </cell>
          <cell r="AC276">
            <v>42.219999999999992</v>
          </cell>
          <cell r="AE276">
            <v>0</v>
          </cell>
          <cell r="AF276">
            <v>0</v>
          </cell>
          <cell r="AG276">
            <v>0</v>
          </cell>
          <cell r="AH276">
            <v>0</v>
          </cell>
          <cell r="AI276">
            <v>0</v>
          </cell>
          <cell r="AJ276">
            <v>0</v>
          </cell>
          <cell r="AK276">
            <v>0</v>
          </cell>
          <cell r="AL276">
            <v>0</v>
          </cell>
          <cell r="AM276">
            <v>0</v>
          </cell>
          <cell r="AN276">
            <v>0</v>
          </cell>
          <cell r="AO276">
            <v>0</v>
          </cell>
          <cell r="AP276">
            <v>0</v>
          </cell>
        </row>
        <row r="277">
          <cell r="C277" t="str">
            <v>ИТОГО  СН на "Береговой"</v>
          </cell>
        </row>
        <row r="279">
          <cell r="C279" t="str">
            <v>Итого  ПЛЭС            ОА</v>
          </cell>
          <cell r="E279">
            <v>0</v>
          </cell>
          <cell r="F279">
            <v>0</v>
          </cell>
          <cell r="G279">
            <v>0</v>
          </cell>
          <cell r="H279">
            <v>0</v>
          </cell>
          <cell r="I279">
            <v>0</v>
          </cell>
          <cell r="J279">
            <v>0</v>
          </cell>
          <cell r="K279">
            <v>0</v>
          </cell>
          <cell r="L279">
            <v>0</v>
          </cell>
          <cell r="M279">
            <v>0</v>
          </cell>
          <cell r="N279">
            <v>0</v>
          </cell>
          <cell r="O279">
            <v>0</v>
          </cell>
          <cell r="P279">
            <v>0</v>
          </cell>
          <cell r="R279">
            <v>0</v>
          </cell>
          <cell r="S279">
            <v>0</v>
          </cell>
          <cell r="T279">
            <v>0</v>
          </cell>
          <cell r="U279">
            <v>0</v>
          </cell>
          <cell r="V279">
            <v>0</v>
          </cell>
          <cell r="W279">
            <v>0</v>
          </cell>
          <cell r="X279">
            <v>0</v>
          </cell>
          <cell r="Y279">
            <v>0</v>
          </cell>
          <cell r="Z279">
            <v>0</v>
          </cell>
          <cell r="AA279">
            <v>0</v>
          </cell>
          <cell r="AB279">
            <v>0</v>
          </cell>
          <cell r="AC279">
            <v>0</v>
          </cell>
          <cell r="AE279">
            <v>0</v>
          </cell>
          <cell r="AF279">
            <v>0</v>
          </cell>
          <cell r="AG279">
            <v>0</v>
          </cell>
          <cell r="AH279">
            <v>0</v>
          </cell>
          <cell r="AI279">
            <v>0</v>
          </cell>
          <cell r="AJ279">
            <v>0</v>
          </cell>
          <cell r="AK279">
            <v>0</v>
          </cell>
          <cell r="AL279">
            <v>0</v>
          </cell>
          <cell r="AM279">
            <v>0</v>
          </cell>
          <cell r="AN279">
            <v>0</v>
          </cell>
          <cell r="AO279">
            <v>0</v>
          </cell>
          <cell r="AP279">
            <v>0</v>
          </cell>
        </row>
        <row r="280">
          <cell r="C280" t="str">
            <v>5Г - 1</v>
          </cell>
          <cell r="E280">
            <v>0</v>
          </cell>
          <cell r="F280">
            <v>0</v>
          </cell>
          <cell r="G280">
            <v>0</v>
          </cell>
          <cell r="H280">
            <v>0</v>
          </cell>
          <cell r="I280">
            <v>0</v>
          </cell>
          <cell r="J280">
            <v>0</v>
          </cell>
          <cell r="K280">
            <v>0</v>
          </cell>
          <cell r="L280">
            <v>0</v>
          </cell>
          <cell r="M280">
            <v>0</v>
          </cell>
          <cell r="N280">
            <v>0</v>
          </cell>
          <cell r="O280">
            <v>0</v>
          </cell>
          <cell r="P280">
            <v>0</v>
          </cell>
          <cell r="R280">
            <v>0</v>
          </cell>
          <cell r="S280">
            <v>0</v>
          </cell>
          <cell r="T280">
            <v>0</v>
          </cell>
          <cell r="U280">
            <v>0</v>
          </cell>
          <cell r="V280">
            <v>0</v>
          </cell>
          <cell r="W280">
            <v>0</v>
          </cell>
          <cell r="X280">
            <v>0</v>
          </cell>
          <cell r="Y280">
            <v>0</v>
          </cell>
          <cell r="Z280">
            <v>0</v>
          </cell>
          <cell r="AA280">
            <v>0</v>
          </cell>
          <cell r="AB280">
            <v>0</v>
          </cell>
          <cell r="AC280">
            <v>0</v>
          </cell>
          <cell r="AE280">
            <v>0</v>
          </cell>
          <cell r="AF280">
            <v>0</v>
          </cell>
          <cell r="AG280">
            <v>0</v>
          </cell>
          <cell r="AH280">
            <v>0</v>
          </cell>
          <cell r="AI280">
            <v>0</v>
          </cell>
          <cell r="AJ280">
            <v>0</v>
          </cell>
          <cell r="AK280">
            <v>0</v>
          </cell>
          <cell r="AL280">
            <v>0</v>
          </cell>
          <cell r="AM280">
            <v>0</v>
          </cell>
          <cell r="AN280">
            <v>0</v>
          </cell>
          <cell r="AO280">
            <v>0</v>
          </cell>
          <cell r="AP280">
            <v>0</v>
          </cell>
        </row>
        <row r="281">
          <cell r="C281" t="str">
            <v>4Г - 1</v>
          </cell>
          <cell r="E281">
            <v>0</v>
          </cell>
          <cell r="F281">
            <v>0</v>
          </cell>
          <cell r="G281">
            <v>0</v>
          </cell>
          <cell r="H281">
            <v>0</v>
          </cell>
          <cell r="I281">
            <v>0</v>
          </cell>
          <cell r="J281">
            <v>0</v>
          </cell>
          <cell r="K281">
            <v>0</v>
          </cell>
          <cell r="L281">
            <v>0</v>
          </cell>
          <cell r="M281">
            <v>0</v>
          </cell>
          <cell r="N281">
            <v>0</v>
          </cell>
          <cell r="O281">
            <v>0</v>
          </cell>
          <cell r="P281">
            <v>0</v>
          </cell>
          <cell r="R281">
            <v>0</v>
          </cell>
          <cell r="S281">
            <v>0</v>
          </cell>
          <cell r="T281">
            <v>0</v>
          </cell>
          <cell r="U281">
            <v>0</v>
          </cell>
          <cell r="V281">
            <v>0</v>
          </cell>
          <cell r="W281">
            <v>0</v>
          </cell>
          <cell r="X281">
            <v>0</v>
          </cell>
          <cell r="Y281">
            <v>0</v>
          </cell>
          <cell r="Z281">
            <v>0</v>
          </cell>
          <cell r="AA281">
            <v>0</v>
          </cell>
          <cell r="AB281">
            <v>0</v>
          </cell>
          <cell r="AC281">
            <v>0</v>
          </cell>
          <cell r="AE281">
            <v>0</v>
          </cell>
          <cell r="AF281">
            <v>0</v>
          </cell>
          <cell r="AG281">
            <v>0</v>
          </cell>
          <cell r="AH281">
            <v>0</v>
          </cell>
          <cell r="AI281">
            <v>0</v>
          </cell>
          <cell r="AJ281">
            <v>0</v>
          </cell>
          <cell r="AK281">
            <v>0</v>
          </cell>
          <cell r="AL281">
            <v>0</v>
          </cell>
          <cell r="AM281">
            <v>0</v>
          </cell>
          <cell r="AN281">
            <v>0</v>
          </cell>
          <cell r="AO281">
            <v>0</v>
          </cell>
          <cell r="AP281">
            <v>0</v>
          </cell>
        </row>
        <row r="282">
          <cell r="C282" t="str">
            <v>5Г - 2</v>
          </cell>
          <cell r="E282">
            <v>0</v>
          </cell>
          <cell r="F282">
            <v>0</v>
          </cell>
          <cell r="G282">
            <v>0</v>
          </cell>
          <cell r="H282">
            <v>0</v>
          </cell>
          <cell r="I282">
            <v>0</v>
          </cell>
          <cell r="J282">
            <v>0</v>
          </cell>
          <cell r="K282">
            <v>0</v>
          </cell>
          <cell r="L282">
            <v>0</v>
          </cell>
          <cell r="M282">
            <v>0</v>
          </cell>
          <cell r="N282">
            <v>0</v>
          </cell>
          <cell r="O282">
            <v>0</v>
          </cell>
          <cell r="P282">
            <v>0</v>
          </cell>
          <cell r="R282">
            <v>0</v>
          </cell>
          <cell r="S282">
            <v>0</v>
          </cell>
          <cell r="T282">
            <v>0</v>
          </cell>
          <cell r="U282">
            <v>0</v>
          </cell>
          <cell r="V282">
            <v>0</v>
          </cell>
          <cell r="W282">
            <v>0</v>
          </cell>
          <cell r="X282">
            <v>0</v>
          </cell>
          <cell r="Y282">
            <v>0</v>
          </cell>
          <cell r="Z282">
            <v>0</v>
          </cell>
          <cell r="AA282">
            <v>0</v>
          </cell>
          <cell r="AB282">
            <v>0</v>
          </cell>
          <cell r="AC282">
            <v>0</v>
          </cell>
          <cell r="AE282">
            <v>0</v>
          </cell>
          <cell r="AF282">
            <v>0</v>
          </cell>
          <cell r="AG282">
            <v>0</v>
          </cell>
          <cell r="AH282">
            <v>0</v>
          </cell>
          <cell r="AI282">
            <v>0</v>
          </cell>
          <cell r="AJ282">
            <v>0</v>
          </cell>
          <cell r="AK282">
            <v>0</v>
          </cell>
          <cell r="AL282">
            <v>0</v>
          </cell>
          <cell r="AM282">
            <v>0</v>
          </cell>
          <cell r="AN282">
            <v>0</v>
          </cell>
          <cell r="AO282">
            <v>0</v>
          </cell>
          <cell r="AP282">
            <v>0</v>
          </cell>
        </row>
        <row r="283">
          <cell r="C283" t="str">
            <v>4Г - 2</v>
          </cell>
          <cell r="E283">
            <v>0</v>
          </cell>
          <cell r="F283">
            <v>0</v>
          </cell>
          <cell r="G283">
            <v>0</v>
          </cell>
          <cell r="H283">
            <v>0</v>
          </cell>
          <cell r="I283">
            <v>0</v>
          </cell>
          <cell r="J283">
            <v>0</v>
          </cell>
          <cell r="K283">
            <v>0</v>
          </cell>
          <cell r="L283">
            <v>0</v>
          </cell>
          <cell r="M283">
            <v>0</v>
          </cell>
          <cell r="N283">
            <v>0</v>
          </cell>
          <cell r="O283">
            <v>0</v>
          </cell>
          <cell r="P283">
            <v>0</v>
          </cell>
          <cell r="R283">
            <v>0</v>
          </cell>
          <cell r="S283">
            <v>0</v>
          </cell>
          <cell r="T283">
            <v>0</v>
          </cell>
          <cell r="U283">
            <v>0</v>
          </cell>
          <cell r="V283">
            <v>0</v>
          </cell>
          <cell r="W283">
            <v>0</v>
          </cell>
          <cell r="X283">
            <v>0</v>
          </cell>
          <cell r="Y283">
            <v>0</v>
          </cell>
          <cell r="Z283">
            <v>0</v>
          </cell>
          <cell r="AA283">
            <v>0</v>
          </cell>
          <cell r="AB283">
            <v>0</v>
          </cell>
          <cell r="AC283">
            <v>0</v>
          </cell>
          <cell r="AE283">
            <v>0</v>
          </cell>
          <cell r="AF283">
            <v>0</v>
          </cell>
          <cell r="AG283">
            <v>0</v>
          </cell>
          <cell r="AH283">
            <v>0</v>
          </cell>
          <cell r="AI283">
            <v>0</v>
          </cell>
          <cell r="AJ283">
            <v>0</v>
          </cell>
          <cell r="AK283">
            <v>0</v>
          </cell>
          <cell r="AL283">
            <v>0</v>
          </cell>
          <cell r="AM283">
            <v>0</v>
          </cell>
          <cell r="AN283">
            <v>0</v>
          </cell>
          <cell r="AO283">
            <v>0</v>
          </cell>
          <cell r="AP283">
            <v>0</v>
          </cell>
        </row>
        <row r="284">
          <cell r="C284" t="str">
            <v>Итого    ПА  на "Береговой" (яч18,  19)</v>
          </cell>
          <cell r="E284">
            <v>0</v>
          </cell>
          <cell r="F284">
            <v>0</v>
          </cell>
          <cell r="G284">
            <v>0</v>
          </cell>
          <cell r="H284">
            <v>0</v>
          </cell>
          <cell r="I284">
            <v>0</v>
          </cell>
          <cell r="J284">
            <v>0</v>
          </cell>
          <cell r="K284">
            <v>0</v>
          </cell>
          <cell r="L284">
            <v>0</v>
          </cell>
          <cell r="M284">
            <v>0</v>
          </cell>
          <cell r="N284">
            <v>0</v>
          </cell>
          <cell r="O284">
            <v>0</v>
          </cell>
          <cell r="P284">
            <v>0</v>
          </cell>
          <cell r="R284">
            <v>0</v>
          </cell>
          <cell r="S284">
            <v>0</v>
          </cell>
          <cell r="T284">
            <v>0</v>
          </cell>
          <cell r="U284">
            <v>0</v>
          </cell>
          <cell r="V284">
            <v>0</v>
          </cell>
          <cell r="W284">
            <v>0</v>
          </cell>
          <cell r="X284">
            <v>0</v>
          </cell>
          <cell r="Y284">
            <v>0</v>
          </cell>
          <cell r="Z284">
            <v>0</v>
          </cell>
          <cell r="AA284">
            <v>0</v>
          </cell>
          <cell r="AB284">
            <v>0</v>
          </cell>
          <cell r="AC284">
            <v>0</v>
          </cell>
          <cell r="AE284">
            <v>0</v>
          </cell>
          <cell r="AF284">
            <v>0</v>
          </cell>
          <cell r="AG284">
            <v>0</v>
          </cell>
          <cell r="AH284">
            <v>0</v>
          </cell>
          <cell r="AI284">
            <v>0</v>
          </cell>
          <cell r="AJ284">
            <v>0</v>
          </cell>
          <cell r="AK284">
            <v>0</v>
          </cell>
          <cell r="AL284">
            <v>0</v>
          </cell>
          <cell r="AM284">
            <v>0</v>
          </cell>
          <cell r="AN284">
            <v>0</v>
          </cell>
          <cell r="AO284">
            <v>0</v>
          </cell>
          <cell r="AP284">
            <v>0</v>
          </cell>
        </row>
        <row r="285">
          <cell r="C285" t="str">
            <v>Отпуск в сети  "Тюменьэнерго" без СН</v>
          </cell>
          <cell r="E285">
            <v>0</v>
          </cell>
          <cell r="F285">
            <v>0</v>
          </cell>
          <cell r="G285">
            <v>0</v>
          </cell>
          <cell r="H285">
            <v>0</v>
          </cell>
          <cell r="I285">
            <v>0</v>
          </cell>
          <cell r="J285">
            <v>0</v>
          </cell>
          <cell r="K285">
            <v>0</v>
          </cell>
          <cell r="L285">
            <v>0</v>
          </cell>
          <cell r="M285">
            <v>0</v>
          </cell>
          <cell r="N285">
            <v>0</v>
          </cell>
          <cell r="O285">
            <v>0</v>
          </cell>
          <cell r="P285">
            <v>0</v>
          </cell>
          <cell r="R285">
            <v>0</v>
          </cell>
          <cell r="S285">
            <v>0</v>
          </cell>
          <cell r="T285">
            <v>0</v>
          </cell>
          <cell r="U285">
            <v>0</v>
          </cell>
          <cell r="V285">
            <v>0</v>
          </cell>
          <cell r="W285">
            <v>0</v>
          </cell>
          <cell r="X285">
            <v>0</v>
          </cell>
          <cell r="Y285">
            <v>0</v>
          </cell>
          <cell r="Z285">
            <v>0</v>
          </cell>
          <cell r="AA285">
            <v>0</v>
          </cell>
          <cell r="AB285">
            <v>0</v>
          </cell>
          <cell r="AC285">
            <v>0</v>
          </cell>
          <cell r="AE285">
            <v>0</v>
          </cell>
          <cell r="AF285">
            <v>0</v>
          </cell>
          <cell r="AG285">
            <v>0</v>
          </cell>
          <cell r="AH285">
            <v>0</v>
          </cell>
          <cell r="AI285">
            <v>0</v>
          </cell>
          <cell r="AJ285">
            <v>0</v>
          </cell>
          <cell r="AK285">
            <v>0</v>
          </cell>
          <cell r="AL285">
            <v>0</v>
          </cell>
          <cell r="AM285">
            <v>0</v>
          </cell>
          <cell r="AN285">
            <v>0</v>
          </cell>
          <cell r="AO285">
            <v>0</v>
          </cell>
          <cell r="AP285">
            <v>0</v>
          </cell>
        </row>
        <row r="287">
          <cell r="C287" t="str">
            <v>Сальдо</v>
          </cell>
          <cell r="E287">
            <v>0</v>
          </cell>
          <cell r="F287">
            <v>0</v>
          </cell>
          <cell r="G287">
            <v>0</v>
          </cell>
          <cell r="H287">
            <v>0</v>
          </cell>
          <cell r="I287">
            <v>0</v>
          </cell>
          <cell r="J287">
            <v>0</v>
          </cell>
          <cell r="K287">
            <v>0</v>
          </cell>
          <cell r="L287">
            <v>0</v>
          </cell>
          <cell r="M287">
            <v>0</v>
          </cell>
          <cell r="N287">
            <v>0</v>
          </cell>
          <cell r="O287">
            <v>0</v>
          </cell>
          <cell r="P287">
            <v>0</v>
          </cell>
          <cell r="R287">
            <v>0</v>
          </cell>
          <cell r="S287">
            <v>0</v>
          </cell>
          <cell r="T287">
            <v>0</v>
          </cell>
          <cell r="U287">
            <v>0</v>
          </cell>
          <cell r="V287">
            <v>0</v>
          </cell>
          <cell r="W287">
            <v>0</v>
          </cell>
          <cell r="X287">
            <v>0</v>
          </cell>
          <cell r="Y287">
            <v>0</v>
          </cell>
          <cell r="Z287">
            <v>0</v>
          </cell>
          <cell r="AA287">
            <v>0</v>
          </cell>
          <cell r="AB287">
            <v>0</v>
          </cell>
          <cell r="AC287">
            <v>0</v>
          </cell>
          <cell r="AE287">
            <v>0</v>
          </cell>
          <cell r="AF287">
            <v>0</v>
          </cell>
          <cell r="AG287">
            <v>0</v>
          </cell>
          <cell r="AH287">
            <v>0</v>
          </cell>
          <cell r="AI287">
            <v>0</v>
          </cell>
          <cell r="AJ287">
            <v>0</v>
          </cell>
          <cell r="AK287">
            <v>0</v>
          </cell>
          <cell r="AL287">
            <v>0</v>
          </cell>
          <cell r="AM287">
            <v>0</v>
          </cell>
          <cell r="AN287">
            <v>0</v>
          </cell>
          <cell r="AO287">
            <v>0</v>
          </cell>
          <cell r="AP287">
            <v>0</v>
          </cell>
        </row>
        <row r="290">
          <cell r="C290" t="str">
            <v>ПАНГОДИНСКИЙ  РЭС</v>
          </cell>
        </row>
        <row r="291">
          <cell r="B291">
            <v>9</v>
          </cell>
          <cell r="C291" t="str">
            <v>ПС 220\110\6  "ПАНГОДЫ"</v>
          </cell>
        </row>
        <row r="292">
          <cell r="C292" t="str">
            <v>ЗРУ - 110 кВ</v>
          </cell>
        </row>
        <row r="293">
          <cell r="A293">
            <v>9.0299999999999994</v>
          </cell>
          <cell r="B293">
            <v>3</v>
          </cell>
          <cell r="C293" t="str">
            <v>ВЛ-110  Базовая-1 А</v>
          </cell>
          <cell r="E293">
            <v>1243.74</v>
          </cell>
          <cell r="F293">
            <v>1346.82</v>
          </cell>
          <cell r="G293">
            <v>1442.46</v>
          </cell>
          <cell r="H293">
            <v>1545.39</v>
          </cell>
          <cell r="I293">
            <v>1639.81</v>
          </cell>
          <cell r="J293">
            <v>1727.88</v>
          </cell>
          <cell r="K293">
            <v>1804.9</v>
          </cell>
          <cell r="L293">
            <v>1866.69</v>
          </cell>
          <cell r="M293">
            <v>1934.07</v>
          </cell>
          <cell r="N293">
            <v>2020.91</v>
          </cell>
          <cell r="O293">
            <v>2127.39</v>
          </cell>
          <cell r="P293">
            <v>0</v>
          </cell>
          <cell r="R293">
            <v>1346.82</v>
          </cell>
          <cell r="S293">
            <v>1442.46</v>
          </cell>
          <cell r="T293">
            <v>1545.39</v>
          </cell>
          <cell r="U293">
            <v>1639.81</v>
          </cell>
          <cell r="V293">
            <v>1727.88</v>
          </cell>
          <cell r="W293">
            <v>1804.9</v>
          </cell>
          <cell r="X293">
            <v>1866.69</v>
          </cell>
          <cell r="Y293">
            <v>1934.07</v>
          </cell>
          <cell r="Z293">
            <v>2020.91</v>
          </cell>
          <cell r="AA293">
            <v>2127.39</v>
          </cell>
          <cell r="AB293">
            <v>0</v>
          </cell>
          <cell r="AC293">
            <v>0</v>
          </cell>
          <cell r="AE293">
            <v>0</v>
          </cell>
          <cell r="AF293">
            <v>0</v>
          </cell>
          <cell r="AG293">
            <v>0</v>
          </cell>
          <cell r="AH293">
            <v>0</v>
          </cell>
          <cell r="AI293">
            <v>0</v>
          </cell>
          <cell r="AJ293">
            <v>0</v>
          </cell>
          <cell r="AK293">
            <v>0</v>
          </cell>
          <cell r="AL293">
            <v>0</v>
          </cell>
          <cell r="AM293">
            <v>0</v>
          </cell>
          <cell r="AN293">
            <v>0</v>
          </cell>
          <cell r="AO293">
            <v>0</v>
          </cell>
          <cell r="AP293">
            <v>0</v>
          </cell>
        </row>
        <row r="294">
          <cell r="A294">
            <v>9.0500000000000007</v>
          </cell>
          <cell r="B294">
            <v>5</v>
          </cell>
          <cell r="C294" t="str">
            <v>ВЛ-110  Базовая-2 А</v>
          </cell>
          <cell r="E294">
            <v>2913.57</v>
          </cell>
          <cell r="F294">
            <v>3004.84</v>
          </cell>
          <cell r="G294">
            <v>3093.12</v>
          </cell>
          <cell r="H294">
            <v>3183.81</v>
          </cell>
          <cell r="I294">
            <v>3263.25</v>
          </cell>
          <cell r="J294">
            <v>3345.84</v>
          </cell>
          <cell r="K294">
            <v>3423.88</v>
          </cell>
          <cell r="L294">
            <v>3486.84</v>
          </cell>
          <cell r="M294">
            <v>3559.52</v>
          </cell>
          <cell r="N294">
            <v>3638.37</v>
          </cell>
          <cell r="O294">
            <v>3727.27</v>
          </cell>
          <cell r="P294">
            <v>0</v>
          </cell>
          <cell r="R294">
            <v>3004.84</v>
          </cell>
          <cell r="S294">
            <v>3093.12</v>
          </cell>
          <cell r="T294">
            <v>3183.81</v>
          </cell>
          <cell r="U294">
            <v>3263.25</v>
          </cell>
          <cell r="V294">
            <v>3345.84</v>
          </cell>
          <cell r="W294">
            <v>3423.88</v>
          </cell>
          <cell r="X294">
            <v>3486.84</v>
          </cell>
          <cell r="Y294">
            <v>3559.52</v>
          </cell>
          <cell r="Z294">
            <v>3638.37</v>
          </cell>
          <cell r="AA294">
            <v>3727.27</v>
          </cell>
          <cell r="AB294">
            <v>0</v>
          </cell>
          <cell r="AC294">
            <v>0</v>
          </cell>
          <cell r="AE294">
            <v>0</v>
          </cell>
          <cell r="AF294">
            <v>0</v>
          </cell>
          <cell r="AG294">
            <v>0</v>
          </cell>
          <cell r="AH294">
            <v>0</v>
          </cell>
          <cell r="AI294">
            <v>0</v>
          </cell>
          <cell r="AJ294">
            <v>0</v>
          </cell>
          <cell r="AK294">
            <v>0</v>
          </cell>
          <cell r="AL294">
            <v>0</v>
          </cell>
          <cell r="AM294">
            <v>0</v>
          </cell>
          <cell r="AN294">
            <v>0</v>
          </cell>
          <cell r="AO294">
            <v>0</v>
          </cell>
          <cell r="AP294">
            <v>0</v>
          </cell>
        </row>
        <row r="295">
          <cell r="A295">
            <v>9.07</v>
          </cell>
          <cell r="C295" t="str">
            <v>ОМВ -110</v>
          </cell>
          <cell r="E295">
            <v>0</v>
          </cell>
          <cell r="F295">
            <v>0</v>
          </cell>
          <cell r="G295">
            <v>0</v>
          </cell>
          <cell r="H295">
            <v>3720.52</v>
          </cell>
          <cell r="I295">
            <v>3720.62</v>
          </cell>
          <cell r="J295">
            <v>3720.62</v>
          </cell>
          <cell r="K295">
            <v>3720.62</v>
          </cell>
          <cell r="L295">
            <v>3726.47</v>
          </cell>
          <cell r="M295">
            <v>3729.58</v>
          </cell>
          <cell r="N295">
            <v>0</v>
          </cell>
          <cell r="O295">
            <v>0</v>
          </cell>
          <cell r="P295">
            <v>0</v>
          </cell>
          <cell r="R295">
            <v>0</v>
          </cell>
          <cell r="S295">
            <v>0</v>
          </cell>
          <cell r="T295">
            <v>0</v>
          </cell>
          <cell r="U295">
            <v>3720.62</v>
          </cell>
          <cell r="V295">
            <v>3720.62</v>
          </cell>
          <cell r="W295">
            <v>3720.62</v>
          </cell>
          <cell r="X295">
            <v>3720.62</v>
          </cell>
          <cell r="Y295">
            <v>3729.58</v>
          </cell>
          <cell r="Z295">
            <v>0</v>
          </cell>
          <cell r="AA295">
            <v>0</v>
          </cell>
          <cell r="AB295">
            <v>0</v>
          </cell>
          <cell r="AC295">
            <v>0</v>
          </cell>
          <cell r="AE295">
            <v>0</v>
          </cell>
          <cell r="AF295">
            <v>0</v>
          </cell>
          <cell r="AG295">
            <v>0</v>
          </cell>
          <cell r="AH295">
            <v>0</v>
          </cell>
          <cell r="AI295">
            <v>0</v>
          </cell>
          <cell r="AJ295">
            <v>0</v>
          </cell>
          <cell r="AK295">
            <v>0</v>
          </cell>
          <cell r="AL295">
            <v>0</v>
          </cell>
          <cell r="AM295">
            <v>0</v>
          </cell>
          <cell r="AN295">
            <v>0</v>
          </cell>
          <cell r="AO295">
            <v>0</v>
          </cell>
          <cell r="AP295">
            <v>0</v>
          </cell>
        </row>
        <row r="296">
          <cell r="A296" t="str">
            <v>9,03И</v>
          </cell>
          <cell r="B296" t="str">
            <v>3И</v>
          </cell>
          <cell r="C296" t="str">
            <v>ВЛ-110  Базовая-1 А</v>
          </cell>
          <cell r="E296">
            <v>2720.08</v>
          </cell>
          <cell r="F296">
            <v>2821.46</v>
          </cell>
          <cell r="G296">
            <v>2916.7</v>
          </cell>
          <cell r="H296">
            <v>3019.08</v>
          </cell>
          <cell r="I296">
            <v>3112.98</v>
          </cell>
          <cell r="J296">
            <v>0</v>
          </cell>
          <cell r="K296">
            <v>0</v>
          </cell>
          <cell r="L296">
            <v>0</v>
          </cell>
          <cell r="M296">
            <v>0</v>
          </cell>
          <cell r="N296">
            <v>0</v>
          </cell>
          <cell r="O296">
            <v>0</v>
          </cell>
          <cell r="P296">
            <v>0</v>
          </cell>
          <cell r="R296">
            <v>2821.46</v>
          </cell>
          <cell r="S296">
            <v>2916.7</v>
          </cell>
          <cell r="T296">
            <v>3019.08</v>
          </cell>
          <cell r="U296">
            <v>3112.98</v>
          </cell>
          <cell r="V296">
            <v>0</v>
          </cell>
          <cell r="W296">
            <v>0</v>
          </cell>
          <cell r="X296">
            <v>0</v>
          </cell>
          <cell r="Y296">
            <v>0</v>
          </cell>
          <cell r="Z296">
            <v>0</v>
          </cell>
          <cell r="AA296">
            <v>0</v>
          </cell>
          <cell r="AB296">
            <v>0</v>
          </cell>
          <cell r="AC296">
            <v>0</v>
          </cell>
          <cell r="AE296">
            <v>0</v>
          </cell>
          <cell r="AF296">
            <v>0</v>
          </cell>
          <cell r="AG296">
            <v>0</v>
          </cell>
          <cell r="AH296">
            <v>0</v>
          </cell>
          <cell r="AI296">
            <v>0</v>
          </cell>
          <cell r="AJ296">
            <v>0</v>
          </cell>
          <cell r="AK296">
            <v>0</v>
          </cell>
          <cell r="AL296">
            <v>0</v>
          </cell>
          <cell r="AM296">
            <v>0</v>
          </cell>
          <cell r="AN296">
            <v>0</v>
          </cell>
          <cell r="AO296">
            <v>0</v>
          </cell>
          <cell r="AP296">
            <v>0</v>
          </cell>
        </row>
        <row r="297">
          <cell r="A297" t="str">
            <v>9,05И</v>
          </cell>
          <cell r="B297" t="str">
            <v>5И</v>
          </cell>
          <cell r="C297" t="str">
            <v>ВЛ-110  Базовая-2 А</v>
          </cell>
          <cell r="E297">
            <v>3327</v>
          </cell>
          <cell r="F297">
            <v>3417.74</v>
          </cell>
          <cell r="G297">
            <v>3506.54</v>
          </cell>
          <cell r="H297">
            <v>3597.84</v>
          </cell>
          <cell r="I297">
            <v>3678.31</v>
          </cell>
          <cell r="J297">
            <v>0</v>
          </cell>
          <cell r="K297">
            <v>0</v>
          </cell>
          <cell r="L297">
            <v>0</v>
          </cell>
          <cell r="M297">
            <v>0</v>
          </cell>
          <cell r="N297">
            <v>0</v>
          </cell>
          <cell r="O297">
            <v>0</v>
          </cell>
          <cell r="P297">
            <v>0</v>
          </cell>
          <cell r="R297">
            <v>3417.74</v>
          </cell>
          <cell r="S297">
            <v>3506.54</v>
          </cell>
          <cell r="T297">
            <v>3597.84</v>
          </cell>
          <cell r="U297">
            <v>3678.31</v>
          </cell>
          <cell r="V297">
            <v>0</v>
          </cell>
          <cell r="W297">
            <v>0</v>
          </cell>
          <cell r="X297">
            <v>0</v>
          </cell>
          <cell r="Y297">
            <v>0</v>
          </cell>
          <cell r="Z297">
            <v>0</v>
          </cell>
          <cell r="AA297">
            <v>0</v>
          </cell>
          <cell r="AB297">
            <v>0</v>
          </cell>
          <cell r="AC297">
            <v>0</v>
          </cell>
          <cell r="AE297">
            <v>0</v>
          </cell>
          <cell r="AF297">
            <v>0</v>
          </cell>
          <cell r="AG297">
            <v>0</v>
          </cell>
          <cell r="AH297">
            <v>0</v>
          </cell>
          <cell r="AI297">
            <v>0</v>
          </cell>
          <cell r="AJ297">
            <v>0</v>
          </cell>
          <cell r="AK297">
            <v>0</v>
          </cell>
          <cell r="AL297">
            <v>0</v>
          </cell>
          <cell r="AM297">
            <v>0</v>
          </cell>
          <cell r="AN297">
            <v>0</v>
          </cell>
          <cell r="AO297">
            <v>0</v>
          </cell>
          <cell r="AP297">
            <v>0</v>
          </cell>
        </row>
        <row r="298">
          <cell r="C298" t="str">
            <v>Потери по альфа счетчикам</v>
          </cell>
          <cell r="E298">
            <v>0</v>
          </cell>
          <cell r="G298">
            <v>0</v>
          </cell>
          <cell r="J298">
            <v>0</v>
          </cell>
          <cell r="K298">
            <v>0</v>
          </cell>
          <cell r="L298">
            <v>0</v>
          </cell>
          <cell r="M298">
            <v>0</v>
          </cell>
          <cell r="N298">
            <v>0</v>
          </cell>
          <cell r="O298">
            <v>0</v>
          </cell>
          <cell r="P298">
            <v>0</v>
          </cell>
          <cell r="R298">
            <v>0</v>
          </cell>
          <cell r="S298">
            <v>0</v>
          </cell>
          <cell r="T298">
            <v>0</v>
          </cell>
          <cell r="U298">
            <v>0</v>
          </cell>
          <cell r="V298">
            <v>0</v>
          </cell>
          <cell r="W298">
            <v>0</v>
          </cell>
          <cell r="X298">
            <v>0</v>
          </cell>
          <cell r="Y298">
            <v>0</v>
          </cell>
          <cell r="Z298">
            <v>0</v>
          </cell>
          <cell r="AA298">
            <v>0</v>
          </cell>
          <cell r="AB298">
            <v>0</v>
          </cell>
          <cell r="AC298">
            <v>0</v>
          </cell>
          <cell r="AE298">
            <v>0</v>
          </cell>
          <cell r="AF298">
            <v>0</v>
          </cell>
          <cell r="AG298">
            <v>0</v>
          </cell>
          <cell r="AH298">
            <v>0</v>
          </cell>
          <cell r="AI298">
            <v>0</v>
          </cell>
          <cell r="AJ298">
            <v>0</v>
          </cell>
          <cell r="AK298">
            <v>0</v>
          </cell>
          <cell r="AL298">
            <v>0</v>
          </cell>
          <cell r="AM298">
            <v>0</v>
          </cell>
          <cell r="AN298">
            <v>0</v>
          </cell>
          <cell r="AO298">
            <v>0</v>
          </cell>
          <cell r="AP298">
            <v>0</v>
          </cell>
        </row>
        <row r="299">
          <cell r="C299" t="str">
            <v>ВЛ -110  Базовая 1-2 ВСЕГО:</v>
          </cell>
          <cell r="E299">
            <v>0</v>
          </cell>
          <cell r="G299">
            <v>0</v>
          </cell>
          <cell r="J299">
            <v>0</v>
          </cell>
          <cell r="K299">
            <v>0</v>
          </cell>
          <cell r="L299">
            <v>0</v>
          </cell>
          <cell r="M299">
            <v>0</v>
          </cell>
          <cell r="N299">
            <v>0</v>
          </cell>
          <cell r="O299">
            <v>0</v>
          </cell>
          <cell r="P299">
            <v>0</v>
          </cell>
          <cell r="R299">
            <v>0</v>
          </cell>
          <cell r="S299">
            <v>0</v>
          </cell>
          <cell r="T299">
            <v>0</v>
          </cell>
          <cell r="U299">
            <v>0</v>
          </cell>
          <cell r="V299">
            <v>0</v>
          </cell>
          <cell r="W299">
            <v>0</v>
          </cell>
          <cell r="X299">
            <v>0</v>
          </cell>
          <cell r="Y299">
            <v>0</v>
          </cell>
          <cell r="Z299">
            <v>0</v>
          </cell>
          <cell r="AA299">
            <v>0</v>
          </cell>
          <cell r="AB299">
            <v>0</v>
          </cell>
          <cell r="AC299">
            <v>0</v>
          </cell>
          <cell r="AE299">
            <v>0</v>
          </cell>
          <cell r="AF299">
            <v>0</v>
          </cell>
          <cell r="AG299">
            <v>0</v>
          </cell>
          <cell r="AH299">
            <v>0</v>
          </cell>
          <cell r="AI299">
            <v>0</v>
          </cell>
          <cell r="AJ299">
            <v>0</v>
          </cell>
          <cell r="AK299">
            <v>0</v>
          </cell>
          <cell r="AL299">
            <v>0</v>
          </cell>
          <cell r="AM299">
            <v>0</v>
          </cell>
          <cell r="AN299">
            <v>0</v>
          </cell>
          <cell r="AO299">
            <v>0</v>
          </cell>
          <cell r="AP299">
            <v>0</v>
          </cell>
        </row>
        <row r="300">
          <cell r="C300" t="str">
            <v>Небаланс</v>
          </cell>
          <cell r="E300">
            <v>0</v>
          </cell>
          <cell r="G300">
            <v>0</v>
          </cell>
          <cell r="J300">
            <v>0</v>
          </cell>
          <cell r="K300">
            <v>0</v>
          </cell>
          <cell r="L300">
            <v>0</v>
          </cell>
          <cell r="M300">
            <v>0</v>
          </cell>
          <cell r="N300">
            <v>0</v>
          </cell>
          <cell r="O300">
            <v>0</v>
          </cell>
          <cell r="P300">
            <v>0</v>
          </cell>
          <cell r="R300">
            <v>0</v>
          </cell>
          <cell r="S300">
            <v>0</v>
          </cell>
          <cell r="T300">
            <v>0</v>
          </cell>
          <cell r="U300">
            <v>0</v>
          </cell>
          <cell r="V300">
            <v>0</v>
          </cell>
          <cell r="W300">
            <v>0</v>
          </cell>
          <cell r="X300">
            <v>0</v>
          </cell>
          <cell r="Y300">
            <v>0</v>
          </cell>
          <cell r="Z300">
            <v>0</v>
          </cell>
          <cell r="AA300">
            <v>0</v>
          </cell>
          <cell r="AB300">
            <v>0</v>
          </cell>
          <cell r="AC300">
            <v>0</v>
          </cell>
          <cell r="AE300">
            <v>0</v>
          </cell>
          <cell r="AF300">
            <v>0</v>
          </cell>
          <cell r="AG300">
            <v>0</v>
          </cell>
          <cell r="AH300">
            <v>0</v>
          </cell>
          <cell r="AI300">
            <v>0</v>
          </cell>
          <cell r="AJ300">
            <v>0</v>
          </cell>
          <cell r="AK300">
            <v>0</v>
          </cell>
          <cell r="AL300">
            <v>0</v>
          </cell>
          <cell r="AM300">
            <v>0</v>
          </cell>
          <cell r="AN300">
            <v>0</v>
          </cell>
          <cell r="AO300">
            <v>0</v>
          </cell>
          <cell r="AP300">
            <v>0</v>
          </cell>
        </row>
        <row r="301">
          <cell r="C301" t="str">
            <v>ЗРУ - 6 кВ</v>
          </cell>
          <cell r="E301">
            <v>0</v>
          </cell>
          <cell r="G301">
            <v>0</v>
          </cell>
          <cell r="J301">
            <v>0</v>
          </cell>
          <cell r="K301">
            <v>0</v>
          </cell>
          <cell r="L301">
            <v>0</v>
          </cell>
          <cell r="M301">
            <v>0</v>
          </cell>
          <cell r="N301">
            <v>0</v>
          </cell>
          <cell r="O301">
            <v>0</v>
          </cell>
          <cell r="P301">
            <v>0</v>
          </cell>
          <cell r="R301">
            <v>0</v>
          </cell>
          <cell r="S301">
            <v>0</v>
          </cell>
          <cell r="T301">
            <v>0</v>
          </cell>
          <cell r="U301">
            <v>0</v>
          </cell>
          <cell r="V301">
            <v>0</v>
          </cell>
          <cell r="W301">
            <v>0</v>
          </cell>
          <cell r="X301">
            <v>0</v>
          </cell>
          <cell r="Y301">
            <v>0</v>
          </cell>
          <cell r="Z301">
            <v>0</v>
          </cell>
          <cell r="AA301">
            <v>0</v>
          </cell>
          <cell r="AB301">
            <v>0</v>
          </cell>
          <cell r="AC301">
            <v>0</v>
          </cell>
          <cell r="AE301">
            <v>0</v>
          </cell>
          <cell r="AF301">
            <v>0</v>
          </cell>
          <cell r="AG301">
            <v>0</v>
          </cell>
          <cell r="AH301">
            <v>0</v>
          </cell>
          <cell r="AI301">
            <v>0</v>
          </cell>
          <cell r="AJ301">
            <v>0</v>
          </cell>
          <cell r="AK301">
            <v>0</v>
          </cell>
          <cell r="AL301">
            <v>0</v>
          </cell>
          <cell r="AM301">
            <v>0</v>
          </cell>
          <cell r="AN301">
            <v>0</v>
          </cell>
          <cell r="AO301">
            <v>0</v>
          </cell>
          <cell r="AP301">
            <v>0</v>
          </cell>
        </row>
        <row r="302">
          <cell r="A302">
            <v>9.0399999999999991</v>
          </cell>
          <cell r="B302">
            <v>4</v>
          </cell>
          <cell r="C302" t="str">
            <v>СМУ-60</v>
          </cell>
          <cell r="E302">
            <v>1407.96</v>
          </cell>
          <cell r="F302">
            <v>1494.73</v>
          </cell>
          <cell r="G302">
            <v>1578.5</v>
          </cell>
          <cell r="H302">
            <v>1664.6</v>
          </cell>
          <cell r="I302">
            <v>1741.27</v>
          </cell>
          <cell r="J302">
            <v>1792.46</v>
          </cell>
          <cell r="K302">
            <v>1827</v>
          </cell>
          <cell r="L302">
            <v>1855.35</v>
          </cell>
          <cell r="M302">
            <v>1889.9</v>
          </cell>
          <cell r="N302">
            <v>1937.78</v>
          </cell>
          <cell r="O302">
            <v>2003.48</v>
          </cell>
          <cell r="P302">
            <v>0</v>
          </cell>
          <cell r="R302">
            <v>1494.73</v>
          </cell>
          <cell r="S302">
            <v>1578.5</v>
          </cell>
          <cell r="T302">
            <v>1664.6</v>
          </cell>
          <cell r="U302">
            <v>1741.27</v>
          </cell>
          <cell r="V302">
            <v>1792.46</v>
          </cell>
          <cell r="W302">
            <v>1827</v>
          </cell>
          <cell r="X302">
            <v>1855.35</v>
          </cell>
          <cell r="Y302">
            <v>1889.9</v>
          </cell>
          <cell r="Z302">
            <v>1937.78</v>
          </cell>
          <cell r="AA302">
            <v>2003.48</v>
          </cell>
          <cell r="AB302">
            <v>0</v>
          </cell>
          <cell r="AC302">
            <v>0</v>
          </cell>
          <cell r="AE302">
            <v>0</v>
          </cell>
          <cell r="AF302">
            <v>0</v>
          </cell>
          <cell r="AG302">
            <v>0</v>
          </cell>
          <cell r="AH302">
            <v>0</v>
          </cell>
          <cell r="AI302">
            <v>0</v>
          </cell>
          <cell r="AJ302">
            <v>0</v>
          </cell>
          <cell r="AK302">
            <v>0</v>
          </cell>
          <cell r="AL302">
            <v>0</v>
          </cell>
          <cell r="AM302">
            <v>0</v>
          </cell>
          <cell r="AN302">
            <v>0</v>
          </cell>
          <cell r="AO302">
            <v>0</v>
          </cell>
          <cell r="AP302">
            <v>0</v>
          </cell>
        </row>
        <row r="303">
          <cell r="A303">
            <v>8</v>
          </cell>
          <cell r="C303" t="str">
            <v>ООО  "Тюментрансгаз"</v>
          </cell>
          <cell r="L303">
            <v>129107.55000000002</v>
          </cell>
          <cell r="U303">
            <v>0</v>
          </cell>
        </row>
        <row r="304">
          <cell r="B304">
            <v>7</v>
          </cell>
          <cell r="C304" t="str">
            <v>ПС 110\6 "БАЗОВАЯ"</v>
          </cell>
          <cell r="M304">
            <v>3265.64</v>
          </cell>
          <cell r="U304">
            <v>0</v>
          </cell>
        </row>
        <row r="305">
          <cell r="A305">
            <v>8.01</v>
          </cell>
          <cell r="C305" t="str">
            <v>ВЛ-110  Базовая-1</v>
          </cell>
          <cell r="E305">
            <v>978.65</v>
          </cell>
          <cell r="F305">
            <v>1078.27</v>
          </cell>
          <cell r="G305">
            <v>1170.69</v>
          </cell>
          <cell r="H305">
            <v>1265.82</v>
          </cell>
          <cell r="I305">
            <v>1350.55</v>
          </cell>
          <cell r="J305">
            <v>1429.66</v>
          </cell>
          <cell r="K305">
            <v>1496.86</v>
          </cell>
          <cell r="L305">
            <v>1551.06</v>
          </cell>
          <cell r="M305">
            <v>1615.37</v>
          </cell>
          <cell r="N305">
            <v>1692.32</v>
          </cell>
          <cell r="O305">
            <v>1787.61</v>
          </cell>
          <cell r="P305">
            <v>0</v>
          </cell>
          <cell r="R305">
            <v>1078.27</v>
          </cell>
          <cell r="S305">
            <v>1170.69</v>
          </cell>
          <cell r="T305">
            <v>1265.82</v>
          </cell>
          <cell r="U305">
            <v>1350.55</v>
          </cell>
          <cell r="V305">
            <v>1429.66</v>
          </cell>
          <cell r="W305">
            <v>1496.86</v>
          </cell>
          <cell r="X305">
            <v>1551.06</v>
          </cell>
          <cell r="Y305">
            <v>1615.37</v>
          </cell>
          <cell r="Z305">
            <v>1692.32</v>
          </cell>
          <cell r="AA305">
            <v>1787.61</v>
          </cell>
          <cell r="AB305">
            <v>0</v>
          </cell>
          <cell r="AC305">
            <v>0</v>
          </cell>
          <cell r="AE305">
            <v>0</v>
          </cell>
          <cell r="AF305">
            <v>0</v>
          </cell>
          <cell r="AG305">
            <v>0</v>
          </cell>
          <cell r="AH305">
            <v>0</v>
          </cell>
          <cell r="AI305">
            <v>0</v>
          </cell>
          <cell r="AJ305">
            <v>0</v>
          </cell>
          <cell r="AK305">
            <v>0</v>
          </cell>
          <cell r="AL305">
            <v>0</v>
          </cell>
          <cell r="AM305">
            <v>0</v>
          </cell>
          <cell r="AN305">
            <v>0</v>
          </cell>
          <cell r="AO305">
            <v>0</v>
          </cell>
          <cell r="AP305">
            <v>0</v>
          </cell>
        </row>
        <row r="306">
          <cell r="A306">
            <v>8.02</v>
          </cell>
          <cell r="C306" t="str">
            <v>ВЛ-110  Базовая-2</v>
          </cell>
          <cell r="E306">
            <v>960.06</v>
          </cell>
          <cell r="F306">
            <v>1064.58</v>
          </cell>
          <cell r="G306">
            <v>1160.27</v>
          </cell>
          <cell r="H306">
            <v>1260.27</v>
          </cell>
          <cell r="I306">
            <v>1358.6</v>
          </cell>
          <cell r="J306">
            <v>1444.57</v>
          </cell>
          <cell r="K306">
            <v>1514.3</v>
          </cell>
          <cell r="L306">
            <v>1575.01</v>
          </cell>
          <cell r="M306">
            <v>1650.27</v>
          </cell>
          <cell r="N306">
            <v>1727.56</v>
          </cell>
          <cell r="O306">
            <v>1815.36</v>
          </cell>
          <cell r="P306">
            <v>0</v>
          </cell>
          <cell r="R306">
            <v>1064.58</v>
          </cell>
          <cell r="S306">
            <v>1160.27</v>
          </cell>
          <cell r="T306">
            <v>1260.27</v>
          </cell>
          <cell r="U306">
            <v>1358.6</v>
          </cell>
          <cell r="V306">
            <v>1444.57</v>
          </cell>
          <cell r="W306">
            <v>1514.3</v>
          </cell>
          <cell r="X306">
            <v>1575.01</v>
          </cell>
          <cell r="Y306">
            <v>1650.27</v>
          </cell>
          <cell r="Z306">
            <v>1727.56</v>
          </cell>
          <cell r="AA306">
            <v>1815.36</v>
          </cell>
          <cell r="AB306">
            <v>0</v>
          </cell>
          <cell r="AC306">
            <v>0</v>
          </cell>
          <cell r="AE306">
            <v>0</v>
          </cell>
          <cell r="AF306">
            <v>0</v>
          </cell>
          <cell r="AG306">
            <v>0</v>
          </cell>
          <cell r="AH306">
            <v>0</v>
          </cell>
          <cell r="AI306">
            <v>0</v>
          </cell>
          <cell r="AJ306">
            <v>0</v>
          </cell>
          <cell r="AK306">
            <v>0</v>
          </cell>
          <cell r="AL306">
            <v>0</v>
          </cell>
          <cell r="AM306">
            <v>0</v>
          </cell>
          <cell r="AN306">
            <v>0</v>
          </cell>
          <cell r="AO306">
            <v>0</v>
          </cell>
          <cell r="AP306">
            <v>0</v>
          </cell>
        </row>
        <row r="307">
          <cell r="C307" t="str">
            <v>НЫДИНСКОЕ   ЛПУ</v>
          </cell>
          <cell r="G307">
            <v>0</v>
          </cell>
          <cell r="M307">
            <v>9309</v>
          </cell>
          <cell r="U307">
            <v>0</v>
          </cell>
        </row>
        <row r="308">
          <cell r="C308" t="str">
            <v>"УПЭГ" ООО "НГП"</v>
          </cell>
          <cell r="G308">
            <v>0</v>
          </cell>
          <cell r="M308">
            <v>5427.21</v>
          </cell>
          <cell r="Q308">
            <v>0</v>
          </cell>
          <cell r="U308">
            <v>0</v>
          </cell>
        </row>
        <row r="309">
          <cell r="C309" t="str">
            <v>Потери в Пангодинском ЛПУ:</v>
          </cell>
          <cell r="G309">
            <v>0</v>
          </cell>
          <cell r="M309">
            <v>0</v>
          </cell>
          <cell r="U309">
            <v>0</v>
          </cell>
        </row>
        <row r="310">
          <cell r="C310" t="str">
            <v>УРЕНГОЙСКОЕ   ЛПУ</v>
          </cell>
          <cell r="G310">
            <v>0</v>
          </cell>
          <cell r="M310">
            <v>3553</v>
          </cell>
          <cell r="Q310">
            <v>0</v>
          </cell>
          <cell r="U310">
            <v>0</v>
          </cell>
        </row>
        <row r="311">
          <cell r="A311">
            <v>8.0299999999999994</v>
          </cell>
          <cell r="B311">
            <v>25</v>
          </cell>
          <cell r="C311" t="str">
            <v>В-1т</v>
          </cell>
          <cell r="E311">
            <v>1563</v>
          </cell>
          <cell r="F311">
            <v>1602</v>
          </cell>
          <cell r="G311">
            <v>1630</v>
          </cell>
          <cell r="H311">
            <v>1681</v>
          </cell>
          <cell r="I311">
            <v>1749</v>
          </cell>
          <cell r="J311">
            <v>1798</v>
          </cell>
          <cell r="K311">
            <v>1844</v>
          </cell>
          <cell r="L311">
            <v>1881</v>
          </cell>
          <cell r="M311">
            <v>1939</v>
          </cell>
          <cell r="N311">
            <v>1990</v>
          </cell>
          <cell r="O311">
            <v>2047</v>
          </cell>
          <cell r="P311">
            <v>0</v>
          </cell>
          <cell r="R311">
            <v>1602</v>
          </cell>
          <cell r="S311">
            <v>1630</v>
          </cell>
          <cell r="T311">
            <v>1681</v>
          </cell>
          <cell r="U311">
            <v>1749</v>
          </cell>
          <cell r="V311">
            <v>1798</v>
          </cell>
          <cell r="W311">
            <v>1844</v>
          </cell>
          <cell r="X311">
            <v>1881</v>
          </cell>
          <cell r="Y311">
            <v>1939</v>
          </cell>
          <cell r="Z311">
            <v>1990</v>
          </cell>
          <cell r="AA311">
            <v>2047</v>
          </cell>
          <cell r="AB311">
            <v>0</v>
          </cell>
          <cell r="AC311">
            <v>0</v>
          </cell>
          <cell r="AE311">
            <v>0</v>
          </cell>
          <cell r="AF311">
            <v>0</v>
          </cell>
          <cell r="AG311">
            <v>0</v>
          </cell>
          <cell r="AH311">
            <v>0</v>
          </cell>
          <cell r="AI311">
            <v>0</v>
          </cell>
          <cell r="AJ311">
            <v>0</v>
          </cell>
          <cell r="AK311">
            <v>0</v>
          </cell>
          <cell r="AL311">
            <v>0</v>
          </cell>
          <cell r="AM311">
            <v>0</v>
          </cell>
          <cell r="AN311">
            <v>0</v>
          </cell>
          <cell r="AO311">
            <v>0</v>
          </cell>
          <cell r="AP311">
            <v>0</v>
          </cell>
        </row>
        <row r="312">
          <cell r="A312">
            <v>8.0399999999999991</v>
          </cell>
          <cell r="B312">
            <v>6</v>
          </cell>
          <cell r="C312" t="str">
            <v>В-2т</v>
          </cell>
          <cell r="E312">
            <v>1125</v>
          </cell>
          <cell r="F312">
            <v>1200</v>
          </cell>
          <cell r="G312">
            <v>1265</v>
          </cell>
          <cell r="H312">
            <v>1329</v>
          </cell>
          <cell r="I312">
            <v>1403</v>
          </cell>
          <cell r="J312">
            <v>1461</v>
          </cell>
          <cell r="K312">
            <v>1507</v>
          </cell>
          <cell r="L312">
            <v>1558</v>
          </cell>
          <cell r="M312">
            <v>1614</v>
          </cell>
          <cell r="N312">
            <v>1660</v>
          </cell>
          <cell r="O312">
            <v>1710</v>
          </cell>
          <cell r="P312">
            <v>0</v>
          </cell>
          <cell r="R312">
            <v>1200</v>
          </cell>
          <cell r="S312">
            <v>1265</v>
          </cell>
          <cell r="T312">
            <v>1329</v>
          </cell>
          <cell r="U312">
            <v>1403</v>
          </cell>
          <cell r="V312">
            <v>1461</v>
          </cell>
          <cell r="W312">
            <v>1507</v>
          </cell>
          <cell r="X312">
            <v>1558</v>
          </cell>
          <cell r="Y312">
            <v>1614</v>
          </cell>
          <cell r="Z312">
            <v>1660</v>
          </cell>
          <cell r="AA312">
            <v>1710</v>
          </cell>
          <cell r="AB312">
            <v>0</v>
          </cell>
          <cell r="AC312">
            <v>0</v>
          </cell>
          <cell r="AE312">
            <v>0</v>
          </cell>
          <cell r="AF312">
            <v>0</v>
          </cell>
          <cell r="AG312">
            <v>0</v>
          </cell>
          <cell r="AH312">
            <v>0</v>
          </cell>
          <cell r="AI312">
            <v>0</v>
          </cell>
          <cell r="AJ312">
            <v>0</v>
          </cell>
          <cell r="AK312">
            <v>0</v>
          </cell>
          <cell r="AL312">
            <v>0</v>
          </cell>
          <cell r="AM312">
            <v>0</v>
          </cell>
          <cell r="AN312">
            <v>0</v>
          </cell>
          <cell r="AO312">
            <v>0</v>
          </cell>
          <cell r="AP312">
            <v>0</v>
          </cell>
        </row>
        <row r="313">
          <cell r="G313">
            <v>0</v>
          </cell>
          <cell r="U313">
            <v>0</v>
          </cell>
        </row>
        <row r="314">
          <cell r="C314" t="str">
            <v>ПАНГОДИНСКОЕ   ЛПУ</v>
          </cell>
          <cell r="G314">
            <v>0</v>
          </cell>
          <cell r="M314">
            <v>12682.931</v>
          </cell>
          <cell r="Q314">
            <v>0</v>
          </cell>
          <cell r="U314">
            <v>0</v>
          </cell>
          <cell r="X314">
            <v>13077.262999999999</v>
          </cell>
        </row>
        <row r="315">
          <cell r="A315">
            <v>8.0500000000000007</v>
          </cell>
          <cell r="B315">
            <v>1</v>
          </cell>
          <cell r="C315" t="str">
            <v>В-1-1т</v>
          </cell>
          <cell r="E315">
            <v>6819.7209999999995</v>
          </cell>
          <cell r="F315">
            <v>7025.0649999999996</v>
          </cell>
          <cell r="G315">
            <v>7130.5469999999996</v>
          </cell>
          <cell r="H315">
            <v>7361.4070000000002</v>
          </cell>
          <cell r="I315">
            <v>7374.4129999999996</v>
          </cell>
          <cell r="J315">
            <v>7586.4189999999999</v>
          </cell>
          <cell r="K315">
            <v>7782.9160000000002</v>
          </cell>
          <cell r="L315">
            <v>7938.4059999999999</v>
          </cell>
          <cell r="M315">
            <v>7754.2349999999997</v>
          </cell>
          <cell r="N315">
            <v>7841.165</v>
          </cell>
          <cell r="O315">
            <v>8090.4059999999999</v>
          </cell>
          <cell r="P315">
            <v>0</v>
          </cell>
          <cell r="R315">
            <v>7025.0649999999996</v>
          </cell>
          <cell r="S315">
            <v>7130.5469999999996</v>
          </cell>
          <cell r="T315">
            <v>7361.4070000000002</v>
          </cell>
          <cell r="U315">
            <v>7593.0519999999997</v>
          </cell>
          <cell r="V315">
            <v>7586.4189999999999</v>
          </cell>
          <cell r="W315">
            <v>7782.9160000000002</v>
          </cell>
          <cell r="X315">
            <v>7938.4059999999999</v>
          </cell>
          <cell r="Y315">
            <v>7754.2349999999997</v>
          </cell>
          <cell r="Z315">
            <v>7841.165</v>
          </cell>
          <cell r="AA315">
            <v>8090.4059999999999</v>
          </cell>
          <cell r="AB315">
            <v>0</v>
          </cell>
          <cell r="AC315">
            <v>0</v>
          </cell>
          <cell r="AE315">
            <v>0</v>
          </cell>
          <cell r="AF315">
            <v>0</v>
          </cell>
          <cell r="AG315">
            <v>0</v>
          </cell>
          <cell r="AH315">
            <v>0</v>
          </cell>
          <cell r="AI315">
            <v>0</v>
          </cell>
          <cell r="AJ315">
            <v>0</v>
          </cell>
          <cell r="AK315">
            <v>0</v>
          </cell>
          <cell r="AL315">
            <v>0</v>
          </cell>
          <cell r="AM315">
            <v>0</v>
          </cell>
          <cell r="AN315">
            <v>0</v>
          </cell>
          <cell r="AO315">
            <v>0</v>
          </cell>
          <cell r="AP315">
            <v>0</v>
          </cell>
        </row>
        <row r="316">
          <cell r="A316">
            <v>8.06</v>
          </cell>
          <cell r="B316">
            <v>19</v>
          </cell>
          <cell r="C316" t="str">
            <v>В-2-1т</v>
          </cell>
          <cell r="E316">
            <v>4417.7929999999997</v>
          </cell>
          <cell r="F316">
            <v>4505.3239999999996</v>
          </cell>
          <cell r="G316">
            <v>4620.9489999999996</v>
          </cell>
          <cell r="H316">
            <v>4730.6580000000004</v>
          </cell>
          <cell r="I316">
            <v>4669.8280000000004</v>
          </cell>
          <cell r="J316">
            <v>4827.5479999999998</v>
          </cell>
          <cell r="K316">
            <v>5012.2489999999998</v>
          </cell>
          <cell r="L316">
            <v>5138.857</v>
          </cell>
          <cell r="M316">
            <v>4928.6959999999999</v>
          </cell>
          <cell r="N316">
            <v>4961.1880000000001</v>
          </cell>
          <cell r="O316">
            <v>5124.4210000000003</v>
          </cell>
          <cell r="P316">
            <v>0</v>
          </cell>
          <cell r="R316">
            <v>4505.3239999999996</v>
          </cell>
          <cell r="S316">
            <v>4620.9489999999996</v>
          </cell>
          <cell r="T316">
            <v>4730.6580000000004</v>
          </cell>
          <cell r="U316">
            <v>4770.6989999999996</v>
          </cell>
          <cell r="V316">
            <v>4827.5479999999998</v>
          </cell>
          <cell r="W316">
            <v>5012.2489999999998</v>
          </cell>
          <cell r="X316">
            <v>5138.857</v>
          </cell>
          <cell r="Y316">
            <v>4928.6959999999999</v>
          </cell>
          <cell r="Z316">
            <v>4961.1880000000001</v>
          </cell>
          <cell r="AA316">
            <v>5124.4210000000003</v>
          </cell>
          <cell r="AB316">
            <v>0</v>
          </cell>
          <cell r="AC316">
            <v>0</v>
          </cell>
          <cell r="AE316">
            <v>0</v>
          </cell>
          <cell r="AF316">
            <v>0</v>
          </cell>
          <cell r="AG316">
            <v>0</v>
          </cell>
          <cell r="AH316">
            <v>0</v>
          </cell>
          <cell r="AI316">
            <v>0</v>
          </cell>
          <cell r="AJ316">
            <v>0</v>
          </cell>
          <cell r="AK316">
            <v>0</v>
          </cell>
          <cell r="AL316">
            <v>0</v>
          </cell>
          <cell r="AM316">
            <v>0</v>
          </cell>
          <cell r="AN316">
            <v>0</v>
          </cell>
          <cell r="AO316">
            <v>0</v>
          </cell>
          <cell r="AP316">
            <v>0</v>
          </cell>
        </row>
        <row r="317">
          <cell r="C317" t="str">
            <v>Недоучет или потери</v>
          </cell>
          <cell r="G317">
            <v>0</v>
          </cell>
          <cell r="M317">
            <v>0</v>
          </cell>
          <cell r="U317">
            <v>0</v>
          </cell>
        </row>
        <row r="318">
          <cell r="C318" t="str">
            <v>НАДЫМСКОЕ   ЛПУ</v>
          </cell>
          <cell r="G318">
            <v>0</v>
          </cell>
          <cell r="Q318">
            <v>0</v>
          </cell>
          <cell r="U318">
            <v>0</v>
          </cell>
          <cell r="X318">
            <v>7660.5</v>
          </cell>
        </row>
        <row r="319">
          <cell r="A319">
            <v>8.07</v>
          </cell>
          <cell r="B319">
            <v>19</v>
          </cell>
          <cell r="C319" t="str">
            <v>В-1-1т</v>
          </cell>
          <cell r="E319">
            <v>3196.62</v>
          </cell>
          <cell r="F319">
            <v>3196.62</v>
          </cell>
          <cell r="G319">
            <v>3353.34</v>
          </cell>
          <cell r="H319">
            <v>3581.12</v>
          </cell>
          <cell r="I319">
            <v>3623.91</v>
          </cell>
          <cell r="J319">
            <v>3623.91</v>
          </cell>
          <cell r="K319">
            <v>3623.91</v>
          </cell>
          <cell r="L319">
            <v>3623.91</v>
          </cell>
          <cell r="M319">
            <v>3725.12</v>
          </cell>
          <cell r="N319">
            <v>3790.08</v>
          </cell>
          <cell r="O319">
            <v>3918.59</v>
          </cell>
          <cell r="P319">
            <v>0</v>
          </cell>
          <cell r="R319">
            <v>3196.62</v>
          </cell>
          <cell r="S319">
            <v>3353.34</v>
          </cell>
          <cell r="T319">
            <v>3581.12</v>
          </cell>
          <cell r="U319">
            <v>3623.91</v>
          </cell>
          <cell r="V319">
            <v>3623.91</v>
          </cell>
          <cell r="W319">
            <v>3623.91</v>
          </cell>
          <cell r="X319">
            <v>3623.91</v>
          </cell>
          <cell r="Y319">
            <v>3725.12</v>
          </cell>
          <cell r="Z319">
            <v>3790.08</v>
          </cell>
          <cell r="AA319">
            <v>3918.59</v>
          </cell>
          <cell r="AB319">
            <v>0</v>
          </cell>
          <cell r="AC319">
            <v>0</v>
          </cell>
          <cell r="AE319">
            <v>0</v>
          </cell>
          <cell r="AF319">
            <v>0</v>
          </cell>
          <cell r="AG319">
            <v>0</v>
          </cell>
          <cell r="AH319">
            <v>0</v>
          </cell>
          <cell r="AI319">
            <v>0</v>
          </cell>
          <cell r="AJ319">
            <v>0</v>
          </cell>
          <cell r="AK319">
            <v>0</v>
          </cell>
          <cell r="AL319">
            <v>0</v>
          </cell>
          <cell r="AM319">
            <v>0</v>
          </cell>
          <cell r="AN319">
            <v>0</v>
          </cell>
          <cell r="AO319">
            <v>0</v>
          </cell>
          <cell r="AP319">
            <v>0</v>
          </cell>
        </row>
        <row r="320">
          <cell r="A320">
            <v>8.08</v>
          </cell>
          <cell r="B320">
            <v>20</v>
          </cell>
          <cell r="C320" t="str">
            <v>В-2-2т</v>
          </cell>
          <cell r="E320">
            <v>3662.82</v>
          </cell>
          <cell r="F320">
            <v>3886.17</v>
          </cell>
          <cell r="G320">
            <v>3954.15</v>
          </cell>
          <cell r="H320">
            <v>3956.17</v>
          </cell>
          <cell r="I320">
            <v>3956.58</v>
          </cell>
          <cell r="J320">
            <v>3956.58</v>
          </cell>
          <cell r="K320">
            <v>3956.58</v>
          </cell>
          <cell r="L320">
            <v>4036.59</v>
          </cell>
          <cell r="M320">
            <v>4114.9399999999996</v>
          </cell>
          <cell r="N320">
            <v>4231.4799999999996</v>
          </cell>
          <cell r="O320">
            <v>4313.1000000000004</v>
          </cell>
          <cell r="P320">
            <v>0</v>
          </cell>
          <cell r="R320">
            <v>3886.17</v>
          </cell>
          <cell r="S320">
            <v>3954.15</v>
          </cell>
          <cell r="T320">
            <v>3956.17</v>
          </cell>
          <cell r="U320">
            <v>3956.58</v>
          </cell>
          <cell r="V320">
            <v>3956.58</v>
          </cell>
          <cell r="W320">
            <v>3956.58</v>
          </cell>
          <cell r="X320">
            <v>4036.59</v>
          </cell>
          <cell r="Y320">
            <v>4114.9399999999996</v>
          </cell>
          <cell r="Z320">
            <v>4231.4799999999996</v>
          </cell>
          <cell r="AA320">
            <v>4313.1000000000004</v>
          </cell>
          <cell r="AB320">
            <v>0</v>
          </cell>
          <cell r="AC320">
            <v>0</v>
          </cell>
          <cell r="AE320">
            <v>0</v>
          </cell>
          <cell r="AF320">
            <v>0</v>
          </cell>
          <cell r="AG320">
            <v>0</v>
          </cell>
          <cell r="AH320">
            <v>0</v>
          </cell>
          <cell r="AI320">
            <v>0</v>
          </cell>
          <cell r="AJ320">
            <v>0</v>
          </cell>
          <cell r="AK320">
            <v>0</v>
          </cell>
          <cell r="AL320">
            <v>0</v>
          </cell>
          <cell r="AM320">
            <v>0</v>
          </cell>
          <cell r="AN320">
            <v>0</v>
          </cell>
          <cell r="AO320">
            <v>0</v>
          </cell>
          <cell r="AP320">
            <v>0</v>
          </cell>
        </row>
        <row r="321">
          <cell r="A321">
            <v>8.4</v>
          </cell>
          <cell r="B321">
            <v>33</v>
          </cell>
          <cell r="C321" t="str">
            <v>СН ф-ала "Северные ЭС"</v>
          </cell>
          <cell r="E321">
            <v>491.8</v>
          </cell>
          <cell r="F321">
            <v>513.04</v>
          </cell>
          <cell r="G321">
            <v>546.09</v>
          </cell>
          <cell r="H321">
            <v>573.79999999999995</v>
          </cell>
          <cell r="I321">
            <v>578.49</v>
          </cell>
          <cell r="J321">
            <v>578.49</v>
          </cell>
          <cell r="L321">
            <v>581.01</v>
          </cell>
          <cell r="M321">
            <v>615.14</v>
          </cell>
          <cell r="N321">
            <v>617.34</v>
          </cell>
          <cell r="O321">
            <v>628.85</v>
          </cell>
          <cell r="P321">
            <v>0</v>
          </cell>
          <cell r="R321">
            <v>513.04</v>
          </cell>
          <cell r="S321">
            <v>546.09</v>
          </cell>
          <cell r="T321">
            <v>573.79999999999995</v>
          </cell>
          <cell r="U321">
            <v>578.49</v>
          </cell>
          <cell r="V321">
            <v>0</v>
          </cell>
          <cell r="W321">
            <v>578.49</v>
          </cell>
          <cell r="X321">
            <v>581.01</v>
          </cell>
          <cell r="Y321">
            <v>615.14</v>
          </cell>
          <cell r="Z321">
            <v>617.34</v>
          </cell>
          <cell r="AA321">
            <v>628.85</v>
          </cell>
          <cell r="AB321">
            <v>0</v>
          </cell>
          <cell r="AC321">
            <v>0</v>
          </cell>
          <cell r="AE321">
            <v>0</v>
          </cell>
          <cell r="AF321">
            <v>0</v>
          </cell>
          <cell r="AG321">
            <v>0</v>
          </cell>
          <cell r="AH321">
            <v>0</v>
          </cell>
          <cell r="AI321">
            <v>0</v>
          </cell>
          <cell r="AJ321">
            <v>0</v>
          </cell>
          <cell r="AK321">
            <v>0</v>
          </cell>
          <cell r="AL321">
            <v>0</v>
          </cell>
          <cell r="AM321">
            <v>0</v>
          </cell>
          <cell r="AN321">
            <v>0</v>
          </cell>
          <cell r="AO321">
            <v>0</v>
          </cell>
          <cell r="AP321">
            <v>0</v>
          </cell>
        </row>
        <row r="322">
          <cell r="A322">
            <v>8.42</v>
          </cell>
          <cell r="B322">
            <v>33.1</v>
          </cell>
          <cell r="C322" t="str">
            <v>ПК "Градиент"</v>
          </cell>
          <cell r="E322">
            <v>0</v>
          </cell>
          <cell r="F322">
            <v>0</v>
          </cell>
          <cell r="G322">
            <v>0</v>
          </cell>
          <cell r="H322">
            <v>0</v>
          </cell>
          <cell r="I322">
            <v>578.49</v>
          </cell>
          <cell r="J322">
            <v>0</v>
          </cell>
          <cell r="L322">
            <v>0</v>
          </cell>
          <cell r="M322">
            <v>0</v>
          </cell>
          <cell r="N322">
            <v>0</v>
          </cell>
          <cell r="O322">
            <v>0</v>
          </cell>
          <cell r="P322">
            <v>0</v>
          </cell>
          <cell r="R322">
            <v>0</v>
          </cell>
          <cell r="S322">
            <v>0</v>
          </cell>
          <cell r="T322">
            <v>0</v>
          </cell>
          <cell r="U322">
            <v>0</v>
          </cell>
          <cell r="V322">
            <v>578.49</v>
          </cell>
          <cell r="W322">
            <v>0</v>
          </cell>
          <cell r="X322">
            <v>0</v>
          </cell>
          <cell r="Y322">
            <v>0</v>
          </cell>
          <cell r="Z322">
            <v>0</v>
          </cell>
          <cell r="AA322">
            <v>0</v>
          </cell>
          <cell r="AB322">
            <v>0</v>
          </cell>
          <cell r="AC322">
            <v>0</v>
          </cell>
          <cell r="AE322">
            <v>0</v>
          </cell>
          <cell r="AF322">
            <v>0</v>
          </cell>
          <cell r="AG322">
            <v>0</v>
          </cell>
          <cell r="AH322">
            <v>0</v>
          </cell>
          <cell r="AI322">
            <v>0</v>
          </cell>
          <cell r="AJ322">
            <v>0</v>
          </cell>
          <cell r="AK322">
            <v>0</v>
          </cell>
          <cell r="AL322">
            <v>0</v>
          </cell>
          <cell r="AM322">
            <v>0</v>
          </cell>
          <cell r="AN322">
            <v>0</v>
          </cell>
          <cell r="AO322">
            <v>0</v>
          </cell>
          <cell r="AP322">
            <v>0</v>
          </cell>
        </row>
        <row r="323">
          <cell r="C323" t="str">
            <v>ЛОНГ-ЮГАНСКОЕ  ЛПУ</v>
          </cell>
          <cell r="G323">
            <v>0</v>
          </cell>
          <cell r="M323">
            <v>4438.3100000000004</v>
          </cell>
          <cell r="Q323">
            <v>0</v>
          </cell>
          <cell r="U323">
            <v>0</v>
          </cell>
        </row>
        <row r="324">
          <cell r="A324">
            <v>8.09</v>
          </cell>
          <cell r="B324">
            <v>12</v>
          </cell>
          <cell r="C324" t="str">
            <v>В-1-1т</v>
          </cell>
          <cell r="E324">
            <v>1540.17</v>
          </cell>
          <cell r="F324">
            <v>1637.43</v>
          </cell>
          <cell r="G324">
            <v>1723.41</v>
          </cell>
          <cell r="H324">
            <v>1823.16</v>
          </cell>
          <cell r="I324">
            <v>1897.31</v>
          </cell>
          <cell r="J324">
            <v>1939.12</v>
          </cell>
          <cell r="K324">
            <v>1976.71</v>
          </cell>
          <cell r="L324">
            <v>2014.39</v>
          </cell>
          <cell r="M324">
            <v>2069.0100000000002</v>
          </cell>
          <cell r="N324">
            <v>2136</v>
          </cell>
          <cell r="O324">
            <v>2212.06</v>
          </cell>
          <cell r="P324">
            <v>0</v>
          </cell>
          <cell r="R324">
            <v>1637.43</v>
          </cell>
          <cell r="S324">
            <v>1723.41</v>
          </cell>
          <cell r="T324">
            <v>1823.16</v>
          </cell>
          <cell r="U324">
            <v>1897.31</v>
          </cell>
          <cell r="V324">
            <v>1939.12</v>
          </cell>
          <cell r="W324">
            <v>1976.71</v>
          </cell>
          <cell r="X324">
            <v>2014.39</v>
          </cell>
          <cell r="Y324">
            <v>2069.0100000000002</v>
          </cell>
          <cell r="Z324">
            <v>2136</v>
          </cell>
          <cell r="AA324">
            <v>2212.06</v>
          </cell>
          <cell r="AB324">
            <v>0</v>
          </cell>
          <cell r="AC324">
            <v>0</v>
          </cell>
          <cell r="AE324">
            <v>0</v>
          </cell>
          <cell r="AF324">
            <v>0</v>
          </cell>
          <cell r="AG324">
            <v>0</v>
          </cell>
          <cell r="AH324">
            <v>0</v>
          </cell>
          <cell r="AI324">
            <v>0</v>
          </cell>
          <cell r="AJ324">
            <v>0</v>
          </cell>
          <cell r="AK324">
            <v>0</v>
          </cell>
          <cell r="AL324">
            <v>0</v>
          </cell>
          <cell r="AM324">
            <v>0</v>
          </cell>
          <cell r="AN324">
            <v>0</v>
          </cell>
          <cell r="AO324">
            <v>0</v>
          </cell>
          <cell r="AP324">
            <v>0</v>
          </cell>
        </row>
        <row r="325">
          <cell r="A325">
            <v>8.1</v>
          </cell>
          <cell r="B325">
            <v>1</v>
          </cell>
          <cell r="C325" t="str">
            <v>В-2-1т</v>
          </cell>
          <cell r="E325">
            <v>2344.54</v>
          </cell>
          <cell r="F325">
            <v>2344.54</v>
          </cell>
          <cell r="G325">
            <v>2344.54</v>
          </cell>
          <cell r="H325">
            <v>2344.92</v>
          </cell>
          <cell r="I325">
            <v>2345.62</v>
          </cell>
          <cell r="J325">
            <v>2355.94</v>
          </cell>
          <cell r="K325">
            <v>2369.3000000000002</v>
          </cell>
          <cell r="L325">
            <v>2369.3000000000002</v>
          </cell>
          <cell r="M325">
            <v>2369.3000000000002</v>
          </cell>
          <cell r="N325">
            <v>2369.87</v>
          </cell>
          <cell r="O325">
            <v>2369.87</v>
          </cell>
          <cell r="P325">
            <v>0</v>
          </cell>
          <cell r="R325">
            <v>2344.54</v>
          </cell>
          <cell r="S325">
            <v>2344.54</v>
          </cell>
          <cell r="T325">
            <v>2344.92</v>
          </cell>
          <cell r="U325">
            <v>2345.62</v>
          </cell>
          <cell r="V325">
            <v>2355.94</v>
          </cell>
          <cell r="W325">
            <v>2369.3000000000002</v>
          </cell>
          <cell r="X325">
            <v>2369.3000000000002</v>
          </cell>
          <cell r="Y325">
            <v>2369.3000000000002</v>
          </cell>
          <cell r="Z325">
            <v>2369.87</v>
          </cell>
          <cell r="AA325">
            <v>2369.87</v>
          </cell>
          <cell r="AB325">
            <v>0</v>
          </cell>
          <cell r="AC325">
            <v>0</v>
          </cell>
          <cell r="AE325">
            <v>0</v>
          </cell>
          <cell r="AF325">
            <v>0</v>
          </cell>
          <cell r="AG325">
            <v>0</v>
          </cell>
          <cell r="AH325">
            <v>0</v>
          </cell>
          <cell r="AI325">
            <v>0</v>
          </cell>
          <cell r="AJ325">
            <v>0</v>
          </cell>
          <cell r="AK325">
            <v>0</v>
          </cell>
          <cell r="AL325">
            <v>0</v>
          </cell>
          <cell r="AM325">
            <v>0</v>
          </cell>
          <cell r="AN325">
            <v>0</v>
          </cell>
          <cell r="AO325">
            <v>0</v>
          </cell>
          <cell r="AP325">
            <v>0</v>
          </cell>
        </row>
        <row r="326">
          <cell r="E326">
            <v>0</v>
          </cell>
          <cell r="F326">
            <v>0</v>
          </cell>
          <cell r="G326">
            <v>0</v>
          </cell>
          <cell r="H326">
            <v>0</v>
          </cell>
          <cell r="I326">
            <v>0</v>
          </cell>
          <cell r="J326">
            <v>0</v>
          </cell>
          <cell r="K326">
            <v>0</v>
          </cell>
          <cell r="L326">
            <v>0</v>
          </cell>
          <cell r="M326">
            <v>0</v>
          </cell>
          <cell r="N326">
            <v>0</v>
          </cell>
          <cell r="O326">
            <v>0</v>
          </cell>
          <cell r="P326">
            <v>0</v>
          </cell>
          <cell r="R326">
            <v>0</v>
          </cell>
          <cell r="S326">
            <v>0</v>
          </cell>
          <cell r="T326">
            <v>0</v>
          </cell>
          <cell r="U326">
            <v>0</v>
          </cell>
          <cell r="V326">
            <v>0</v>
          </cell>
          <cell r="W326">
            <v>0</v>
          </cell>
          <cell r="X326">
            <v>0</v>
          </cell>
          <cell r="Y326">
            <v>0</v>
          </cell>
          <cell r="Z326">
            <v>0</v>
          </cell>
          <cell r="AA326">
            <v>0</v>
          </cell>
          <cell r="AB326">
            <v>0</v>
          </cell>
          <cell r="AC326">
            <v>0</v>
          </cell>
          <cell r="AE326">
            <v>0</v>
          </cell>
          <cell r="AF326">
            <v>0</v>
          </cell>
          <cell r="AG326">
            <v>0</v>
          </cell>
          <cell r="AH326">
            <v>0</v>
          </cell>
          <cell r="AI326">
            <v>0</v>
          </cell>
          <cell r="AJ326">
            <v>0</v>
          </cell>
          <cell r="AK326">
            <v>0</v>
          </cell>
          <cell r="AL326">
            <v>0</v>
          </cell>
          <cell r="AM326">
            <v>0</v>
          </cell>
          <cell r="AN326">
            <v>0</v>
          </cell>
          <cell r="AO326">
            <v>0</v>
          </cell>
          <cell r="AP326">
            <v>0</v>
          </cell>
        </row>
        <row r="327">
          <cell r="C327" t="str">
            <v>ПУРОВСКОЕ  ЛПУ</v>
          </cell>
          <cell r="G327">
            <v>0</v>
          </cell>
          <cell r="M327">
            <v>18073.148999999998</v>
          </cell>
          <cell r="Q327">
            <v>0</v>
          </cell>
          <cell r="U327">
            <v>0</v>
          </cell>
        </row>
        <row r="328">
          <cell r="A328">
            <v>8.11</v>
          </cell>
          <cell r="B328">
            <v>21</v>
          </cell>
          <cell r="C328" t="str">
            <v>В-1-2т</v>
          </cell>
          <cell r="E328">
            <v>2254.989</v>
          </cell>
          <cell r="F328">
            <v>2254.989</v>
          </cell>
          <cell r="G328">
            <v>2254.989</v>
          </cell>
          <cell r="H328">
            <v>2258.0160000000001</v>
          </cell>
          <cell r="I328">
            <v>2270.8870000000002</v>
          </cell>
          <cell r="J328">
            <v>2312.1860000000001</v>
          </cell>
          <cell r="K328">
            <v>2361.1080000000002</v>
          </cell>
          <cell r="L328">
            <v>2423.8130000000001</v>
          </cell>
          <cell r="M328">
            <v>2481.3620000000001</v>
          </cell>
          <cell r="N328">
            <v>2558.2399999999998</v>
          </cell>
          <cell r="O328">
            <v>2629.6030000000001</v>
          </cell>
          <cell r="P328">
            <v>0</v>
          </cell>
          <cell r="R328">
            <v>2254.989</v>
          </cell>
          <cell r="S328">
            <v>2254.989</v>
          </cell>
          <cell r="T328">
            <v>2258.0160000000001</v>
          </cell>
          <cell r="U328">
            <v>2270.8870000000002</v>
          </cell>
          <cell r="V328">
            <v>2312.1860000000001</v>
          </cell>
          <cell r="W328">
            <v>2361.1080000000002</v>
          </cell>
          <cell r="X328">
            <v>2423.8130000000001</v>
          </cell>
          <cell r="Y328">
            <v>2481.3620000000001</v>
          </cell>
          <cell r="Z328">
            <v>2558.2399999999998</v>
          </cell>
          <cell r="AA328">
            <v>2629.6030000000001</v>
          </cell>
          <cell r="AB328">
            <v>0</v>
          </cell>
          <cell r="AC328">
            <v>0</v>
          </cell>
          <cell r="AE328">
            <v>0</v>
          </cell>
          <cell r="AF328">
            <v>0</v>
          </cell>
          <cell r="AG328">
            <v>0</v>
          </cell>
          <cell r="AH328">
            <v>0</v>
          </cell>
          <cell r="AI328">
            <v>0</v>
          </cell>
          <cell r="AJ328">
            <v>0</v>
          </cell>
          <cell r="AK328">
            <v>0</v>
          </cell>
          <cell r="AL328">
            <v>0</v>
          </cell>
          <cell r="AM328">
            <v>0</v>
          </cell>
          <cell r="AN328">
            <v>0</v>
          </cell>
          <cell r="AO328">
            <v>0</v>
          </cell>
          <cell r="AP328">
            <v>0</v>
          </cell>
        </row>
        <row r="329">
          <cell r="A329">
            <v>8.1199999999999992</v>
          </cell>
          <cell r="B329">
            <v>16</v>
          </cell>
          <cell r="C329" t="str">
            <v>В-2-2т</v>
          </cell>
          <cell r="E329">
            <v>1094.6780000000001</v>
          </cell>
          <cell r="F329">
            <v>1094.6780000000001</v>
          </cell>
          <cell r="G329">
            <v>1094.6780000000001</v>
          </cell>
          <cell r="H329">
            <v>1097.623</v>
          </cell>
          <cell r="I329">
            <v>1104.5129999999999</v>
          </cell>
          <cell r="J329">
            <v>1110.8219999999999</v>
          </cell>
          <cell r="K329">
            <v>1121.0909999999999</v>
          </cell>
          <cell r="L329">
            <v>1179.7619999999999</v>
          </cell>
          <cell r="M329">
            <v>1200.9000000000001</v>
          </cell>
          <cell r="N329">
            <v>1222.1210000000001</v>
          </cell>
          <cell r="O329">
            <v>1248.932</v>
          </cell>
          <cell r="P329">
            <v>0</v>
          </cell>
          <cell r="R329">
            <v>1094.6780000000001</v>
          </cell>
          <cell r="S329">
            <v>1094.6780000000001</v>
          </cell>
          <cell r="T329">
            <v>1097.623</v>
          </cell>
          <cell r="U329">
            <v>1104.5129999999999</v>
          </cell>
          <cell r="V329">
            <v>1110.8219999999999</v>
          </cell>
          <cell r="W329">
            <v>1121.0909999999999</v>
          </cell>
          <cell r="X329">
            <v>1179.7619999999999</v>
          </cell>
          <cell r="Y329">
            <v>1200.9000000000001</v>
          </cell>
          <cell r="Z329">
            <v>1222.1210000000001</v>
          </cell>
          <cell r="AA329">
            <v>1248.932</v>
          </cell>
          <cell r="AB329">
            <v>0</v>
          </cell>
          <cell r="AC329">
            <v>0</v>
          </cell>
          <cell r="AE329">
            <v>0</v>
          </cell>
          <cell r="AF329">
            <v>0</v>
          </cell>
          <cell r="AG329">
            <v>0</v>
          </cell>
          <cell r="AH329">
            <v>0</v>
          </cell>
          <cell r="AI329">
            <v>0</v>
          </cell>
          <cell r="AJ329">
            <v>0</v>
          </cell>
          <cell r="AK329">
            <v>0</v>
          </cell>
          <cell r="AL329">
            <v>0</v>
          </cell>
          <cell r="AM329">
            <v>0</v>
          </cell>
          <cell r="AN329">
            <v>0</v>
          </cell>
          <cell r="AO329">
            <v>0</v>
          </cell>
          <cell r="AP329">
            <v>0</v>
          </cell>
        </row>
        <row r="330">
          <cell r="A330">
            <v>8.1300000000000008</v>
          </cell>
          <cell r="B330">
            <v>35</v>
          </cell>
          <cell r="C330" t="str">
            <v>В-1-1т</v>
          </cell>
          <cell r="E330">
            <v>5004.125</v>
          </cell>
          <cell r="F330">
            <v>5201.88</v>
          </cell>
          <cell r="G330">
            <v>5345.63</v>
          </cell>
          <cell r="H330">
            <v>5503.8760000000002</v>
          </cell>
          <cell r="I330">
            <v>5652.4769999999999</v>
          </cell>
          <cell r="J330">
            <v>5754.99</v>
          </cell>
          <cell r="K330">
            <v>5796.9350000000004</v>
          </cell>
          <cell r="L330">
            <v>5841.2340000000004</v>
          </cell>
          <cell r="M330">
            <v>5936.1580000000004</v>
          </cell>
          <cell r="N330">
            <v>6029.4369999999999</v>
          </cell>
          <cell r="O330">
            <v>6160.7860000000001</v>
          </cell>
          <cell r="P330">
            <v>0</v>
          </cell>
          <cell r="R330">
            <v>5201.88</v>
          </cell>
          <cell r="S330">
            <v>5345.63</v>
          </cell>
          <cell r="T330">
            <v>5503.8760000000002</v>
          </cell>
          <cell r="U330">
            <v>5652.4769999999999</v>
          </cell>
          <cell r="V330">
            <v>5754.99</v>
          </cell>
          <cell r="W330">
            <v>5796.9350000000004</v>
          </cell>
          <cell r="X330">
            <v>5841.2340000000004</v>
          </cell>
          <cell r="Y330">
            <v>5936.1580000000004</v>
          </cell>
          <cell r="Z330">
            <v>6029.4369999999999</v>
          </cell>
          <cell r="AA330">
            <v>6160.7860000000001</v>
          </cell>
          <cell r="AB330">
            <v>0</v>
          </cell>
          <cell r="AC330">
            <v>0</v>
          </cell>
          <cell r="AE330">
            <v>0</v>
          </cell>
          <cell r="AF330">
            <v>0</v>
          </cell>
          <cell r="AG330">
            <v>0</v>
          </cell>
          <cell r="AH330">
            <v>0</v>
          </cell>
          <cell r="AI330">
            <v>0</v>
          </cell>
          <cell r="AJ330">
            <v>0</v>
          </cell>
          <cell r="AK330">
            <v>0</v>
          </cell>
          <cell r="AL330">
            <v>0</v>
          </cell>
          <cell r="AM330">
            <v>0</v>
          </cell>
          <cell r="AN330">
            <v>0</v>
          </cell>
          <cell r="AO330">
            <v>0</v>
          </cell>
          <cell r="AP330">
            <v>0</v>
          </cell>
        </row>
        <row r="331">
          <cell r="A331">
            <v>8.14</v>
          </cell>
          <cell r="B331">
            <v>40</v>
          </cell>
          <cell r="C331" t="str">
            <v>В-2-1т</v>
          </cell>
          <cell r="E331">
            <v>6755.98</v>
          </cell>
          <cell r="F331">
            <v>7013.7690000000002</v>
          </cell>
          <cell r="G331">
            <v>7263.6750000000002</v>
          </cell>
          <cell r="H331">
            <v>7572.6170000000002</v>
          </cell>
          <cell r="I331">
            <v>7857.6</v>
          </cell>
          <cell r="J331">
            <v>8072.625</v>
          </cell>
          <cell r="K331">
            <v>8185.7070000000003</v>
          </cell>
          <cell r="L331">
            <v>8357.9120000000003</v>
          </cell>
          <cell r="M331">
            <v>8454.7289999999994</v>
          </cell>
          <cell r="N331">
            <v>8580.75</v>
          </cell>
          <cell r="O331">
            <v>8852.4220000000005</v>
          </cell>
          <cell r="P331">
            <v>0</v>
          </cell>
          <cell r="R331">
            <v>7013.7690000000002</v>
          </cell>
          <cell r="S331">
            <v>7263.6750000000002</v>
          </cell>
          <cell r="T331">
            <v>7572.6170000000002</v>
          </cell>
          <cell r="U331">
            <v>7857.6</v>
          </cell>
          <cell r="V331">
            <v>8072.625</v>
          </cell>
          <cell r="W331">
            <v>8185.7070000000003</v>
          </cell>
          <cell r="X331">
            <v>8357.9120000000003</v>
          </cell>
          <cell r="Y331">
            <v>8454.7289999999994</v>
          </cell>
          <cell r="Z331">
            <v>8580.75</v>
          </cell>
          <cell r="AA331">
            <v>8852.4220000000005</v>
          </cell>
          <cell r="AB331">
            <v>0</v>
          </cell>
          <cell r="AC331">
            <v>0</v>
          </cell>
          <cell r="AE331">
            <v>0</v>
          </cell>
          <cell r="AF331">
            <v>0</v>
          </cell>
          <cell r="AG331">
            <v>0</v>
          </cell>
          <cell r="AH331">
            <v>0</v>
          </cell>
          <cell r="AI331">
            <v>0</v>
          </cell>
          <cell r="AJ331">
            <v>0</v>
          </cell>
          <cell r="AK331">
            <v>0</v>
          </cell>
          <cell r="AL331">
            <v>0</v>
          </cell>
          <cell r="AM331">
            <v>0</v>
          </cell>
          <cell r="AN331">
            <v>0</v>
          </cell>
          <cell r="AO331">
            <v>0</v>
          </cell>
          <cell r="AP331">
            <v>0</v>
          </cell>
        </row>
        <row r="332">
          <cell r="G332">
            <v>0</v>
          </cell>
          <cell r="U332">
            <v>0</v>
          </cell>
        </row>
        <row r="333">
          <cell r="C333" t="str">
            <v>ХАСЫРЕЙСКАЯ  п/п</v>
          </cell>
          <cell r="G333">
            <v>0</v>
          </cell>
          <cell r="M333">
            <v>24018.92</v>
          </cell>
          <cell r="Q333">
            <v>0</v>
          </cell>
          <cell r="U333">
            <v>0</v>
          </cell>
        </row>
        <row r="334">
          <cell r="A334">
            <v>8.15</v>
          </cell>
          <cell r="B334">
            <v>17</v>
          </cell>
          <cell r="C334" t="str">
            <v>В-4-1т</v>
          </cell>
          <cell r="E334">
            <v>9037.6</v>
          </cell>
          <cell r="F334">
            <v>9152.43</v>
          </cell>
          <cell r="G334">
            <v>9239.8799999999992</v>
          </cell>
          <cell r="H334">
            <v>9327.31</v>
          </cell>
          <cell r="I334">
            <v>9438.7999999999993</v>
          </cell>
          <cell r="J334">
            <v>9523.36</v>
          </cell>
          <cell r="K334">
            <v>9592.44</v>
          </cell>
          <cell r="L334">
            <v>9644.8799999999992</v>
          </cell>
          <cell r="M334">
            <v>9713.4</v>
          </cell>
          <cell r="N334">
            <v>9787.7800000000007</v>
          </cell>
          <cell r="O334">
            <v>9913.39</v>
          </cell>
          <cell r="P334">
            <v>0</v>
          </cell>
          <cell r="R334">
            <v>9152.43</v>
          </cell>
          <cell r="S334">
            <v>9239.8799999999992</v>
          </cell>
          <cell r="T334">
            <v>9327.31</v>
          </cell>
          <cell r="U334">
            <v>9438.7999999999993</v>
          </cell>
          <cell r="V334">
            <v>9523.36</v>
          </cell>
          <cell r="W334">
            <v>9592.44</v>
          </cell>
          <cell r="X334">
            <v>9644.8799999999992</v>
          </cell>
          <cell r="Y334">
            <v>9713.4</v>
          </cell>
          <cell r="Z334">
            <v>9787.7800000000007</v>
          </cell>
          <cell r="AA334">
            <v>9913.39</v>
          </cell>
          <cell r="AB334">
            <v>0</v>
          </cell>
          <cell r="AC334">
            <v>0</v>
          </cell>
          <cell r="AE334">
            <v>0</v>
          </cell>
          <cell r="AF334">
            <v>0</v>
          </cell>
          <cell r="AG334">
            <v>0</v>
          </cell>
          <cell r="AH334">
            <v>0</v>
          </cell>
          <cell r="AI334">
            <v>0</v>
          </cell>
          <cell r="AJ334">
            <v>0</v>
          </cell>
          <cell r="AK334">
            <v>0</v>
          </cell>
          <cell r="AL334">
            <v>0</v>
          </cell>
          <cell r="AM334">
            <v>0</v>
          </cell>
          <cell r="AN334">
            <v>0</v>
          </cell>
          <cell r="AO334">
            <v>0</v>
          </cell>
          <cell r="AP334">
            <v>0</v>
          </cell>
        </row>
        <row r="335">
          <cell r="A335">
            <v>8.16</v>
          </cell>
          <cell r="B335">
            <v>11</v>
          </cell>
          <cell r="C335" t="str">
            <v>В-1-2т</v>
          </cell>
          <cell r="E335">
            <v>5269.74</v>
          </cell>
          <cell r="F335">
            <v>5322.37</v>
          </cell>
          <cell r="G335">
            <v>5369.92</v>
          </cell>
          <cell r="H335">
            <v>5416.24</v>
          </cell>
          <cell r="I335">
            <v>5474.84</v>
          </cell>
          <cell r="J335">
            <v>5524.8</v>
          </cell>
          <cell r="K335">
            <v>5553.54</v>
          </cell>
          <cell r="L335">
            <v>5576.89</v>
          </cell>
          <cell r="M335">
            <v>5615.53</v>
          </cell>
          <cell r="N335">
            <v>5658.65</v>
          </cell>
          <cell r="O335">
            <v>5710.71</v>
          </cell>
          <cell r="P335">
            <v>0</v>
          </cell>
          <cell r="R335">
            <v>5322.37</v>
          </cell>
          <cell r="S335">
            <v>5369.92</v>
          </cell>
          <cell r="T335">
            <v>5416.24</v>
          </cell>
          <cell r="U335">
            <v>5474.84</v>
          </cell>
          <cell r="V335">
            <v>5524.8</v>
          </cell>
          <cell r="W335">
            <v>5553.54</v>
          </cell>
          <cell r="X335">
            <v>5576.89</v>
          </cell>
          <cell r="Y335">
            <v>5615.53</v>
          </cell>
          <cell r="Z335">
            <v>5658.65</v>
          </cell>
          <cell r="AA335">
            <v>5710.71</v>
          </cell>
          <cell r="AB335">
            <v>0</v>
          </cell>
          <cell r="AC335">
            <v>0</v>
          </cell>
          <cell r="AE335">
            <v>0</v>
          </cell>
          <cell r="AF335">
            <v>0</v>
          </cell>
          <cell r="AG335">
            <v>0</v>
          </cell>
          <cell r="AH335">
            <v>0</v>
          </cell>
          <cell r="AI335">
            <v>0</v>
          </cell>
          <cell r="AJ335">
            <v>0</v>
          </cell>
          <cell r="AK335">
            <v>0</v>
          </cell>
          <cell r="AL335">
            <v>0</v>
          </cell>
          <cell r="AM335">
            <v>0</v>
          </cell>
          <cell r="AN335">
            <v>0</v>
          </cell>
          <cell r="AO335">
            <v>0</v>
          </cell>
          <cell r="AP335">
            <v>0</v>
          </cell>
        </row>
        <row r="336">
          <cell r="A336">
            <v>8.17</v>
          </cell>
          <cell r="B336">
            <v>10</v>
          </cell>
          <cell r="C336" t="str">
            <v>В-3-1т</v>
          </cell>
          <cell r="E336">
            <v>3176.64</v>
          </cell>
          <cell r="F336">
            <v>3306.2</v>
          </cell>
          <cell r="G336">
            <v>3406.24</v>
          </cell>
          <cell r="H336">
            <v>3519.91</v>
          </cell>
          <cell r="I336">
            <v>3575.86</v>
          </cell>
          <cell r="J336">
            <v>3693.94</v>
          </cell>
          <cell r="K336">
            <v>3756.04</v>
          </cell>
          <cell r="L336">
            <v>3788.63</v>
          </cell>
          <cell r="M336">
            <v>3852.74</v>
          </cell>
          <cell r="N336">
            <v>3920.94</v>
          </cell>
          <cell r="O336">
            <v>4011.67</v>
          </cell>
          <cell r="P336">
            <v>0</v>
          </cell>
          <cell r="R336">
            <v>3306.2</v>
          </cell>
          <cell r="S336">
            <v>3406.24</v>
          </cell>
          <cell r="T336">
            <v>3519.91</v>
          </cell>
          <cell r="U336">
            <v>3575.86</v>
          </cell>
          <cell r="V336">
            <v>3693.94</v>
          </cell>
          <cell r="W336">
            <v>3756.04</v>
          </cell>
          <cell r="X336">
            <v>3788.63</v>
          </cell>
          <cell r="Y336">
            <v>3852.74</v>
          </cell>
          <cell r="Z336">
            <v>3920.94</v>
          </cell>
          <cell r="AA336">
            <v>4011.67</v>
          </cell>
          <cell r="AB336">
            <v>0</v>
          </cell>
          <cell r="AC336">
            <v>0</v>
          </cell>
          <cell r="AE336">
            <v>0</v>
          </cell>
          <cell r="AF336">
            <v>0</v>
          </cell>
          <cell r="AG336">
            <v>0</v>
          </cell>
          <cell r="AH336">
            <v>0</v>
          </cell>
          <cell r="AI336">
            <v>0</v>
          </cell>
          <cell r="AJ336">
            <v>0</v>
          </cell>
          <cell r="AK336">
            <v>0</v>
          </cell>
          <cell r="AL336">
            <v>0</v>
          </cell>
          <cell r="AM336">
            <v>0</v>
          </cell>
          <cell r="AN336">
            <v>0</v>
          </cell>
          <cell r="AO336">
            <v>0</v>
          </cell>
          <cell r="AP336">
            <v>0</v>
          </cell>
        </row>
        <row r="337">
          <cell r="A337">
            <v>8.18</v>
          </cell>
          <cell r="B337">
            <v>18</v>
          </cell>
          <cell r="C337" t="str">
            <v>В-2-2т</v>
          </cell>
          <cell r="E337">
            <v>4531.3599999999997</v>
          </cell>
          <cell r="F337">
            <v>4584.82</v>
          </cell>
          <cell r="G337">
            <v>4632.3</v>
          </cell>
          <cell r="H337">
            <v>4683.62</v>
          </cell>
          <cell r="I337">
            <v>4726.0600000000004</v>
          </cell>
          <cell r="J337">
            <v>4778.54</v>
          </cell>
          <cell r="K337">
            <v>4795.47</v>
          </cell>
          <cell r="L337">
            <v>4815.8999999999996</v>
          </cell>
          <cell r="M337">
            <v>4837.25</v>
          </cell>
          <cell r="N337">
            <v>4859.1499999999996</v>
          </cell>
          <cell r="O337">
            <v>4926.16</v>
          </cell>
          <cell r="P337">
            <v>0</v>
          </cell>
          <cell r="R337">
            <v>4584.82</v>
          </cell>
          <cell r="S337">
            <v>4632.3</v>
          </cell>
          <cell r="T337">
            <v>4683.62</v>
          </cell>
          <cell r="U337">
            <v>4726.0600000000004</v>
          </cell>
          <cell r="V337">
            <v>4778.54</v>
          </cell>
          <cell r="W337">
            <v>4795.47</v>
          </cell>
          <cell r="X337">
            <v>4815.8999999999996</v>
          </cell>
          <cell r="Y337">
            <v>4837.25</v>
          </cell>
          <cell r="Z337">
            <v>4859.1499999999996</v>
          </cell>
          <cell r="AA337">
            <v>4926.16</v>
          </cell>
          <cell r="AB337">
            <v>0</v>
          </cell>
          <cell r="AC337">
            <v>0</v>
          </cell>
          <cell r="AE337">
            <v>0</v>
          </cell>
          <cell r="AF337">
            <v>0</v>
          </cell>
          <cell r="AG337">
            <v>0</v>
          </cell>
          <cell r="AH337">
            <v>0</v>
          </cell>
          <cell r="AI337">
            <v>0</v>
          </cell>
          <cell r="AJ337">
            <v>0</v>
          </cell>
          <cell r="AK337">
            <v>0</v>
          </cell>
          <cell r="AL337">
            <v>0</v>
          </cell>
          <cell r="AM337">
            <v>0</v>
          </cell>
          <cell r="AN337">
            <v>0</v>
          </cell>
          <cell r="AO337">
            <v>0</v>
          </cell>
          <cell r="AP337">
            <v>0</v>
          </cell>
        </row>
        <row r="338">
          <cell r="G338">
            <v>0</v>
          </cell>
          <cell r="U338">
            <v>0</v>
          </cell>
        </row>
        <row r="339">
          <cell r="C339" t="str">
            <v>ПРАВОХЕТТЕНСКОЕ  ЛПУ</v>
          </cell>
          <cell r="G339">
            <v>0</v>
          </cell>
          <cell r="M339">
            <v>20291.150000000001</v>
          </cell>
          <cell r="Q339">
            <v>0</v>
          </cell>
          <cell r="T339">
            <v>0</v>
          </cell>
          <cell r="U339">
            <v>0</v>
          </cell>
        </row>
        <row r="340">
          <cell r="A340">
            <v>8.19</v>
          </cell>
          <cell r="B340">
            <v>19</v>
          </cell>
          <cell r="C340" t="str">
            <v>В-1-1т</v>
          </cell>
          <cell r="E340">
            <v>2084.7399999999998</v>
          </cell>
          <cell r="F340">
            <v>2154.89</v>
          </cell>
          <cell r="G340">
            <v>2208.6999999999998</v>
          </cell>
          <cell r="H340">
            <v>2233.34</v>
          </cell>
          <cell r="I340">
            <v>2305.8000000000002</v>
          </cell>
          <cell r="J340">
            <v>2337.11</v>
          </cell>
          <cell r="K340">
            <v>2420.21</v>
          </cell>
          <cell r="L340">
            <v>2469.54</v>
          </cell>
          <cell r="M340">
            <v>2594.4</v>
          </cell>
          <cell r="N340">
            <v>2664.06</v>
          </cell>
          <cell r="O340">
            <v>2870.93</v>
          </cell>
          <cell r="P340">
            <v>0</v>
          </cell>
          <cell r="R340">
            <v>2154.89</v>
          </cell>
          <cell r="S340">
            <v>2208.6999999999998</v>
          </cell>
          <cell r="T340">
            <v>2233.34</v>
          </cell>
          <cell r="U340">
            <v>2305.8000000000002</v>
          </cell>
          <cell r="V340">
            <v>2337.11</v>
          </cell>
          <cell r="W340">
            <v>2420.21</v>
          </cell>
          <cell r="X340">
            <v>2469.54</v>
          </cell>
          <cell r="Y340">
            <v>2594.4</v>
          </cell>
          <cell r="Z340">
            <v>2664.06</v>
          </cell>
          <cell r="AA340">
            <v>2870.93</v>
          </cell>
          <cell r="AB340">
            <v>0</v>
          </cell>
          <cell r="AC340">
            <v>0</v>
          </cell>
          <cell r="AE340">
            <v>0</v>
          </cell>
          <cell r="AF340">
            <v>0</v>
          </cell>
          <cell r="AG340">
            <v>0</v>
          </cell>
          <cell r="AH340">
            <v>0</v>
          </cell>
          <cell r="AI340">
            <v>0</v>
          </cell>
          <cell r="AJ340">
            <v>0</v>
          </cell>
          <cell r="AK340">
            <v>0</v>
          </cell>
          <cell r="AL340">
            <v>0</v>
          </cell>
          <cell r="AM340">
            <v>0</v>
          </cell>
          <cell r="AN340">
            <v>0</v>
          </cell>
          <cell r="AO340">
            <v>0</v>
          </cell>
          <cell r="AP340">
            <v>0</v>
          </cell>
        </row>
        <row r="341">
          <cell r="A341">
            <v>8.1999999999999993</v>
          </cell>
          <cell r="B341">
            <v>16</v>
          </cell>
          <cell r="C341" t="str">
            <v>В-2-1т</v>
          </cell>
          <cell r="E341">
            <v>6974.8</v>
          </cell>
          <cell r="F341">
            <v>7012.16</v>
          </cell>
          <cell r="G341">
            <v>7128.4</v>
          </cell>
          <cell r="H341">
            <v>7252.7</v>
          </cell>
          <cell r="I341">
            <v>7297.33</v>
          </cell>
          <cell r="J341">
            <v>7348.69</v>
          </cell>
          <cell r="K341">
            <v>7424.34</v>
          </cell>
          <cell r="L341">
            <v>7514.39</v>
          </cell>
          <cell r="M341">
            <v>7598.74</v>
          </cell>
          <cell r="N341">
            <v>7676.91</v>
          </cell>
          <cell r="O341">
            <v>7828.04</v>
          </cell>
          <cell r="P341">
            <v>0</v>
          </cell>
          <cell r="R341">
            <v>7012.16</v>
          </cell>
          <cell r="S341">
            <v>7128.4</v>
          </cell>
          <cell r="T341">
            <v>7252.7</v>
          </cell>
          <cell r="U341">
            <v>7297.33</v>
          </cell>
          <cell r="V341">
            <v>7348.69</v>
          </cell>
          <cell r="W341">
            <v>7424.34</v>
          </cell>
          <cell r="X341">
            <v>7514.39</v>
          </cell>
          <cell r="Y341">
            <v>7598.74</v>
          </cell>
          <cell r="Z341">
            <v>7676.91</v>
          </cell>
          <cell r="AA341">
            <v>7828.04</v>
          </cell>
          <cell r="AB341">
            <v>0</v>
          </cell>
          <cell r="AC341">
            <v>0</v>
          </cell>
          <cell r="AE341">
            <v>0</v>
          </cell>
          <cell r="AF341">
            <v>0</v>
          </cell>
          <cell r="AG341">
            <v>0</v>
          </cell>
          <cell r="AH341">
            <v>0</v>
          </cell>
          <cell r="AI341">
            <v>0</v>
          </cell>
          <cell r="AJ341">
            <v>0</v>
          </cell>
          <cell r="AK341">
            <v>0</v>
          </cell>
          <cell r="AL341">
            <v>0</v>
          </cell>
          <cell r="AM341">
            <v>0</v>
          </cell>
          <cell r="AN341">
            <v>0</v>
          </cell>
          <cell r="AO341">
            <v>0</v>
          </cell>
          <cell r="AP341">
            <v>0</v>
          </cell>
        </row>
        <row r="342">
          <cell r="A342">
            <v>8.2100000000000009</v>
          </cell>
          <cell r="B342">
            <v>43</v>
          </cell>
          <cell r="C342" t="str">
            <v>В-3-2т</v>
          </cell>
          <cell r="E342">
            <v>6628.05</v>
          </cell>
          <cell r="F342">
            <v>6744.79</v>
          </cell>
          <cell r="G342">
            <v>6829</v>
          </cell>
          <cell r="H342">
            <v>6857.84</v>
          </cell>
          <cell r="I342">
            <v>6924.42</v>
          </cell>
          <cell r="J342">
            <v>6982.31</v>
          </cell>
          <cell r="K342">
            <v>7047.79</v>
          </cell>
          <cell r="L342">
            <v>7127.08</v>
          </cell>
          <cell r="M342">
            <v>7173.34</v>
          </cell>
          <cell r="N342">
            <v>7235.22</v>
          </cell>
          <cell r="O342">
            <v>7400.18</v>
          </cell>
          <cell r="P342">
            <v>0</v>
          </cell>
          <cell r="R342">
            <v>6744.79</v>
          </cell>
          <cell r="S342">
            <v>6829</v>
          </cell>
          <cell r="T342">
            <v>6857.84</v>
          </cell>
          <cell r="U342">
            <v>6924.42</v>
          </cell>
          <cell r="V342">
            <v>6982.31</v>
          </cell>
          <cell r="W342">
            <v>7047.79</v>
          </cell>
          <cell r="X342">
            <v>7127.08</v>
          </cell>
          <cell r="Y342">
            <v>7173.34</v>
          </cell>
          <cell r="Z342">
            <v>7235.22</v>
          </cell>
          <cell r="AA342">
            <v>7400.18</v>
          </cell>
          <cell r="AB342">
            <v>0</v>
          </cell>
          <cell r="AC342">
            <v>0</v>
          </cell>
          <cell r="AE342">
            <v>0</v>
          </cell>
          <cell r="AF342">
            <v>0</v>
          </cell>
          <cell r="AG342">
            <v>0</v>
          </cell>
          <cell r="AH342">
            <v>0</v>
          </cell>
          <cell r="AI342">
            <v>0</v>
          </cell>
          <cell r="AJ342">
            <v>0</v>
          </cell>
          <cell r="AK342">
            <v>0</v>
          </cell>
          <cell r="AL342">
            <v>0</v>
          </cell>
          <cell r="AM342">
            <v>0</v>
          </cell>
          <cell r="AN342">
            <v>0</v>
          </cell>
          <cell r="AO342">
            <v>0</v>
          </cell>
          <cell r="AP342">
            <v>0</v>
          </cell>
        </row>
        <row r="343">
          <cell r="A343">
            <v>8.2200000000000006</v>
          </cell>
          <cell r="B343">
            <v>78</v>
          </cell>
          <cell r="C343" t="str">
            <v>В-4-2т</v>
          </cell>
          <cell r="E343">
            <v>6155.92</v>
          </cell>
          <cell r="F343">
            <v>6373.1</v>
          </cell>
          <cell r="G343">
            <v>6525.05</v>
          </cell>
          <cell r="H343">
            <v>6777.97</v>
          </cell>
          <cell r="I343">
            <v>7037.24</v>
          </cell>
          <cell r="J343">
            <v>7289.03</v>
          </cell>
          <cell r="K343">
            <v>7437.18</v>
          </cell>
          <cell r="L343">
            <v>7584.03</v>
          </cell>
          <cell r="M343">
            <v>7741.34</v>
          </cell>
          <cell r="N343">
            <v>7985.18</v>
          </cell>
          <cell r="O343">
            <v>8246.6299999999992</v>
          </cell>
          <cell r="P343">
            <v>0</v>
          </cell>
          <cell r="R343">
            <v>6373.1</v>
          </cell>
          <cell r="S343">
            <v>6525.05</v>
          </cell>
          <cell r="T343">
            <v>6777.97</v>
          </cell>
          <cell r="U343">
            <v>7037.24</v>
          </cell>
          <cell r="V343">
            <v>7289.03</v>
          </cell>
          <cell r="W343">
            <v>7437.18</v>
          </cell>
          <cell r="X343">
            <v>7584.03</v>
          </cell>
          <cell r="Y343">
            <v>7741.34</v>
          </cell>
          <cell r="Z343">
            <v>7985.18</v>
          </cell>
          <cell r="AA343">
            <v>8246.6299999999992</v>
          </cell>
          <cell r="AB343">
            <v>0</v>
          </cell>
          <cell r="AC343">
            <v>0</v>
          </cell>
          <cell r="AE343">
            <v>0</v>
          </cell>
          <cell r="AF343">
            <v>0</v>
          </cell>
          <cell r="AG343">
            <v>0</v>
          </cell>
          <cell r="AH343">
            <v>0</v>
          </cell>
          <cell r="AI343">
            <v>0</v>
          </cell>
          <cell r="AJ343">
            <v>0</v>
          </cell>
          <cell r="AK343">
            <v>0</v>
          </cell>
          <cell r="AL343">
            <v>0</v>
          </cell>
          <cell r="AM343">
            <v>0</v>
          </cell>
          <cell r="AN343">
            <v>0</v>
          </cell>
          <cell r="AO343">
            <v>0</v>
          </cell>
          <cell r="AP343">
            <v>0</v>
          </cell>
        </row>
        <row r="344">
          <cell r="A344">
            <v>8.41</v>
          </cell>
          <cell r="B344">
            <v>7</v>
          </cell>
          <cell r="C344" t="str">
            <v>СН ОП "СЭС"</v>
          </cell>
          <cell r="E344">
            <v>4738.4799999999996</v>
          </cell>
          <cell r="F344">
            <v>4759.84</v>
          </cell>
          <cell r="G344">
            <v>4783.33</v>
          </cell>
          <cell r="H344">
            <v>4803.6000000000004</v>
          </cell>
          <cell r="I344">
            <v>4815.5</v>
          </cell>
          <cell r="J344">
            <v>4816.67</v>
          </cell>
          <cell r="K344">
            <v>4816.67</v>
          </cell>
          <cell r="L344">
            <v>4816.67</v>
          </cell>
          <cell r="M344">
            <v>4816.67</v>
          </cell>
          <cell r="N344">
            <v>4816.67</v>
          </cell>
          <cell r="O344">
            <v>4816.67</v>
          </cell>
          <cell r="P344">
            <v>0</v>
          </cell>
          <cell r="R344">
            <v>4759.84</v>
          </cell>
          <cell r="S344">
            <v>4783.33</v>
          </cell>
          <cell r="T344">
            <v>4803.6000000000004</v>
          </cell>
          <cell r="U344">
            <v>4815.5</v>
          </cell>
          <cell r="V344">
            <v>4816.67</v>
          </cell>
          <cell r="W344">
            <v>4816.67</v>
          </cell>
          <cell r="X344">
            <v>4816.67</v>
          </cell>
          <cell r="Y344">
            <v>4816.67</v>
          </cell>
          <cell r="Z344">
            <v>4816.67</v>
          </cell>
          <cell r="AA344">
            <v>4816.67</v>
          </cell>
          <cell r="AB344">
            <v>0</v>
          </cell>
          <cell r="AC344">
            <v>0</v>
          </cell>
          <cell r="AE344">
            <v>0</v>
          </cell>
          <cell r="AF344">
            <v>0</v>
          </cell>
          <cell r="AG344">
            <v>0</v>
          </cell>
          <cell r="AH344">
            <v>0</v>
          </cell>
          <cell r="AI344">
            <v>0</v>
          </cell>
          <cell r="AJ344">
            <v>0</v>
          </cell>
          <cell r="AK344">
            <v>0</v>
          </cell>
          <cell r="AL344">
            <v>0</v>
          </cell>
          <cell r="AM344">
            <v>0</v>
          </cell>
          <cell r="AN344">
            <v>0</v>
          </cell>
          <cell r="AO344">
            <v>0</v>
          </cell>
          <cell r="AP344">
            <v>0</v>
          </cell>
        </row>
        <row r="345">
          <cell r="G345">
            <v>0</v>
          </cell>
          <cell r="U345">
            <v>0</v>
          </cell>
        </row>
        <row r="346">
          <cell r="C346" t="str">
            <v>ЯГЕЛЬНОЕ  ЛПУ</v>
          </cell>
          <cell r="G346">
            <v>0</v>
          </cell>
          <cell r="M346">
            <v>2144.35</v>
          </cell>
          <cell r="Q346">
            <v>0</v>
          </cell>
          <cell r="U346">
            <v>0</v>
          </cell>
        </row>
        <row r="347">
          <cell r="A347">
            <v>8.23</v>
          </cell>
          <cell r="B347">
            <v>7</v>
          </cell>
          <cell r="C347" t="str">
            <v>В-1-1т</v>
          </cell>
          <cell r="E347">
            <v>5748.54</v>
          </cell>
          <cell r="F347">
            <v>5807.3</v>
          </cell>
          <cell r="G347">
            <v>5891.73</v>
          </cell>
          <cell r="H347">
            <v>6007.06</v>
          </cell>
          <cell r="I347">
            <v>6081.14</v>
          </cell>
          <cell r="J347">
            <v>83.35</v>
          </cell>
          <cell r="K347">
            <v>143.05000000000001</v>
          </cell>
          <cell r="L347">
            <v>178.05</v>
          </cell>
          <cell r="M347">
            <v>230.15</v>
          </cell>
          <cell r="N347">
            <v>292.63</v>
          </cell>
          <cell r="O347">
            <v>398.23</v>
          </cell>
          <cell r="P347">
            <v>0</v>
          </cell>
          <cell r="R347">
            <v>5807.3</v>
          </cell>
          <cell r="S347">
            <v>5891.73</v>
          </cell>
          <cell r="T347">
            <v>6007.06</v>
          </cell>
          <cell r="U347">
            <v>6081.14</v>
          </cell>
          <cell r="V347">
            <v>6108.06</v>
          </cell>
          <cell r="W347">
            <v>143.05000000000001</v>
          </cell>
          <cell r="X347">
            <v>178.05</v>
          </cell>
          <cell r="Y347">
            <v>230.15</v>
          </cell>
          <cell r="Z347">
            <v>292.63</v>
          </cell>
          <cell r="AA347">
            <v>398.23</v>
          </cell>
          <cell r="AB347">
            <v>0</v>
          </cell>
          <cell r="AC347">
            <v>0</v>
          </cell>
          <cell r="AE347">
            <v>0</v>
          </cell>
          <cell r="AF347">
            <v>0</v>
          </cell>
          <cell r="AG347">
            <v>0</v>
          </cell>
          <cell r="AH347">
            <v>0</v>
          </cell>
          <cell r="AI347">
            <v>0</v>
          </cell>
          <cell r="AJ347">
            <v>6108.06</v>
          </cell>
          <cell r="AK347">
            <v>0</v>
          </cell>
          <cell r="AL347">
            <v>0</v>
          </cell>
          <cell r="AM347">
            <v>0</v>
          </cell>
          <cell r="AN347">
            <v>0</v>
          </cell>
          <cell r="AO347">
            <v>0</v>
          </cell>
          <cell r="AP347">
            <v>0</v>
          </cell>
        </row>
        <row r="348">
          <cell r="A348">
            <v>8.24</v>
          </cell>
          <cell r="B348">
            <v>8</v>
          </cell>
          <cell r="C348" t="str">
            <v>В-2-1т</v>
          </cell>
          <cell r="E348">
            <v>2530.92</v>
          </cell>
          <cell r="F348">
            <v>2678.06</v>
          </cell>
          <cell r="G348">
            <v>2829.96</v>
          </cell>
          <cell r="H348">
            <v>2978.14</v>
          </cell>
          <cell r="I348">
            <v>3107.21</v>
          </cell>
          <cell r="J348">
            <v>141.79</v>
          </cell>
          <cell r="K348">
            <v>232.64</v>
          </cell>
          <cell r="L348">
            <v>317.95999999999998</v>
          </cell>
          <cell r="M348">
            <v>419.91</v>
          </cell>
          <cell r="N348">
            <v>539.73</v>
          </cell>
          <cell r="O348">
            <v>676.76</v>
          </cell>
          <cell r="P348">
            <v>0</v>
          </cell>
          <cell r="R348">
            <v>2678.06</v>
          </cell>
          <cell r="S348">
            <v>2829.96</v>
          </cell>
          <cell r="T348">
            <v>2978.14</v>
          </cell>
          <cell r="U348">
            <v>3107.21</v>
          </cell>
          <cell r="V348">
            <v>3247.97</v>
          </cell>
          <cell r="W348">
            <v>232.64</v>
          </cell>
          <cell r="X348">
            <v>317.95999999999998</v>
          </cell>
          <cell r="Y348">
            <v>419.91</v>
          </cell>
          <cell r="Z348">
            <v>539.73</v>
          </cell>
          <cell r="AA348">
            <v>676.76</v>
          </cell>
          <cell r="AB348">
            <v>0</v>
          </cell>
          <cell r="AC348">
            <v>0</v>
          </cell>
          <cell r="AE348">
            <v>0</v>
          </cell>
          <cell r="AF348">
            <v>0</v>
          </cell>
          <cell r="AG348">
            <v>0</v>
          </cell>
          <cell r="AH348">
            <v>0</v>
          </cell>
          <cell r="AI348">
            <v>0</v>
          </cell>
          <cell r="AJ348">
            <v>3255.1</v>
          </cell>
          <cell r="AK348">
            <v>0</v>
          </cell>
          <cell r="AL348">
            <v>0</v>
          </cell>
          <cell r="AM348">
            <v>0</v>
          </cell>
          <cell r="AN348">
            <v>0</v>
          </cell>
          <cell r="AO348">
            <v>0</v>
          </cell>
          <cell r="AP348">
            <v>0</v>
          </cell>
        </row>
        <row r="349">
          <cell r="A349">
            <v>8.25</v>
          </cell>
          <cell r="B349">
            <v>47</v>
          </cell>
          <cell r="C349" t="str">
            <v>В-3-2т</v>
          </cell>
          <cell r="E349">
            <v>1348.94</v>
          </cell>
          <cell r="F349">
            <v>1381.32</v>
          </cell>
          <cell r="G349">
            <v>1390.09</v>
          </cell>
          <cell r="H349">
            <v>1397.92</v>
          </cell>
          <cell r="I349">
            <v>1421.46</v>
          </cell>
          <cell r="J349">
            <v>801.85</v>
          </cell>
          <cell r="K349">
            <v>873.05</v>
          </cell>
          <cell r="L349">
            <v>935.54</v>
          </cell>
          <cell r="M349">
            <v>1033.98</v>
          </cell>
          <cell r="N349">
            <v>1093.19</v>
          </cell>
          <cell r="O349">
            <v>1142.45</v>
          </cell>
          <cell r="P349">
            <v>0</v>
          </cell>
          <cell r="R349">
            <v>1381.32</v>
          </cell>
          <cell r="S349">
            <v>1390.09</v>
          </cell>
          <cell r="T349">
            <v>1397.92</v>
          </cell>
          <cell r="U349">
            <v>1421.46</v>
          </cell>
          <cell r="V349">
            <v>1452.36</v>
          </cell>
          <cell r="W349">
            <v>873.05</v>
          </cell>
          <cell r="X349">
            <v>935.54</v>
          </cell>
          <cell r="Y349">
            <v>1033.98</v>
          </cell>
          <cell r="Z349">
            <v>1093.19</v>
          </cell>
          <cell r="AA349">
            <v>1142.45</v>
          </cell>
          <cell r="AB349">
            <v>0</v>
          </cell>
          <cell r="AC349">
            <v>0</v>
          </cell>
          <cell r="AE349">
            <v>0</v>
          </cell>
          <cell r="AF349">
            <v>0</v>
          </cell>
          <cell r="AG349">
            <v>0</v>
          </cell>
          <cell r="AH349">
            <v>0</v>
          </cell>
          <cell r="AI349">
            <v>0</v>
          </cell>
          <cell r="AJ349">
            <v>1452.36</v>
          </cell>
          <cell r="AK349">
            <v>0</v>
          </cell>
          <cell r="AL349">
            <v>0</v>
          </cell>
          <cell r="AM349">
            <v>0</v>
          </cell>
          <cell r="AN349">
            <v>0</v>
          </cell>
          <cell r="AO349">
            <v>0</v>
          </cell>
          <cell r="AP349">
            <v>0</v>
          </cell>
        </row>
        <row r="350">
          <cell r="A350">
            <v>8.26</v>
          </cell>
          <cell r="B350">
            <v>48</v>
          </cell>
          <cell r="C350" t="str">
            <v>В-4-2т</v>
          </cell>
          <cell r="E350">
            <v>6252.35</v>
          </cell>
          <cell r="F350">
            <v>6336.96</v>
          </cell>
          <cell r="G350">
            <v>6442.35</v>
          </cell>
          <cell r="H350">
            <v>6585.32</v>
          </cell>
          <cell r="I350">
            <v>6714</v>
          </cell>
          <cell r="J350">
            <v>193.52</v>
          </cell>
          <cell r="K350">
            <v>267.39999999999998</v>
          </cell>
          <cell r="L350">
            <v>355.38</v>
          </cell>
          <cell r="M350">
            <v>460.31</v>
          </cell>
          <cell r="N350">
            <v>549.29999999999995</v>
          </cell>
          <cell r="O350">
            <v>629.33000000000004</v>
          </cell>
          <cell r="P350">
            <v>0</v>
          </cell>
          <cell r="R350">
            <v>6336.96</v>
          </cell>
          <cell r="S350">
            <v>6442.35</v>
          </cell>
          <cell r="T350">
            <v>6585.32</v>
          </cell>
          <cell r="U350">
            <v>6714</v>
          </cell>
          <cell r="V350">
            <v>6826.88</v>
          </cell>
          <cell r="W350">
            <v>267.39999999999998</v>
          </cell>
          <cell r="X350">
            <v>355.38</v>
          </cell>
          <cell r="Y350">
            <v>460.31</v>
          </cell>
          <cell r="Z350">
            <v>549.29999999999995</v>
          </cell>
          <cell r="AA350">
            <v>629.33000000000004</v>
          </cell>
          <cell r="AB350">
            <v>0</v>
          </cell>
          <cell r="AC350">
            <v>0</v>
          </cell>
          <cell r="AE350">
            <v>0</v>
          </cell>
          <cell r="AF350">
            <v>0</v>
          </cell>
          <cell r="AG350">
            <v>0</v>
          </cell>
          <cell r="AH350">
            <v>0</v>
          </cell>
          <cell r="AI350">
            <v>0</v>
          </cell>
          <cell r="AJ350">
            <v>6832.11</v>
          </cell>
          <cell r="AK350">
            <v>0</v>
          </cell>
          <cell r="AL350">
            <v>0</v>
          </cell>
          <cell r="AM350">
            <v>0</v>
          </cell>
          <cell r="AN350">
            <v>0</v>
          </cell>
          <cell r="AO350">
            <v>0</v>
          </cell>
          <cell r="AP350">
            <v>0</v>
          </cell>
        </row>
        <row r="351">
          <cell r="G351">
            <v>0</v>
          </cell>
          <cell r="U351">
            <v>0</v>
          </cell>
        </row>
        <row r="352">
          <cell r="C352" t="str">
            <v>ПРИОЗЕРНОЕ   ЛПУ</v>
          </cell>
          <cell r="G352">
            <v>0</v>
          </cell>
          <cell r="M352">
            <v>24162.579999999998</v>
          </cell>
          <cell r="Q352">
            <v>0</v>
          </cell>
          <cell r="U352">
            <v>0</v>
          </cell>
        </row>
        <row r="353">
          <cell r="A353">
            <v>8.27</v>
          </cell>
          <cell r="B353">
            <v>8</v>
          </cell>
          <cell r="C353" t="str">
            <v>В-1-1т</v>
          </cell>
          <cell r="E353">
            <v>5075.8</v>
          </cell>
          <cell r="F353">
            <v>5336.02</v>
          </cell>
          <cell r="G353">
            <v>5560.33</v>
          </cell>
          <cell r="H353">
            <v>5871.26</v>
          </cell>
          <cell r="I353">
            <v>6233.55</v>
          </cell>
          <cell r="J353">
            <v>6420.21</v>
          </cell>
          <cell r="K353">
            <v>6585.06</v>
          </cell>
          <cell r="L353">
            <v>6747.18</v>
          </cell>
          <cell r="M353">
            <v>6960.98</v>
          </cell>
          <cell r="N353">
            <v>7140.73</v>
          </cell>
          <cell r="O353">
            <v>7326</v>
          </cell>
          <cell r="P353">
            <v>0</v>
          </cell>
          <cell r="R353">
            <v>5336.02</v>
          </cell>
          <cell r="S353">
            <v>5560.33</v>
          </cell>
          <cell r="T353">
            <v>5871.26</v>
          </cell>
          <cell r="U353">
            <v>6233.55</v>
          </cell>
          <cell r="V353">
            <v>6420.21</v>
          </cell>
          <cell r="W353">
            <v>6585.06</v>
          </cell>
          <cell r="X353">
            <v>6747.18</v>
          </cell>
          <cell r="Y353">
            <v>6960.98</v>
          </cell>
          <cell r="Z353">
            <v>7140.73</v>
          </cell>
          <cell r="AA353">
            <v>7326</v>
          </cell>
          <cell r="AB353">
            <v>0</v>
          </cell>
          <cell r="AC353">
            <v>0</v>
          </cell>
          <cell r="AE353">
            <v>0</v>
          </cell>
          <cell r="AF353">
            <v>0</v>
          </cell>
          <cell r="AG353">
            <v>0</v>
          </cell>
          <cell r="AH353">
            <v>0</v>
          </cell>
          <cell r="AI353">
            <v>0</v>
          </cell>
          <cell r="AJ353">
            <v>0</v>
          </cell>
          <cell r="AK353">
            <v>0</v>
          </cell>
          <cell r="AL353">
            <v>0</v>
          </cell>
          <cell r="AM353">
            <v>0</v>
          </cell>
          <cell r="AN353">
            <v>0</v>
          </cell>
          <cell r="AO353">
            <v>0</v>
          </cell>
          <cell r="AP353">
            <v>0</v>
          </cell>
        </row>
        <row r="354">
          <cell r="A354">
            <v>8.2799999999999994</v>
          </cell>
          <cell r="B354">
            <v>18</v>
          </cell>
          <cell r="C354" t="str">
            <v>В-2-1т</v>
          </cell>
          <cell r="E354">
            <v>7097.23</v>
          </cell>
          <cell r="F354">
            <v>7408.33</v>
          </cell>
          <cell r="G354">
            <v>7676.41</v>
          </cell>
          <cell r="H354">
            <v>8011.14</v>
          </cell>
          <cell r="I354">
            <v>8329.52</v>
          </cell>
          <cell r="J354">
            <v>8626.26</v>
          </cell>
          <cell r="K354">
            <v>8848.74</v>
          </cell>
          <cell r="L354">
            <v>9003.48</v>
          </cell>
          <cell r="M354">
            <v>9213.08</v>
          </cell>
          <cell r="N354">
            <v>9423.02</v>
          </cell>
          <cell r="O354">
            <v>9677.51</v>
          </cell>
          <cell r="P354">
            <v>0</v>
          </cell>
          <cell r="R354">
            <v>7408.33</v>
          </cell>
          <cell r="S354">
            <v>7676.41</v>
          </cell>
          <cell r="T354">
            <v>8011.14</v>
          </cell>
          <cell r="U354">
            <v>8329.52</v>
          </cell>
          <cell r="V354">
            <v>8626.26</v>
          </cell>
          <cell r="W354">
            <v>8848.74</v>
          </cell>
          <cell r="X354">
            <v>9003.48</v>
          </cell>
          <cell r="Y354">
            <v>9213.08</v>
          </cell>
          <cell r="Z354">
            <v>9423.02</v>
          </cell>
          <cell r="AA354">
            <v>9677.51</v>
          </cell>
          <cell r="AB354">
            <v>0</v>
          </cell>
          <cell r="AC354">
            <v>0</v>
          </cell>
          <cell r="AE354">
            <v>0</v>
          </cell>
          <cell r="AF354">
            <v>0</v>
          </cell>
          <cell r="AG354">
            <v>0</v>
          </cell>
          <cell r="AH354">
            <v>0</v>
          </cell>
          <cell r="AI354">
            <v>0</v>
          </cell>
          <cell r="AJ354">
            <v>0</v>
          </cell>
          <cell r="AK354">
            <v>0</v>
          </cell>
          <cell r="AL354">
            <v>0</v>
          </cell>
          <cell r="AM354">
            <v>0</v>
          </cell>
          <cell r="AN354">
            <v>0</v>
          </cell>
          <cell r="AO354">
            <v>0</v>
          </cell>
          <cell r="AP354">
            <v>0</v>
          </cell>
        </row>
        <row r="355">
          <cell r="A355">
            <v>8.2899999999999991</v>
          </cell>
          <cell r="B355">
            <v>51</v>
          </cell>
          <cell r="C355" t="str">
            <v>В-3-2т</v>
          </cell>
          <cell r="E355">
            <v>3475.25</v>
          </cell>
          <cell r="F355">
            <v>3509.53</v>
          </cell>
          <cell r="G355">
            <v>3550.92</v>
          </cell>
          <cell r="H355">
            <v>3560.07</v>
          </cell>
          <cell r="I355">
            <v>3565.79</v>
          </cell>
          <cell r="J355">
            <v>3612.54</v>
          </cell>
          <cell r="K355">
            <v>3655.12</v>
          </cell>
          <cell r="L355">
            <v>3731.16</v>
          </cell>
          <cell r="M355">
            <v>3794.06</v>
          </cell>
          <cell r="N355">
            <v>3897.88</v>
          </cell>
          <cell r="O355">
            <v>4029.64</v>
          </cell>
          <cell r="P355">
            <v>0</v>
          </cell>
          <cell r="R355">
            <v>3509.53</v>
          </cell>
          <cell r="S355">
            <v>3550.92</v>
          </cell>
          <cell r="T355">
            <v>3560.07</v>
          </cell>
          <cell r="U355">
            <v>3565.79</v>
          </cell>
          <cell r="V355">
            <v>3612.54</v>
          </cell>
          <cell r="W355">
            <v>3655.12</v>
          </cell>
          <cell r="X355">
            <v>3731.16</v>
          </cell>
          <cell r="Y355">
            <v>3794.06</v>
          </cell>
          <cell r="Z355">
            <v>3897.88</v>
          </cell>
          <cell r="AA355">
            <v>4029.64</v>
          </cell>
          <cell r="AB355">
            <v>0</v>
          </cell>
          <cell r="AC355">
            <v>0</v>
          </cell>
          <cell r="AE355">
            <v>0</v>
          </cell>
          <cell r="AF355">
            <v>0</v>
          </cell>
          <cell r="AG355">
            <v>0</v>
          </cell>
          <cell r="AH355">
            <v>0</v>
          </cell>
          <cell r="AI355">
            <v>0</v>
          </cell>
          <cell r="AJ355">
            <v>0</v>
          </cell>
          <cell r="AK355">
            <v>0</v>
          </cell>
          <cell r="AL355">
            <v>0</v>
          </cell>
          <cell r="AM355">
            <v>0</v>
          </cell>
          <cell r="AN355">
            <v>0</v>
          </cell>
          <cell r="AO355">
            <v>0</v>
          </cell>
          <cell r="AP355">
            <v>0</v>
          </cell>
        </row>
        <row r="356">
          <cell r="A356">
            <v>8.3000000000000007</v>
          </cell>
          <cell r="B356">
            <v>33</v>
          </cell>
          <cell r="C356" t="str">
            <v>В-4-2т</v>
          </cell>
          <cell r="E356">
            <v>3606.96</v>
          </cell>
          <cell r="F356">
            <v>3663.07</v>
          </cell>
          <cell r="G356">
            <v>3752.46</v>
          </cell>
          <cell r="H356">
            <v>3770.54</v>
          </cell>
          <cell r="I356">
            <v>3789.74</v>
          </cell>
          <cell r="J356">
            <v>3904.1</v>
          </cell>
          <cell r="K356">
            <v>3971.36</v>
          </cell>
          <cell r="L356">
            <v>4095.7</v>
          </cell>
          <cell r="M356">
            <v>4194.46</v>
          </cell>
          <cell r="N356">
            <v>4357.95</v>
          </cell>
          <cell r="O356">
            <v>4548.6400000000003</v>
          </cell>
          <cell r="P356">
            <v>0</v>
          </cell>
          <cell r="R356">
            <v>3663.07</v>
          </cell>
          <cell r="S356">
            <v>3752.46</v>
          </cell>
          <cell r="T356">
            <v>3770.54</v>
          </cell>
          <cell r="U356">
            <v>3789.74</v>
          </cell>
          <cell r="V356">
            <v>3904.1</v>
          </cell>
          <cell r="W356">
            <v>3971.36</v>
          </cell>
          <cell r="X356">
            <v>4095.7</v>
          </cell>
          <cell r="Y356">
            <v>4194.46</v>
          </cell>
          <cell r="Z356">
            <v>4357.95</v>
          </cell>
          <cell r="AA356">
            <v>4548.6400000000003</v>
          </cell>
          <cell r="AB356">
            <v>0</v>
          </cell>
          <cell r="AC356">
            <v>0</v>
          </cell>
          <cell r="AE356">
            <v>0</v>
          </cell>
          <cell r="AF356">
            <v>0</v>
          </cell>
          <cell r="AG356">
            <v>0</v>
          </cell>
          <cell r="AH356">
            <v>0</v>
          </cell>
          <cell r="AI356">
            <v>0</v>
          </cell>
          <cell r="AJ356">
            <v>0</v>
          </cell>
          <cell r="AK356">
            <v>0</v>
          </cell>
          <cell r="AL356">
            <v>0</v>
          </cell>
          <cell r="AM356">
            <v>0</v>
          </cell>
          <cell r="AN356">
            <v>0</v>
          </cell>
          <cell r="AO356">
            <v>0</v>
          </cell>
          <cell r="AP356">
            <v>0</v>
          </cell>
        </row>
        <row r="357">
          <cell r="G357">
            <v>0</v>
          </cell>
        </row>
        <row r="358">
          <cell r="A358">
            <v>8.31</v>
          </cell>
          <cell r="B358">
            <v>1</v>
          </cell>
          <cell r="C358" t="str">
            <v>"РИТЭК  Белоярскнефть"  В-1</v>
          </cell>
          <cell r="E358">
            <v>21743.8</v>
          </cell>
          <cell r="F358">
            <v>21798</v>
          </cell>
          <cell r="G358">
            <v>21848</v>
          </cell>
          <cell r="H358">
            <v>21893</v>
          </cell>
          <cell r="I358">
            <v>21937</v>
          </cell>
          <cell r="J358">
            <v>21947</v>
          </cell>
          <cell r="K358">
            <v>21951</v>
          </cell>
          <cell r="L358">
            <v>21954</v>
          </cell>
          <cell r="M358">
            <v>21954.880000000001</v>
          </cell>
          <cell r="N358">
            <v>21958.7</v>
          </cell>
          <cell r="O358">
            <v>21963</v>
          </cell>
          <cell r="P358">
            <v>0</v>
          </cell>
          <cell r="R358">
            <v>21798</v>
          </cell>
          <cell r="S358">
            <v>21848</v>
          </cell>
          <cell r="T358">
            <v>21893</v>
          </cell>
          <cell r="U358">
            <v>21937</v>
          </cell>
          <cell r="V358">
            <v>21947</v>
          </cell>
          <cell r="W358">
            <v>21951</v>
          </cell>
          <cell r="X358">
            <v>21954</v>
          </cell>
          <cell r="Y358">
            <v>21954.880000000001</v>
          </cell>
          <cell r="Z358">
            <v>21958.7</v>
          </cell>
          <cell r="AA358">
            <v>21963</v>
          </cell>
          <cell r="AB358">
            <v>0</v>
          </cell>
          <cell r="AC358">
            <v>0</v>
          </cell>
          <cell r="AE358">
            <v>0</v>
          </cell>
          <cell r="AF358">
            <v>0</v>
          </cell>
          <cell r="AG358">
            <v>0</v>
          </cell>
          <cell r="AH358">
            <v>0</v>
          </cell>
          <cell r="AI358">
            <v>0</v>
          </cell>
          <cell r="AJ358">
            <v>0</v>
          </cell>
          <cell r="AK358">
            <v>0</v>
          </cell>
          <cell r="AL358">
            <v>0</v>
          </cell>
          <cell r="AM358">
            <v>0</v>
          </cell>
          <cell r="AN358">
            <v>0</v>
          </cell>
          <cell r="AO358">
            <v>0</v>
          </cell>
          <cell r="AP358">
            <v>0</v>
          </cell>
        </row>
        <row r="359">
          <cell r="A359">
            <v>8.32</v>
          </cell>
          <cell r="B359">
            <v>2</v>
          </cell>
          <cell r="C359" t="str">
            <v>"РИТЭК  Белоярскнефть"  В-2</v>
          </cell>
          <cell r="E359">
            <v>4982.3999999999996</v>
          </cell>
          <cell r="F359">
            <v>5045</v>
          </cell>
          <cell r="G359">
            <v>5072</v>
          </cell>
          <cell r="H359">
            <v>5124</v>
          </cell>
          <cell r="I359">
            <v>5174</v>
          </cell>
          <cell r="J359">
            <v>5224</v>
          </cell>
          <cell r="K359">
            <v>5293</v>
          </cell>
          <cell r="L359">
            <v>5359</v>
          </cell>
          <cell r="M359">
            <v>5427.7</v>
          </cell>
          <cell r="N359">
            <v>5496</v>
          </cell>
          <cell r="O359">
            <v>5568.46</v>
          </cell>
          <cell r="P359">
            <v>0</v>
          </cell>
          <cell r="R359">
            <v>5045</v>
          </cell>
          <cell r="S359">
            <v>5072</v>
          </cell>
          <cell r="T359">
            <v>5124</v>
          </cell>
          <cell r="U359">
            <v>5174</v>
          </cell>
          <cell r="V359">
            <v>5224</v>
          </cell>
          <cell r="W359">
            <v>5293</v>
          </cell>
          <cell r="X359">
            <v>5359</v>
          </cell>
          <cell r="Y359">
            <v>5427.7</v>
          </cell>
          <cell r="Z359">
            <v>5496</v>
          </cell>
          <cell r="AA359">
            <v>5568.46</v>
          </cell>
          <cell r="AB359">
            <v>0</v>
          </cell>
          <cell r="AC359">
            <v>0</v>
          </cell>
          <cell r="AE359">
            <v>0</v>
          </cell>
          <cell r="AF359">
            <v>0</v>
          </cell>
          <cell r="AG359">
            <v>0</v>
          </cell>
          <cell r="AH359">
            <v>0</v>
          </cell>
          <cell r="AI359">
            <v>0</v>
          </cell>
          <cell r="AJ359">
            <v>0</v>
          </cell>
          <cell r="AK359">
            <v>0</v>
          </cell>
          <cell r="AL359">
            <v>0</v>
          </cell>
          <cell r="AM359">
            <v>0</v>
          </cell>
          <cell r="AN359">
            <v>0</v>
          </cell>
          <cell r="AO359">
            <v>0</v>
          </cell>
          <cell r="AP359">
            <v>0</v>
          </cell>
        </row>
        <row r="360">
          <cell r="A360">
            <v>8.33</v>
          </cell>
          <cell r="B360">
            <v>3</v>
          </cell>
          <cell r="C360" t="str">
            <v>"РИТЭК  Белоярскнефть"  ТСН</v>
          </cell>
          <cell r="E360">
            <v>827.12</v>
          </cell>
          <cell r="F360">
            <v>1148</v>
          </cell>
          <cell r="G360">
            <v>1423</v>
          </cell>
          <cell r="H360">
            <v>1732</v>
          </cell>
          <cell r="I360">
            <v>1930</v>
          </cell>
          <cell r="J360">
            <v>1977.8</v>
          </cell>
          <cell r="K360">
            <v>2022</v>
          </cell>
          <cell r="L360">
            <v>2057</v>
          </cell>
          <cell r="M360">
            <v>2094.56</v>
          </cell>
          <cell r="N360">
            <v>2133.1999999999998</v>
          </cell>
          <cell r="O360">
            <v>2264.6999999999998</v>
          </cell>
          <cell r="P360">
            <v>0</v>
          </cell>
          <cell r="R360">
            <v>1148</v>
          </cell>
          <cell r="S360">
            <v>1423</v>
          </cell>
          <cell r="T360">
            <v>1732</v>
          </cell>
          <cell r="U360">
            <v>1930</v>
          </cell>
          <cell r="V360">
            <v>1977.8</v>
          </cell>
          <cell r="W360">
            <v>2022</v>
          </cell>
          <cell r="X360">
            <v>2057</v>
          </cell>
          <cell r="Y360">
            <v>2094.56</v>
          </cell>
          <cell r="Z360">
            <v>2133.1999999999998</v>
          </cell>
          <cell r="AA360">
            <v>2264.6999999999998</v>
          </cell>
          <cell r="AB360">
            <v>0</v>
          </cell>
          <cell r="AC360">
            <v>0</v>
          </cell>
          <cell r="AE360">
            <v>0</v>
          </cell>
          <cell r="AF360">
            <v>0</v>
          </cell>
          <cell r="AG360">
            <v>0</v>
          </cell>
          <cell r="AH360">
            <v>0</v>
          </cell>
          <cell r="AI360">
            <v>0</v>
          </cell>
          <cell r="AJ360">
            <v>0</v>
          </cell>
          <cell r="AK360">
            <v>0</v>
          </cell>
          <cell r="AL360">
            <v>0</v>
          </cell>
          <cell r="AM360">
            <v>0</v>
          </cell>
          <cell r="AN360">
            <v>0</v>
          </cell>
          <cell r="AO360">
            <v>0</v>
          </cell>
          <cell r="AP360">
            <v>0</v>
          </cell>
        </row>
        <row r="361">
          <cell r="C361" t="str">
            <v>ВСЕГО:</v>
          </cell>
          <cell r="G361">
            <v>0</v>
          </cell>
          <cell r="M361">
            <v>29477.140000000003</v>
          </cell>
          <cell r="U361">
            <v>0</v>
          </cell>
        </row>
        <row r="362">
          <cell r="C362" t="str">
            <v>НЫДИНСКОЕ   ЛПУ</v>
          </cell>
          <cell r="G362">
            <v>0</v>
          </cell>
          <cell r="M362">
            <v>9309</v>
          </cell>
          <cell r="Q362">
            <v>0</v>
          </cell>
          <cell r="U362">
            <v>0</v>
          </cell>
          <cell r="X362">
            <v>8877.92</v>
          </cell>
        </row>
        <row r="363">
          <cell r="A363">
            <v>8.34</v>
          </cell>
          <cell r="B363">
            <v>13</v>
          </cell>
          <cell r="C363" t="str">
            <v>В-1-1т</v>
          </cell>
          <cell r="E363">
            <v>4541.93</v>
          </cell>
          <cell r="F363">
            <v>4567.6899999999996</v>
          </cell>
          <cell r="G363">
            <v>4697.5600000000004</v>
          </cell>
          <cell r="H363">
            <v>4738.24</v>
          </cell>
          <cell r="I363">
            <v>4968.4799999999996</v>
          </cell>
          <cell r="J363">
            <v>5134.84</v>
          </cell>
          <cell r="K363">
            <v>5242.94</v>
          </cell>
          <cell r="L363">
            <v>5270.01</v>
          </cell>
          <cell r="M363">
            <v>5427.21</v>
          </cell>
          <cell r="N363">
            <v>5568.34</v>
          </cell>
          <cell r="O363">
            <v>5854.66</v>
          </cell>
          <cell r="P363">
            <v>0</v>
          </cell>
          <cell r="R363">
            <v>4567.6899999999996</v>
          </cell>
          <cell r="S363">
            <v>4697.5600000000004</v>
          </cell>
          <cell r="T363">
            <v>4738.24</v>
          </cell>
          <cell r="U363">
            <v>4968.4799999999996</v>
          </cell>
          <cell r="V363">
            <v>5134.84</v>
          </cell>
          <cell r="W363">
            <v>5242.94</v>
          </cell>
          <cell r="X363">
            <v>5270.01</v>
          </cell>
          <cell r="Y363">
            <v>5427.21</v>
          </cell>
          <cell r="Z363">
            <v>5568.34</v>
          </cell>
          <cell r="AA363">
            <v>5854.66</v>
          </cell>
          <cell r="AB363">
            <v>0</v>
          </cell>
          <cell r="AC363">
            <v>0</v>
          </cell>
          <cell r="AE363">
            <v>0</v>
          </cell>
          <cell r="AF363">
            <v>0</v>
          </cell>
          <cell r="AG363">
            <v>0</v>
          </cell>
          <cell r="AH363">
            <v>0</v>
          </cell>
          <cell r="AI363">
            <v>0</v>
          </cell>
          <cell r="AJ363">
            <v>0</v>
          </cell>
          <cell r="AK363">
            <v>0</v>
          </cell>
          <cell r="AL363">
            <v>0</v>
          </cell>
          <cell r="AM363">
            <v>0</v>
          </cell>
          <cell r="AN363">
            <v>0</v>
          </cell>
          <cell r="AO363">
            <v>0</v>
          </cell>
          <cell r="AP363">
            <v>0</v>
          </cell>
        </row>
        <row r="364">
          <cell r="A364">
            <v>8.35</v>
          </cell>
          <cell r="B364">
            <v>23</v>
          </cell>
          <cell r="C364" t="str">
            <v>В-2-1т</v>
          </cell>
          <cell r="E364">
            <v>2841.03</v>
          </cell>
          <cell r="F364">
            <v>3004.83</v>
          </cell>
          <cell r="G364">
            <v>3084.28</v>
          </cell>
          <cell r="H364">
            <v>3250.61</v>
          </cell>
          <cell r="I364">
            <v>3275.53</v>
          </cell>
          <cell r="J364">
            <v>3368.13</v>
          </cell>
          <cell r="K364">
            <v>3465.13</v>
          </cell>
          <cell r="L364">
            <v>3607.91</v>
          </cell>
          <cell r="M364">
            <v>3654.28</v>
          </cell>
          <cell r="N364">
            <v>3730.01</v>
          </cell>
          <cell r="O364">
            <v>3730.64</v>
          </cell>
          <cell r="P364">
            <v>0</v>
          </cell>
          <cell r="R364">
            <v>3004.83</v>
          </cell>
          <cell r="S364">
            <v>3084.28</v>
          </cell>
          <cell r="T364">
            <v>3250.61</v>
          </cell>
          <cell r="U364">
            <v>3275.53</v>
          </cell>
          <cell r="V364">
            <v>3368.13</v>
          </cell>
          <cell r="W364">
            <v>3465.13</v>
          </cell>
          <cell r="X364">
            <v>3607.91</v>
          </cell>
          <cell r="Y364">
            <v>3654.28</v>
          </cell>
          <cell r="Z364">
            <v>3730.01</v>
          </cell>
          <cell r="AA364">
            <v>3730.64</v>
          </cell>
          <cell r="AB364">
            <v>0</v>
          </cell>
          <cell r="AC364">
            <v>0</v>
          </cell>
          <cell r="AE364">
            <v>0</v>
          </cell>
          <cell r="AF364">
            <v>0</v>
          </cell>
          <cell r="AG364">
            <v>0</v>
          </cell>
          <cell r="AH364">
            <v>0</v>
          </cell>
          <cell r="AI364">
            <v>0</v>
          </cell>
          <cell r="AJ364">
            <v>0</v>
          </cell>
          <cell r="AK364">
            <v>0</v>
          </cell>
          <cell r="AL364">
            <v>0</v>
          </cell>
          <cell r="AM364">
            <v>0</v>
          </cell>
          <cell r="AN364">
            <v>0</v>
          </cell>
          <cell r="AO364">
            <v>0</v>
          </cell>
          <cell r="AP364">
            <v>0</v>
          </cell>
        </row>
        <row r="365">
          <cell r="G365">
            <v>0</v>
          </cell>
        </row>
        <row r="366">
          <cell r="C366" t="str">
            <v>ЯМБУРГСКОЕ   ЛПУ</v>
          </cell>
          <cell r="G366">
            <v>0</v>
          </cell>
          <cell r="M366">
            <v>16477.52</v>
          </cell>
          <cell r="Q366">
            <v>0</v>
          </cell>
          <cell r="U366">
            <v>0</v>
          </cell>
        </row>
        <row r="367">
          <cell r="A367">
            <v>8.36</v>
          </cell>
          <cell r="B367">
            <v>8</v>
          </cell>
          <cell r="C367" t="str">
            <v>ЕЛЕЦ-1</v>
          </cell>
          <cell r="E367">
            <v>3950.1</v>
          </cell>
          <cell r="F367">
            <v>3978.22</v>
          </cell>
          <cell r="G367">
            <v>4031.75</v>
          </cell>
          <cell r="H367">
            <v>4074.57</v>
          </cell>
          <cell r="I367">
            <v>4107.33</v>
          </cell>
          <cell r="J367">
            <v>4180.6000000000004</v>
          </cell>
          <cell r="K367">
            <v>4269.13</v>
          </cell>
          <cell r="L367">
            <v>4297.45</v>
          </cell>
          <cell r="M367">
            <v>4351.5600000000004</v>
          </cell>
          <cell r="N367">
            <v>4396.8999999999996</v>
          </cell>
          <cell r="O367">
            <v>4441.07</v>
          </cell>
          <cell r="P367">
            <v>0</v>
          </cell>
          <cell r="R367">
            <v>3978.22</v>
          </cell>
          <cell r="S367">
            <v>4031.75</v>
          </cell>
          <cell r="T367">
            <v>4074.57</v>
          </cell>
          <cell r="U367">
            <v>4107.33</v>
          </cell>
          <cell r="V367">
            <v>4180.6000000000004</v>
          </cell>
          <cell r="W367">
            <v>4269.13</v>
          </cell>
          <cell r="X367">
            <v>4297.45</v>
          </cell>
          <cell r="Y367">
            <v>4351.5600000000004</v>
          </cell>
          <cell r="Z367">
            <v>4396.8999999999996</v>
          </cell>
          <cell r="AA367">
            <v>4441.07</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row>
        <row r="368">
          <cell r="A368">
            <v>8.3699999999999992</v>
          </cell>
          <cell r="B368">
            <v>21</v>
          </cell>
          <cell r="C368" t="str">
            <v>ЕЛЕЦ-2</v>
          </cell>
          <cell r="E368">
            <v>3700.14</v>
          </cell>
          <cell r="F368">
            <v>3935.54</v>
          </cell>
          <cell r="G368">
            <v>4110.72</v>
          </cell>
          <cell r="H368">
            <v>4337</v>
          </cell>
          <cell r="I368">
            <v>4597.58</v>
          </cell>
          <cell r="J368">
            <v>4901.33</v>
          </cell>
          <cell r="K368">
            <v>5068.1099999999997</v>
          </cell>
          <cell r="L368">
            <v>5338.97</v>
          </cell>
          <cell r="M368">
            <v>5538.55</v>
          </cell>
          <cell r="N368">
            <v>5737.3</v>
          </cell>
          <cell r="O368">
            <v>6031.02</v>
          </cell>
          <cell r="P368">
            <v>0</v>
          </cell>
          <cell r="R368">
            <v>3935.54</v>
          </cell>
          <cell r="S368">
            <v>4110.72</v>
          </cell>
          <cell r="T368">
            <v>4337</v>
          </cell>
          <cell r="U368">
            <v>4597.58</v>
          </cell>
          <cell r="V368">
            <v>4901.33</v>
          </cell>
          <cell r="W368">
            <v>5068.1099999999997</v>
          </cell>
          <cell r="X368">
            <v>5338.97</v>
          </cell>
          <cell r="Y368">
            <v>5538.55</v>
          </cell>
          <cell r="Z368">
            <v>5737.3</v>
          </cell>
          <cell r="AA368">
            <v>6031.02</v>
          </cell>
          <cell r="AB368">
            <v>0</v>
          </cell>
          <cell r="AC368">
            <v>0</v>
          </cell>
          <cell r="AE368">
            <v>0</v>
          </cell>
          <cell r="AF368">
            <v>0</v>
          </cell>
          <cell r="AG368">
            <v>0</v>
          </cell>
          <cell r="AH368">
            <v>0</v>
          </cell>
          <cell r="AI368">
            <v>0</v>
          </cell>
          <cell r="AJ368">
            <v>0</v>
          </cell>
          <cell r="AK368">
            <v>0</v>
          </cell>
          <cell r="AL368">
            <v>0</v>
          </cell>
          <cell r="AM368">
            <v>0</v>
          </cell>
          <cell r="AN368">
            <v>0</v>
          </cell>
          <cell r="AO368">
            <v>0</v>
          </cell>
          <cell r="AP368">
            <v>0</v>
          </cell>
        </row>
        <row r="369">
          <cell r="A369">
            <v>8.3800000000000008</v>
          </cell>
          <cell r="B369">
            <v>10</v>
          </cell>
          <cell r="C369" t="str">
            <v>ТУЛА-1</v>
          </cell>
          <cell r="E369">
            <v>9879.43</v>
          </cell>
          <cell r="F369">
            <v>9955.2199999999993</v>
          </cell>
          <cell r="G369">
            <v>9973.44</v>
          </cell>
          <cell r="H369">
            <v>36.869999999999997</v>
          </cell>
          <cell r="I369">
            <v>37.82</v>
          </cell>
          <cell r="J369">
            <v>61.53</v>
          </cell>
          <cell r="K369">
            <v>92.35</v>
          </cell>
          <cell r="L369">
            <v>114.1</v>
          </cell>
          <cell r="M369">
            <v>135.69</v>
          </cell>
          <cell r="N369">
            <v>166.64</v>
          </cell>
          <cell r="O369">
            <v>195.21</v>
          </cell>
          <cell r="P369">
            <v>0</v>
          </cell>
          <cell r="R369">
            <v>9955.2199999999993</v>
          </cell>
          <cell r="S369">
            <v>9973.44</v>
          </cell>
          <cell r="T369">
            <v>10036.870000000001</v>
          </cell>
          <cell r="U369">
            <v>37.82</v>
          </cell>
          <cell r="V369">
            <v>61.53</v>
          </cell>
          <cell r="W369">
            <v>92.35</v>
          </cell>
          <cell r="X369">
            <v>114.1</v>
          </cell>
          <cell r="Y369">
            <v>135.69</v>
          </cell>
          <cell r="Z369">
            <v>166.64</v>
          </cell>
          <cell r="AA369">
            <v>195.21</v>
          </cell>
          <cell r="AB369">
            <v>0</v>
          </cell>
          <cell r="AC369">
            <v>0</v>
          </cell>
          <cell r="AE369">
            <v>0</v>
          </cell>
          <cell r="AF369">
            <v>0</v>
          </cell>
          <cell r="AG369">
            <v>0</v>
          </cell>
          <cell r="AH369">
            <v>0</v>
          </cell>
          <cell r="AI369">
            <v>0</v>
          </cell>
          <cell r="AJ369">
            <v>0</v>
          </cell>
          <cell r="AK369">
            <v>0</v>
          </cell>
          <cell r="AL369">
            <v>0</v>
          </cell>
          <cell r="AM369">
            <v>0</v>
          </cell>
          <cell r="AN369">
            <v>0</v>
          </cell>
          <cell r="AO369">
            <v>0</v>
          </cell>
          <cell r="AP369">
            <v>0</v>
          </cell>
        </row>
        <row r="370">
          <cell r="A370">
            <v>8.39</v>
          </cell>
          <cell r="B370">
            <v>19</v>
          </cell>
          <cell r="C370" t="str">
            <v>ТУЛА-2</v>
          </cell>
          <cell r="E370">
            <v>5736.46</v>
          </cell>
          <cell r="F370">
            <v>5851.55</v>
          </cell>
          <cell r="G370">
            <v>5985.66</v>
          </cell>
          <cell r="H370">
            <v>6108.3</v>
          </cell>
          <cell r="I370">
            <v>6298.24</v>
          </cell>
          <cell r="J370">
            <v>6425.38</v>
          </cell>
          <cell r="K370">
            <v>6432.92</v>
          </cell>
          <cell r="L370">
            <v>6440.14</v>
          </cell>
          <cell r="M370">
            <v>6451.72</v>
          </cell>
          <cell r="N370">
            <v>6464.34</v>
          </cell>
          <cell r="O370">
            <v>6599.58</v>
          </cell>
          <cell r="P370">
            <v>0</v>
          </cell>
          <cell r="R370">
            <v>5851.55</v>
          </cell>
          <cell r="S370">
            <v>5985.66</v>
          </cell>
          <cell r="T370">
            <v>6108.3</v>
          </cell>
          <cell r="U370">
            <v>6298.24</v>
          </cell>
          <cell r="V370">
            <v>6425.38</v>
          </cell>
          <cell r="W370">
            <v>6432.92</v>
          </cell>
          <cell r="X370">
            <v>6440.14</v>
          </cell>
          <cell r="Y370">
            <v>6451.72</v>
          </cell>
          <cell r="Z370">
            <v>6464.34</v>
          </cell>
          <cell r="AA370">
            <v>6599.58</v>
          </cell>
          <cell r="AB370">
            <v>0</v>
          </cell>
          <cell r="AC370">
            <v>0</v>
          </cell>
          <cell r="AE370">
            <v>0</v>
          </cell>
          <cell r="AF370">
            <v>0</v>
          </cell>
          <cell r="AG370">
            <v>0</v>
          </cell>
          <cell r="AH370">
            <v>0</v>
          </cell>
          <cell r="AI370">
            <v>0</v>
          </cell>
          <cell r="AJ370">
            <v>0</v>
          </cell>
          <cell r="AK370">
            <v>0</v>
          </cell>
          <cell r="AL370">
            <v>0</v>
          </cell>
          <cell r="AM370">
            <v>0</v>
          </cell>
          <cell r="AN370">
            <v>0</v>
          </cell>
          <cell r="AO370">
            <v>0</v>
          </cell>
          <cell r="AP370">
            <v>0</v>
          </cell>
        </row>
        <row r="372">
          <cell r="C372" t="str">
            <v>ИТОГО по всем ЛПУ:</v>
          </cell>
          <cell r="L372">
            <v>135150.91</v>
          </cell>
        </row>
      </sheetData>
      <sheetData sheetId="17"/>
      <sheetData sheetId="18"/>
      <sheetData sheetId="19"/>
      <sheetData sheetId="2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sheetName val="Паспорт С"/>
      <sheetName val="Перечень_КТП"/>
      <sheetName val="Реестр"/>
      <sheetName val="Субабоненты"/>
      <sheetName val="Субабоненты (2)"/>
      <sheetName val="Надым"/>
      <sheetName val="Лист1"/>
      <sheetName val="Лист2"/>
      <sheetName val="Н.Уренгой"/>
    </sheetNames>
    <sheetDataSet>
      <sheetData sheetId="0" refreshError="1"/>
      <sheetData sheetId="1" refreshError="1"/>
      <sheetData sheetId="2" refreshError="1"/>
      <sheetData sheetId="3" refreshError="1">
        <row r="3">
          <cell r="A3">
            <v>101</v>
          </cell>
          <cell r="B3" t="str">
            <v>Новый Абонент</v>
          </cell>
          <cell r="L3">
            <v>626718</v>
          </cell>
          <cell r="M3" t="str">
            <v>Тюменская обл. ЯНАО</v>
          </cell>
          <cell r="N3" t="str">
            <v>г.Новый Уренгой</v>
          </cell>
          <cell r="AA3">
            <v>0</v>
          </cell>
          <cell r="AD3">
            <v>0</v>
          </cell>
          <cell r="AG3" t="str">
            <v>нет</v>
          </cell>
          <cell r="AH3" t="str">
            <v>нет</v>
          </cell>
          <cell r="AK3" t="str">
            <v>Новый Абонент</v>
          </cell>
          <cell r="AP3">
            <v>0</v>
          </cell>
        </row>
        <row r="4">
          <cell r="A4">
            <v>102</v>
          </cell>
          <cell r="B4" t="str">
            <v>ОАО "Севертрубопроводстрой"</v>
          </cell>
          <cell r="C4" t="str">
            <v>13-52/2004 от 01.01.2004г.</v>
          </cell>
          <cell r="D4" t="str">
            <v>Надым ФАКБ "Запсибкомбанк" ОАО</v>
          </cell>
          <cell r="E4" t="str">
            <v>047186898</v>
          </cell>
          <cell r="F4" t="str">
            <v>30101810100000000898</v>
          </cell>
          <cell r="G4" t="str">
            <v>40702810601000000110</v>
          </cell>
          <cell r="H4" t="str">
            <v>stps@ptline.ru</v>
          </cell>
          <cell r="I4" t="str">
            <v>61129</v>
          </cell>
          <cell r="J4" t="str">
            <v>01289617</v>
          </cell>
          <cell r="K4">
            <v>8903002846</v>
          </cell>
          <cell r="L4">
            <v>629730</v>
          </cell>
          <cell r="M4" t="str">
            <v>Тюменская обл. ЯНАО</v>
          </cell>
          <cell r="N4" t="str">
            <v>г.Надым</v>
          </cell>
          <cell r="O4" t="str">
            <v>ул. Топчева</v>
          </cell>
          <cell r="P4" t="str">
            <v>ПС 110/6 "Голубика " ЗРУ 6 кВ яч№ 4, 13; 
ПС 220/110/6 "Пангоды" ЗРУ 6 кВ, яч. № 4.</v>
          </cell>
          <cell r="Q4" t="str">
            <v>т/ф 40-919
т/ф 49-931
т. 49-792</v>
          </cell>
          <cell r="R4" t="str">
            <v>г.д. Мельничук Николай Васильевич 
т. 49-931</v>
          </cell>
          <cell r="S4" t="str">
            <v>Мазур Василий Прокопьевич</v>
          </cell>
          <cell r="T4" t="str">
            <v>Ситникова Валентина Александровна 
т. 49-929</v>
          </cell>
          <cell r="U4" t="str">
            <v>Дежуров Сергей Петрович 
т. 49-921</v>
          </cell>
          <cell r="V4" t="str">
            <v>Хоптюк Дмитрий Маркович</v>
          </cell>
          <cell r="X4" t="str">
            <v>Елена Анатольевна 
т. 49-931</v>
          </cell>
          <cell r="Y4">
            <v>8130</v>
          </cell>
          <cell r="Z4">
            <v>6576840</v>
          </cell>
          <cell r="AA4">
            <v>548070</v>
          </cell>
          <cell r="AB4">
            <v>807120</v>
          </cell>
          <cell r="AC4">
            <v>209880</v>
          </cell>
          <cell r="AD4">
            <v>1.2460295121368566E-2</v>
          </cell>
          <cell r="AE4">
            <v>5729004</v>
          </cell>
          <cell r="AF4">
            <v>847836</v>
          </cell>
          <cell r="AG4" t="str">
            <v>нет</v>
          </cell>
          <cell r="AH4" t="str">
            <v>нет</v>
          </cell>
          <cell r="AI4" t="str">
            <v>Пром свыше 750 кВА, пром до 750кВА,  непром., бюджет.,  население.</v>
          </cell>
          <cell r="AJ4" t="str">
            <v>III</v>
          </cell>
          <cell r="AK4" t="str">
            <v>ОАО  "СТПС"</v>
          </cell>
          <cell r="AL4" t="str">
            <v>Строительство</v>
          </cell>
          <cell r="AO4">
            <v>890150001</v>
          </cell>
          <cell r="AP4">
            <v>1012259.4799999999</v>
          </cell>
          <cell r="AQ4" t="str">
            <v>г. д. Мельничук Н. В,</v>
          </cell>
          <cell r="AR4" t="str">
            <v>Устав</v>
          </cell>
        </row>
        <row r="5">
          <cell r="A5">
            <v>103</v>
          </cell>
          <cell r="B5" t="str">
            <v>ООО "Надымское ремонтно-эксплутационное предприятие"</v>
          </cell>
          <cell r="C5" t="str">
            <v>13-53/2003 от 01.01.2003г.</v>
          </cell>
          <cell r="D5" t="str">
            <v>ф-ал ОАО "УралСиб" г. Тюмень</v>
          </cell>
          <cell r="E5" t="str">
            <v>047106957</v>
          </cell>
          <cell r="F5" t="str">
            <v>30101810900000000957</v>
          </cell>
          <cell r="G5" t="str">
            <v>40702810363020000098</v>
          </cell>
          <cell r="I5" t="str">
            <v>90215</v>
          </cell>
          <cell r="J5" t="str">
            <v>31124173</v>
          </cell>
          <cell r="K5">
            <v>8903000630</v>
          </cell>
          <cell r="L5">
            <v>629730</v>
          </cell>
          <cell r="M5" t="str">
            <v>Тюменская обл. ЯНАО</v>
          </cell>
          <cell r="N5" t="str">
            <v>г.Надым</v>
          </cell>
          <cell r="O5" t="str">
            <v>пос. Лесной</v>
          </cell>
          <cell r="P5" t="str">
            <v>ПС 110/6 "Голубика " ЗРУ 6 кВ яч№ 20</v>
          </cell>
          <cell r="Q5" t="str">
            <v>т.6-18-30
т.3-26-96
ф.3-23-05</v>
          </cell>
          <cell r="R5" t="str">
            <v>г.д. Сафин Азат Назипович 
т.3-23-05</v>
          </cell>
          <cell r="S5" t="str">
            <v>Белкин Виталий Владимирович
т.3-35-49</v>
          </cell>
          <cell r="T5" t="str">
            <v>и.о. Тихонова Диана Ивановна</v>
          </cell>
          <cell r="U5" t="str">
            <v>Белкин Виталий Владимирович</v>
          </cell>
          <cell r="V5" t="str">
            <v>Круглов Пётр Иванович</v>
          </cell>
          <cell r="X5" t="str">
            <v>Гульнара Гайнулевна 
т. 3-26-96</v>
          </cell>
          <cell r="Y5">
            <v>3020</v>
          </cell>
          <cell r="Z5">
            <v>4346307</v>
          </cell>
          <cell r="AA5">
            <v>362192.25</v>
          </cell>
          <cell r="AB5">
            <v>522000</v>
          </cell>
          <cell r="AC5">
            <v>194760</v>
          </cell>
          <cell r="AD5">
            <v>7.0032753586483729E-3</v>
          </cell>
          <cell r="AE5">
            <v>0</v>
          </cell>
          <cell r="AF5">
            <v>0</v>
          </cell>
          <cell r="AG5" t="str">
            <v>нет</v>
          </cell>
          <cell r="AH5" t="str">
            <v>нет</v>
          </cell>
          <cell r="AI5" t="str">
            <v>Пром свыше 750 кВА, пром до 750кВА,  непром., бюджет.,  население.</v>
          </cell>
          <cell r="AJ5" t="str">
            <v>III</v>
          </cell>
          <cell r="AK5" t="str">
            <v>ООО "НРЭП"</v>
          </cell>
          <cell r="AL5" t="str">
            <v>Эксплуатация ЖКХ</v>
          </cell>
          <cell r="AM5" t="str">
            <v>2 ДЭС</v>
          </cell>
          <cell r="AO5">
            <v>890301001</v>
          </cell>
          <cell r="AP5">
            <v>326967.82999999996</v>
          </cell>
          <cell r="AQ5" t="str">
            <v>пр-тель ликвидационной комиссии Сафин А. Н.</v>
          </cell>
        </row>
        <row r="6">
          <cell r="A6">
            <v>104</v>
          </cell>
          <cell r="B6" t="str">
            <v>МУП  "Теплоэнергоремонт"</v>
          </cell>
          <cell r="C6" t="str">
            <v>13-54/2003 от 01.01.2003г.</v>
          </cell>
          <cell r="D6" t="str">
            <v>Надым ФАКБ "Запсибкомбанк" ОАО</v>
          </cell>
          <cell r="E6" t="str">
            <v>047186784</v>
          </cell>
          <cell r="F6" t="str">
            <v>30101810900000000784</v>
          </cell>
          <cell r="G6" t="str">
            <v>40702810901000000730</v>
          </cell>
          <cell r="I6" t="str">
            <v>90110,  90215, 90213, 11170</v>
          </cell>
          <cell r="J6" t="str">
            <v>31432420</v>
          </cell>
          <cell r="K6">
            <v>8903003575</v>
          </cell>
          <cell r="L6">
            <v>629730</v>
          </cell>
          <cell r="M6" t="str">
            <v>Тюменская обл. ЯНАО</v>
          </cell>
          <cell r="N6" t="str">
            <v>г.Надым</v>
          </cell>
          <cell r="O6" t="str">
            <v>в\г "Таёжный"</v>
          </cell>
          <cell r="P6" t="str">
            <v>ПС 110/6 "Голубика" яч № 32; 
ПС 110/6 "Морошка" яч № 6, 15, 20, 23; 
ПС 110/6 "Ст. Надым" яч № 11, 15, 16; 
ПС 110/6 "Береговая" яч № 16</v>
          </cell>
          <cell r="Q6" t="str">
            <v>т.3-10-21; 
ф.3-42-76</v>
          </cell>
          <cell r="R6" t="str">
            <v>д. Омельянинко Владислав Николаевич 
т.3-10-21</v>
          </cell>
          <cell r="S6" t="str">
            <v>Рудышин Владимир Петрович
т.3-04-74</v>
          </cell>
          <cell r="T6" t="str">
            <v>Кибенева Лидия Ильинична 
т.3-17-31</v>
          </cell>
          <cell r="U6" t="str">
            <v>Власенко Иван Михайлович 
т.3-04-65</v>
          </cell>
          <cell r="V6" t="str">
            <v>Швецов Александр Николаевич
т.3-04-65</v>
          </cell>
          <cell r="X6" t="str">
            <v>Людмила Петровна 
т.3-10-21</v>
          </cell>
          <cell r="Y6">
            <v>36910</v>
          </cell>
          <cell r="Z6">
            <v>47613971</v>
          </cell>
          <cell r="AA6">
            <v>3963460.8333333335</v>
          </cell>
          <cell r="AB6">
            <v>5663650</v>
          </cell>
          <cell r="AC6">
            <v>1967280</v>
          </cell>
          <cell r="AD6">
            <v>8.1124674193431875E-2</v>
          </cell>
          <cell r="AE6">
            <v>12518780</v>
          </cell>
          <cell r="AF6">
            <v>35095191</v>
          </cell>
          <cell r="AG6" t="str">
            <v>нет</v>
          </cell>
          <cell r="AH6" t="str">
            <v>нет</v>
          </cell>
          <cell r="AI6" t="str">
            <v>Пром свыше 750 кВА, пром до 750кВА,  непром., бюджет.,  население.</v>
          </cell>
          <cell r="AJ6" t="str">
            <v>III</v>
          </cell>
          <cell r="AK6" t="str">
            <v>МУП "ТЭР"</v>
          </cell>
          <cell r="AL6" t="str">
            <v>Эксплуатация ЖКХ</v>
          </cell>
          <cell r="AO6">
            <v>890301001</v>
          </cell>
          <cell r="AP6">
            <v>2360909.4300000002</v>
          </cell>
          <cell r="AQ6" t="str">
            <v>д. Омельяненко В. Н.</v>
          </cell>
          <cell r="AR6" t="str">
            <v xml:space="preserve">Доверенность № </v>
          </cell>
        </row>
        <row r="7">
          <cell r="A7">
            <v>105</v>
          </cell>
          <cell r="B7" t="str">
            <v>ОАО "Надымский речной порт"</v>
          </cell>
          <cell r="C7" t="str">
            <v>13-55/2004 от 01.012004г.</v>
          </cell>
          <cell r="D7" t="str">
            <v>Надым ФАКБ "Запсибкомбанк" ОАО</v>
          </cell>
          <cell r="E7" t="str">
            <v>047186721</v>
          </cell>
          <cell r="F7" t="str">
            <v>30101810400000000721</v>
          </cell>
          <cell r="G7" t="str">
            <v>40702810600000000077</v>
          </cell>
          <cell r="H7" t="str">
            <v xml:space="preserve"> 40702840900190001802</v>
          </cell>
          <cell r="I7" t="str">
            <v>51221, 51510</v>
          </cell>
          <cell r="J7" t="str">
            <v>05210009</v>
          </cell>
          <cell r="K7">
            <v>8903019889</v>
          </cell>
          <cell r="L7">
            <v>629730</v>
          </cell>
          <cell r="M7" t="str">
            <v>Тюменская обл. ЯНАО</v>
          </cell>
          <cell r="N7" t="str">
            <v>г.Надым</v>
          </cell>
          <cell r="O7" t="str">
            <v>107 км</v>
          </cell>
          <cell r="P7" t="str">
            <v>ПС 110/6 "Береговая" ЗРУ 6 кВ яч№ 11, 20.</v>
          </cell>
          <cell r="Q7" t="str">
            <v>т.3-45-20; 
т.3-65-57; 
ф.3-02-73</v>
          </cell>
          <cell r="R7" t="str">
            <v>г.д. Найдёнов Виктор Алексеевич
т.3-45-20</v>
          </cell>
          <cell r="S7" t="str">
            <v>Самусенко
т.3-65-94</v>
          </cell>
          <cell r="T7" t="str">
            <v>Симакова Алёна Владимировна
т.3-65-94</v>
          </cell>
          <cell r="U7" t="str">
            <v>Толышева Ирина Игоревна</v>
          </cell>
          <cell r="X7" t="str">
            <v xml:space="preserve">Настасья 
</v>
          </cell>
          <cell r="Y7">
            <v>4630</v>
          </cell>
          <cell r="Z7">
            <v>1438160</v>
          </cell>
          <cell r="AA7">
            <v>119846.66666666667</v>
          </cell>
          <cell r="AB7">
            <v>164880</v>
          </cell>
          <cell r="AC7">
            <v>53640</v>
          </cell>
          <cell r="AD7">
            <v>1.9184538018668441E-3</v>
          </cell>
          <cell r="AE7">
            <v>1438160</v>
          </cell>
          <cell r="AF7">
            <v>0</v>
          </cell>
          <cell r="AG7" t="str">
            <v>нет</v>
          </cell>
          <cell r="AH7" t="str">
            <v>нет</v>
          </cell>
          <cell r="AI7" t="str">
            <v>Пром свыше 750 кВА</v>
          </cell>
          <cell r="AJ7" t="str">
            <v>III</v>
          </cell>
          <cell r="AK7" t="str">
            <v>"Речпорт"</v>
          </cell>
          <cell r="AL7" t="str">
            <v>Транспортировка грузов и пассажиров водным транспортом</v>
          </cell>
          <cell r="AM7" t="str">
            <v>нет</v>
          </cell>
          <cell r="AO7">
            <v>890301001</v>
          </cell>
          <cell r="AP7">
            <v>163771.06</v>
          </cell>
          <cell r="AQ7" t="str">
            <v>г.д. Мухутдинов И. А.</v>
          </cell>
          <cell r="AR7" t="str">
            <v>Устав</v>
          </cell>
        </row>
        <row r="8">
          <cell r="A8">
            <v>106</v>
          </cell>
          <cell r="B8" t="str">
            <v>Новый Абонент</v>
          </cell>
          <cell r="C8" t="str">
            <v>13-6/99 от 01.01.99г.</v>
          </cell>
          <cell r="D8" t="str">
            <v>Новый Уренгой ФАКБ "Запсибкомбанк" ОАО</v>
          </cell>
          <cell r="E8" t="str">
            <v>047195793</v>
          </cell>
          <cell r="F8" t="str">
            <v>30101810100000000793</v>
          </cell>
          <cell r="G8" t="str">
            <v>40702810100190001690</v>
          </cell>
          <cell r="I8" t="str">
            <v>61129</v>
          </cell>
          <cell r="J8" t="str">
            <v>31124173</v>
          </cell>
          <cell r="K8">
            <v>8903023300</v>
          </cell>
          <cell r="L8">
            <v>629730</v>
          </cell>
          <cell r="M8" t="str">
            <v>Тюменская обл. ЯНАО</v>
          </cell>
          <cell r="N8" t="str">
            <v>г.Надым</v>
          </cell>
          <cell r="O8" t="str">
            <v>пос. Лесной</v>
          </cell>
          <cell r="P8" t="str">
            <v>ПС 110/6 "Голубика " ЗРУ 6 кВ яч№ 20</v>
          </cell>
          <cell r="Q8" t="str">
            <v>т.6-18-30
т.3-26-96
ф.3-23-05</v>
          </cell>
          <cell r="R8" t="str">
            <v>исп.д. Миннушин Эдуард Загитович
т.3-26-96</v>
          </cell>
          <cell r="S8" t="str">
            <v>Белкин Виталий Владимирович
т.3-35-49</v>
          </cell>
          <cell r="T8" t="str">
            <v>Тихонова Диана Ивановна</v>
          </cell>
          <cell r="U8" t="str">
            <v>Кебадзе  Карио Владимирович   т.4-20-45</v>
          </cell>
          <cell r="X8" t="str">
            <v>Настасья 
т.4-05-24</v>
          </cell>
          <cell r="AA8">
            <v>458640</v>
          </cell>
          <cell r="AD8">
            <v>0</v>
          </cell>
          <cell r="AE8">
            <v>1112784</v>
          </cell>
          <cell r="AF8">
            <v>1836062</v>
          </cell>
          <cell r="AG8" t="str">
            <v>нет</v>
          </cell>
          <cell r="AH8" t="str">
            <v>нет</v>
          </cell>
          <cell r="AI8" t="str">
            <v>Пром свыше 750 кВА, пром до 750кВА,  непром., бюджет.,  население.</v>
          </cell>
          <cell r="AJ8" t="str">
            <v>III</v>
          </cell>
          <cell r="AK8" t="str">
            <v>ООО "ГТЭР"</v>
          </cell>
          <cell r="AL8" t="str">
            <v>Эксплуатация ЖКХ</v>
          </cell>
          <cell r="AM8" t="str">
            <v>2 ДЭС</v>
          </cell>
          <cell r="AO8">
            <v>890301001</v>
          </cell>
          <cell r="AP8">
            <v>0</v>
          </cell>
          <cell r="AQ8" t="str">
            <v>исп.д. Миннушин Э. З.</v>
          </cell>
          <cell r="AR8" t="str">
            <v xml:space="preserve">Доверенность № </v>
          </cell>
        </row>
        <row r="9">
          <cell r="A9">
            <v>107</v>
          </cell>
          <cell r="B9" t="str">
            <v>ООО "Л - Инвест 2001"</v>
          </cell>
          <cell r="C9" t="str">
            <v>13-34/2004 от 16.12.2003г.</v>
          </cell>
          <cell r="D9" t="str">
            <v>ОАО "Сибнефтебанк" г. Тюмень</v>
          </cell>
          <cell r="E9" t="str">
            <v>047102861</v>
          </cell>
          <cell r="F9" t="str">
            <v>30101810700000000861</v>
          </cell>
          <cell r="G9" t="str">
            <v>40702810405000000404</v>
          </cell>
          <cell r="H9" t="str">
            <v>Валютный счёт</v>
          </cell>
          <cell r="I9" t="str">
            <v>11231</v>
          </cell>
          <cell r="J9" t="str">
            <v>05751745</v>
          </cell>
          <cell r="K9">
            <v>8904044817</v>
          </cell>
          <cell r="L9">
            <v>629730</v>
          </cell>
          <cell r="M9" t="str">
            <v>Тюменская обл. ЯНАО</v>
          </cell>
          <cell r="N9" t="str">
            <v>г. Новый Уренгой</v>
          </cell>
          <cell r="O9" t="str">
            <v>м-он Юбилейный</v>
          </cell>
          <cell r="P9" t="str">
            <v xml:space="preserve">ПС 110/6 "Старый Надым" ЗРУ 6 кВ яч№ 13 </v>
          </cell>
          <cell r="Q9" t="str">
            <v>т/ф 64-00-4</v>
          </cell>
          <cell r="R9" t="str">
            <v>г. д. Афанасенко Сергей Викторович</v>
          </cell>
          <cell r="S9" t="str">
            <v>Салихов  Юнир Биктимирович  т.3-68-49</v>
          </cell>
          <cell r="T9" t="str">
            <v xml:space="preserve">Ефимова Ирина Анатольевна </v>
          </cell>
          <cell r="U9" t="str">
            <v xml:space="preserve">инж. сбыта  Новикова Валентина Семёновна   м/с 3-50-21    </v>
          </cell>
          <cell r="AA9">
            <v>17671644.800000001</v>
          </cell>
          <cell r="AD9">
            <v>0</v>
          </cell>
          <cell r="AI9" t="str">
            <v>Пром до 750 кВА; 
Непром; 
Бюджет; 
Население</v>
          </cell>
          <cell r="AJ9" t="str">
            <v>III</v>
          </cell>
          <cell r="AK9" t="str">
            <v>ООО "Л - Инвест 2001"</v>
          </cell>
          <cell r="AL9" t="str">
            <v>Эксплуатация ЖКХ</v>
          </cell>
          <cell r="AO9">
            <v>890401001</v>
          </cell>
          <cell r="AP9">
            <v>1073571.32</v>
          </cell>
          <cell r="AQ9" t="str">
            <v>г. д. Афанасенко С. В.</v>
          </cell>
          <cell r="AR9" t="str">
            <v>Устав</v>
          </cell>
        </row>
        <row r="10">
          <cell r="A10">
            <v>108</v>
          </cell>
          <cell r="B10" t="str">
            <v>ОАО "Арктикнефтегазстрой"</v>
          </cell>
          <cell r="C10" t="str">
            <v>13-58/2002 от 01.01.2002г.</v>
          </cell>
          <cell r="D10" t="str">
            <v>ФАКБ "Запсибкомбанк" ОАО г. Салехард</v>
          </cell>
          <cell r="E10" t="str">
            <v>047182727</v>
          </cell>
          <cell r="F10" t="str">
            <v>30101810600000000727</v>
          </cell>
          <cell r="G10" t="str">
            <v>40702810700140000130</v>
          </cell>
          <cell r="H10" t="str">
            <v>angs@ptline.ru 
en_angs@ptline.ru</v>
          </cell>
          <cell r="I10" t="str">
            <v>61110</v>
          </cell>
          <cell r="J10" t="str">
            <v>04806450</v>
          </cell>
          <cell r="K10">
            <v>8903005406</v>
          </cell>
          <cell r="L10">
            <v>629730</v>
          </cell>
          <cell r="M10" t="str">
            <v>Тюменская обл. ЯНАО</v>
          </cell>
          <cell r="N10" t="str">
            <v>г.Надым</v>
          </cell>
          <cell r="O10" t="str">
            <v>проезд "Аэропорт"</v>
          </cell>
          <cell r="P10" t="str">
            <v>ПС 110/6 "Морошка" ЗРУ 6кВ яч№ 8</v>
          </cell>
          <cell r="Q10" t="str">
            <v>ф.3-28-13; 
т.96-1-43</v>
          </cell>
          <cell r="R10" t="str">
            <v>г. д. Галиев Ришат Вагизович 
т/ф.3-28-13; 
т. 96-0-32</v>
          </cell>
          <cell r="S10" t="str">
            <v>Румыев Зия Рифатович 
т.9-62-01</v>
          </cell>
          <cell r="T10" t="str">
            <v>Дюндик Людмила Александровна 
т.96-2-08</v>
          </cell>
          <cell r="U10" t="str">
            <v>Голишевский Игорь Мирославович
т.96-1-88</v>
          </cell>
          <cell r="V10" t="str">
            <v>Бычков Владимир Алексеевич 
т. 96-4-42</v>
          </cell>
          <cell r="X10" t="str">
            <v>Лариса Анатольевна 
т.3-28-13</v>
          </cell>
          <cell r="Y10">
            <v>2030</v>
          </cell>
          <cell r="Z10">
            <v>577814</v>
          </cell>
          <cell r="AA10">
            <v>48151.166666666664</v>
          </cell>
          <cell r="AB10">
            <v>135013</v>
          </cell>
          <cell r="AC10">
            <v>18241</v>
          </cell>
          <cell r="AD10">
            <v>1.6110702227768476E-3</v>
          </cell>
          <cell r="AE10">
            <v>577814</v>
          </cell>
          <cell r="AF10">
            <v>0</v>
          </cell>
          <cell r="AG10" t="str">
            <v>нет</v>
          </cell>
          <cell r="AH10" t="str">
            <v>нет</v>
          </cell>
          <cell r="AI10" t="str">
            <v>Пром до 750 кВА</v>
          </cell>
          <cell r="AJ10" t="str">
            <v>III</v>
          </cell>
          <cell r="AK10" t="str">
            <v>ОАО "АНГС"</v>
          </cell>
          <cell r="AL10" t="str">
            <v>Строительство</v>
          </cell>
          <cell r="AM10" t="str">
            <v>нет</v>
          </cell>
          <cell r="AO10">
            <v>890150001</v>
          </cell>
          <cell r="AP10">
            <v>105116.49999999999</v>
          </cell>
          <cell r="AQ10" t="str">
            <v>г. д. Галиев Р. В.</v>
          </cell>
          <cell r="AR10" t="str">
            <v>Устав</v>
          </cell>
        </row>
        <row r="11">
          <cell r="A11">
            <v>109</v>
          </cell>
          <cell r="B11" t="str">
            <v>ООО "Надымстройгаздобыча"</v>
          </cell>
          <cell r="C11" t="str">
            <v>13-59/2002 от 01.01.2002г.</v>
          </cell>
          <cell r="D11" t="str">
            <v>Надым ФКБ "Газпромбанк" ООО</v>
          </cell>
          <cell r="E11" t="str">
            <v>047186898</v>
          </cell>
          <cell r="F11" t="str">
            <v>30101810100000000898</v>
          </cell>
          <cell r="G11" t="str">
            <v xml:space="preserve"> 40702810601000000107</v>
          </cell>
          <cell r="I11" t="str">
            <v>61124</v>
          </cell>
          <cell r="J11" t="str">
            <v>29939181</v>
          </cell>
          <cell r="K11">
            <v>8903018853</v>
          </cell>
          <cell r="L11">
            <v>629730</v>
          </cell>
          <cell r="M11" t="str">
            <v>Тюменская обл. ЯНАО</v>
          </cell>
          <cell r="N11" t="str">
            <v>г.Надым</v>
          </cell>
          <cell r="O11" t="str">
            <v>ул. Ямальская д. 9</v>
          </cell>
          <cell r="P11" t="str">
            <v>ПС 110/6 "Голубика " ЗРУ 6 кВ яч№ 26</v>
          </cell>
          <cell r="Q11" t="str">
            <v>т.66-7-81 
ф.6-87-51</v>
          </cell>
          <cell r="R11" t="str">
            <v>г.д. Болотов Владимир Дмитриевич 
т.66-7-81</v>
          </cell>
          <cell r="S11" t="str">
            <v>Деньгин Владимир Яковлевич 
т.67-9-83</v>
          </cell>
          <cell r="T11" t="str">
            <v>Балан Людмила Петровна 
т.64-5-35</v>
          </cell>
          <cell r="U11" t="str">
            <v>Антропов Владимир Александрович 
т.67-9-77</v>
          </cell>
          <cell r="X11" t="str">
            <v>Тамара Николаевна 
т. 6-67-81</v>
          </cell>
          <cell r="Y11">
            <v>630</v>
          </cell>
          <cell r="Z11">
            <v>457542</v>
          </cell>
          <cell r="AA11">
            <v>38128.5</v>
          </cell>
          <cell r="AB11">
            <v>80263</v>
          </cell>
          <cell r="AC11">
            <v>14400</v>
          </cell>
          <cell r="AD11">
            <v>1.351220186845098E-3</v>
          </cell>
          <cell r="AE11">
            <v>457542</v>
          </cell>
          <cell r="AF11">
            <v>0</v>
          </cell>
          <cell r="AG11" t="str">
            <v>нет</v>
          </cell>
          <cell r="AH11" t="str">
            <v>нет</v>
          </cell>
          <cell r="AI11" t="str">
            <v>Пром до 750 кВА</v>
          </cell>
          <cell r="AJ11" t="str">
            <v>III</v>
          </cell>
          <cell r="AK11" t="str">
            <v>ООО "НСГД"</v>
          </cell>
          <cell r="AL11" t="str">
            <v>Строительство</v>
          </cell>
          <cell r="AM11" t="str">
            <v>нет</v>
          </cell>
          <cell r="AO11">
            <v>890150001</v>
          </cell>
          <cell r="AP11">
            <v>69576.69</v>
          </cell>
          <cell r="AQ11" t="str">
            <v>г.д. Болотов В. Д.</v>
          </cell>
          <cell r="AR11" t="str">
            <v>Устав</v>
          </cell>
        </row>
        <row r="12">
          <cell r="A12">
            <v>110</v>
          </cell>
          <cell r="B12" t="str">
            <v>ООО "РИТЭК Техносервис"</v>
          </cell>
          <cell r="C12" t="str">
            <v>1э/2002 от 01.07.2002г.</v>
          </cell>
          <cell r="D12" t="str">
            <v>Новый Уренгой ФКБ "Газпромбанк"</v>
          </cell>
          <cell r="E12" t="str">
            <v>047195753</v>
          </cell>
          <cell r="F12" t="str">
            <v>30101810700000000753</v>
          </cell>
          <cell r="G12" t="str">
            <v>40702810300000000501</v>
          </cell>
          <cell r="I12" t="str">
            <v>90211</v>
          </cell>
          <cell r="J12" t="str">
            <v>32744363</v>
          </cell>
          <cell r="K12">
            <v>8608020245</v>
          </cell>
          <cell r="L12">
            <v>626481</v>
          </cell>
          <cell r="M12" t="str">
            <v>Тюменская обл. ХМАО</v>
          </cell>
          <cell r="N12" t="str">
            <v>г. Когалым</v>
          </cell>
          <cell r="O12" t="str">
            <v>ул. Октябрьская д. 25</v>
          </cell>
          <cell r="P12" t="str">
            <v>ПС 110\6 "Голубика" ЗРУ 6кВ яч№ 28.</v>
          </cell>
          <cell r="Q12" t="str">
            <v>т/ф 2-51-54 
т. 2-48-37</v>
          </cell>
          <cell r="R12" t="str">
            <v>зам. г. д. Захаров В. В.</v>
          </cell>
          <cell r="S12" t="str">
            <v>Газизулин Раиль  Нурисманович</v>
          </cell>
          <cell r="T12" t="str">
            <v>Харченко Людмила Павловна   т. 3-20-51</v>
          </cell>
          <cell r="U12" t="str">
            <v>Феденёв Юрий  Васильевич т.3-23-06</v>
          </cell>
          <cell r="AA12">
            <v>198780.6</v>
          </cell>
          <cell r="AD12">
            <v>1.5084377869264715E-3</v>
          </cell>
          <cell r="AJ12" t="str">
            <v>Ш</v>
          </cell>
          <cell r="AK12" t="str">
            <v>ЗАО "РИТЭК"</v>
          </cell>
          <cell r="AP12">
            <v>-20182.97</v>
          </cell>
        </row>
        <row r="13">
          <cell r="A13">
            <v>111</v>
          </cell>
          <cell r="B13" t="str">
            <v>ООО "Тюментрансгаз" ОАО "Газпром"</v>
          </cell>
          <cell r="C13" t="str">
            <v>07/09 от  26.11.2001г.</v>
          </cell>
          <cell r="D13" t="str">
            <v>Югорск ФКБ "Газпромбанк" ООО</v>
          </cell>
          <cell r="E13" t="str">
            <v>047175758</v>
          </cell>
          <cell r="F13" t="str">
            <v>30101810600000000758</v>
          </cell>
          <cell r="G13" t="str">
            <v>40702810001000000177</v>
          </cell>
          <cell r="H13" t="str">
            <v>nsmirnov@ttg.gazprom.ru</v>
          </cell>
          <cell r="I13" t="str">
            <v>51130</v>
          </cell>
          <cell r="J13" t="str">
            <v>00154223</v>
          </cell>
          <cell r="K13">
            <v>8622000931</v>
          </cell>
          <cell r="L13">
            <v>627720</v>
          </cell>
          <cell r="M13" t="str">
            <v>Тюменская обл. ХМАО</v>
          </cell>
          <cell r="N13" t="str">
            <v>г. Югорск</v>
          </cell>
          <cell r="O13" t="str">
            <v>ул. 40 лет Победы, 10</v>
          </cell>
          <cell r="P13" t="str">
            <v xml:space="preserve">ПС 110/10 "Ямбург" яч № 8, 21, 10, 19; 
ПС 110/10 "Ужгородская" яч № 7, 17, 50, 32; 
ПС 110/6 "Холод" яч№1, 19; 
ПС 110/10 "Хасырейская" яч № 5, 15, 40, 22; 
ПС 220/10 "Правая Хетта" яч № 24, 6, 33, 43, 17; 
ПС 110/6 "КС-0"  яч № 1, 29; 
ПС 110/10 "Левая </v>
          </cell>
          <cell r="Q13" t="str">
            <v>(777) 2-23-70</v>
          </cell>
          <cell r="R13" t="str">
            <v>г.д. Завальный Павел Николаевич 
т.(777) 2-23-70</v>
          </cell>
          <cell r="S13" t="str">
            <v>Алимов Сергей Владимирович 
т.(777) 2-29-70</v>
          </cell>
          <cell r="T13" t="str">
            <v>Малина Зоя Борисовна 
т.(777) 2-22-28</v>
          </cell>
          <cell r="U13" t="str">
            <v>Аршокян Игорь Ишханович 
т.(777) 2-22-19</v>
          </cell>
          <cell r="X13" t="str">
            <v>Ольга Низаметдиновна 
т. (777) 2-23-70</v>
          </cell>
          <cell r="Z13">
            <v>383812862</v>
          </cell>
          <cell r="AA13">
            <v>32000758.5</v>
          </cell>
          <cell r="AB13">
            <v>32653105</v>
          </cell>
          <cell r="AC13">
            <v>26762889</v>
          </cell>
          <cell r="AD13">
            <v>0.68103427102795</v>
          </cell>
          <cell r="AE13">
            <v>364768430</v>
          </cell>
          <cell r="AF13">
            <v>19044432</v>
          </cell>
          <cell r="AG13">
            <v>10681</v>
          </cell>
          <cell r="AH13">
            <v>26955</v>
          </cell>
          <cell r="AI13" t="str">
            <v>Пром свыше 750 кВА, пром до 750кВА, обогрев, непром., бюджет., сельхоз. предп., население.</v>
          </cell>
          <cell r="AJ13" t="str">
            <v xml:space="preserve">I
</v>
          </cell>
          <cell r="AK13" t="str">
            <v>ООО "Тюментрансгаз"</v>
          </cell>
          <cell r="AL13" t="str">
            <v>Транспортировка газа</v>
          </cell>
          <cell r="AO13">
            <v>997250001</v>
          </cell>
          <cell r="AP13">
            <v>34759692</v>
          </cell>
          <cell r="AQ13" t="str">
            <v>г.д. Завальный П. Н.</v>
          </cell>
          <cell r="AR13" t="str">
            <v>Устав</v>
          </cell>
        </row>
        <row r="14">
          <cell r="A14">
            <v>112</v>
          </cell>
          <cell r="B14" t="str">
            <v>ФГУП "Надымское Авиапредприятие"</v>
          </cell>
          <cell r="C14" t="str">
            <v>13-61/02   от 01.01.2002г.</v>
          </cell>
          <cell r="D14" t="str">
            <v>Тюменский Банк СБ РФ</v>
          </cell>
          <cell r="E14" t="str">
            <v>047102651</v>
          </cell>
          <cell r="F14" t="str">
            <v>30101810800000000651</v>
          </cell>
          <cell r="G14" t="str">
            <v>40503810267090100002</v>
          </cell>
          <cell r="I14" t="str">
            <v>51300</v>
          </cell>
          <cell r="J14" t="str">
            <v>04726314</v>
          </cell>
          <cell r="K14">
            <v>8903001426</v>
          </cell>
          <cell r="L14">
            <v>629730</v>
          </cell>
          <cell r="M14" t="str">
            <v>Тюменская обл. ЯНАО</v>
          </cell>
          <cell r="N14" t="str">
            <v>г.Надым</v>
          </cell>
          <cell r="O14" t="str">
            <v>Аэропорт</v>
          </cell>
          <cell r="P14" t="str">
            <v>ПС 110/6 "Голубика " ЗРУ 6 кВ яч№ 22, 25</v>
          </cell>
          <cell r="Q14" t="str">
            <v>т. 4-52-63 
ф.3-04-95</v>
          </cell>
          <cell r="R14" t="str">
            <v>д. Малышенко Николай Николаевич
т.45-2-60</v>
          </cell>
          <cell r="S14" t="str">
            <v>Репин Юрий Иванович
т.45-2-64</v>
          </cell>
          <cell r="T14" t="str">
            <v>Жулканич Мария Юрьевна
т.4-21-80</v>
          </cell>
          <cell r="U14" t="str">
            <v>Чопенгко Игорь Васильевич 
т.45-1-71</v>
          </cell>
          <cell r="X14" t="str">
            <v>Елена Михаловна 
т. 45-2-63</v>
          </cell>
          <cell r="Y14">
            <v>3056</v>
          </cell>
          <cell r="Z14">
            <v>3855240</v>
          </cell>
          <cell r="AA14">
            <v>321270</v>
          </cell>
          <cell r="AB14">
            <v>475200</v>
          </cell>
          <cell r="AC14">
            <v>136440</v>
          </cell>
          <cell r="AD14">
            <v>6.271892574586815E-3</v>
          </cell>
          <cell r="AE14">
            <v>3252922</v>
          </cell>
          <cell r="AF14">
            <v>602318</v>
          </cell>
          <cell r="AG14" t="str">
            <v>нет</v>
          </cell>
          <cell r="AH14" t="str">
            <v>нет</v>
          </cell>
          <cell r="AI14" t="str">
            <v>Пром до 750 кВА, непром.</v>
          </cell>
          <cell r="AK14" t="str">
            <v>Надымский Аэропорт</v>
          </cell>
          <cell r="AL14" t="str">
            <v>Авиационные перевозки</v>
          </cell>
          <cell r="AM14" t="str">
            <v>13 шт.</v>
          </cell>
          <cell r="AN14">
            <v>1071</v>
          </cell>
          <cell r="AO14">
            <v>890301001</v>
          </cell>
          <cell r="AP14">
            <v>403341.17999999993</v>
          </cell>
          <cell r="AQ14" t="str">
            <v>д. Малышенко Н. Н.</v>
          </cell>
          <cell r="AR14" t="str">
            <v xml:space="preserve">Доверенность № </v>
          </cell>
        </row>
        <row r="15">
          <cell r="A15">
            <v>113</v>
          </cell>
          <cell r="B15" t="str">
            <v xml:space="preserve">ДОАО "Электрогаз" Филиал "Надымэлектрогаз" </v>
          </cell>
          <cell r="C15" t="str">
            <v>13-60/2003 от 15.07.2003г.</v>
          </cell>
          <cell r="D15" t="str">
            <v>Надымский ФАКБ "Запсибкомбанк" ОАО</v>
          </cell>
          <cell r="E15" t="str">
            <v>047186784</v>
          </cell>
          <cell r="F15" t="str">
            <v>30101810900000000784</v>
          </cell>
          <cell r="G15" t="str">
            <v>40702810700000000901</v>
          </cell>
          <cell r="H15" t="str">
            <v>nadelgaz@ptline.ru</v>
          </cell>
          <cell r="I15" t="str">
            <v>61110</v>
          </cell>
          <cell r="J15" t="str">
            <v>04811244</v>
          </cell>
          <cell r="K15">
            <v>2310013155</v>
          </cell>
          <cell r="L15">
            <v>629730</v>
          </cell>
          <cell r="M15" t="str">
            <v>Тюменская обл. ЯНАО</v>
          </cell>
          <cell r="N15" t="str">
            <v>г.Надым</v>
          </cell>
          <cell r="O15" t="str">
            <v>8-й проезд</v>
          </cell>
          <cell r="P15" t="str">
            <v>ПС 110/6 "Морошка" ЗРУ 6кВ яч№ 9</v>
          </cell>
          <cell r="Q15" t="str">
            <v>т. 6-79-08 
ф. 6-74-85</v>
          </cell>
          <cell r="R15" t="str">
            <v>д. Каськов Андрей Владимирович 
т. 6-79-08</v>
          </cell>
          <cell r="S15" t="str">
            <v>Цой Владимир Николаевич 
т. 67-5-62</v>
          </cell>
          <cell r="T15" t="str">
            <v>Волкова Татьяна Николаевна</v>
          </cell>
          <cell r="U15" t="str">
            <v>Цой Владимир Николаевич 
т. 67-5-62</v>
          </cell>
          <cell r="Y15">
            <v>160</v>
          </cell>
          <cell r="Z15">
            <v>67000</v>
          </cell>
          <cell r="AA15">
            <v>8375</v>
          </cell>
          <cell r="AB15">
            <v>18000</v>
          </cell>
          <cell r="AC15">
            <v>3000</v>
          </cell>
          <cell r="AD15">
            <v>5.0000000000000001E-4</v>
          </cell>
          <cell r="AG15" t="str">
            <v>нет</v>
          </cell>
          <cell r="AH15" t="str">
            <v>нет</v>
          </cell>
          <cell r="AI15" t="str">
            <v>Пром до 750 кВА</v>
          </cell>
          <cell r="AJ15" t="str">
            <v>III</v>
          </cell>
          <cell r="AK15" t="str">
            <v>"Надымэлектрогаз"</v>
          </cell>
          <cell r="AM15" t="str">
            <v>нет</v>
          </cell>
          <cell r="AO15">
            <v>890302001</v>
          </cell>
          <cell r="AP15">
            <v>14495.08</v>
          </cell>
          <cell r="AQ15" t="str">
            <v>д. Каськов А. В.</v>
          </cell>
          <cell r="AR15" t="str">
            <v xml:space="preserve">Доверенность № </v>
          </cell>
        </row>
        <row r="16">
          <cell r="A16">
            <v>114</v>
          </cell>
          <cell r="B16" t="str">
            <v>МУП  "Производственное ремонтно - эксплутационное предприятие"</v>
          </cell>
          <cell r="C16" t="str">
            <v>13- /2004 от 01.04.2004г.</v>
          </cell>
          <cell r="D16" t="str">
            <v>Надымский ФАКБ "Запсибкомбанк" ОАО</v>
          </cell>
          <cell r="E16" t="str">
            <v>047186784</v>
          </cell>
          <cell r="F16" t="str">
            <v>30101810900000000784</v>
          </cell>
          <cell r="G16" t="str">
            <v>40702810900000000784</v>
          </cell>
          <cell r="H16" t="str">
            <v>prep@nadym.ru</v>
          </cell>
          <cell r="I16" t="str">
            <v>90110</v>
          </cell>
          <cell r="J16" t="str">
            <v>31443406</v>
          </cell>
          <cell r="K16">
            <v>8903001793</v>
          </cell>
          <cell r="L16">
            <v>629730</v>
          </cell>
          <cell r="M16" t="str">
            <v>Тюменская обл. ЯНАО</v>
          </cell>
          <cell r="N16" t="str">
            <v>г.Надым</v>
          </cell>
          <cell r="O16" t="str">
            <v>ул. Зверева д. 3/2</v>
          </cell>
          <cell r="P16" t="str">
            <v>ПС 110/6 "Голубика " ЗРУ 6 кВ яч№ 26 КТПН "НСГД" РУ 0.4 кВ</v>
          </cell>
          <cell r="Q16" t="str">
            <v>ф. 3-35-20
т. 3-53-26 
т. 3-66-70</v>
          </cell>
          <cell r="R16" t="str">
            <v>г.д. Шеслер Александр Александрович</v>
          </cell>
          <cell r="S16" t="str">
            <v>Белокобыльский Олег Николаевич 
т. 3-24-65</v>
          </cell>
          <cell r="T16" t="str">
            <v>Шлыкова Наталья Николаевна</v>
          </cell>
          <cell r="U16" t="str">
            <v>Сырокваша Григорий Корнеевич 
т. 3-53-90</v>
          </cell>
          <cell r="V16" t="str">
            <v>Белокобыльский Олег Николаевич 
т. 3-24-65</v>
          </cell>
          <cell r="AA16">
            <v>257455.7</v>
          </cell>
          <cell r="AD16">
            <v>0</v>
          </cell>
          <cell r="AG16" t="str">
            <v>нет</v>
          </cell>
          <cell r="AH16" t="str">
            <v>нет</v>
          </cell>
          <cell r="AI16" t="str">
            <v>Пром до 750 кВА</v>
          </cell>
          <cell r="AJ16" t="str">
            <v>III</v>
          </cell>
          <cell r="AK16" t="str">
            <v>МУП  "ПРЭП"</v>
          </cell>
          <cell r="AL16" t="str">
            <v>Эксплуатация ЖКХ</v>
          </cell>
          <cell r="AM16" t="str">
            <v>нет</v>
          </cell>
          <cell r="AO16">
            <v>890301001</v>
          </cell>
          <cell r="AP16">
            <v>4377.1400000000067</v>
          </cell>
          <cell r="AQ16" t="str">
            <v>г.д. Ивко В. Г.</v>
          </cell>
          <cell r="AR16" t="str">
            <v xml:space="preserve">Доверенность № </v>
          </cell>
        </row>
        <row r="17">
          <cell r="A17">
            <v>115</v>
          </cell>
          <cell r="B17" t="str">
            <v>ООО "Северстройснаб 2000"</v>
          </cell>
          <cell r="C17" t="str">
            <v>13-63/2004 от 01.01.2004г.</v>
          </cell>
          <cell r="D17" t="str">
            <v>Надым ФКБ "Тюменпрофбанк" ОАО</v>
          </cell>
          <cell r="E17" t="str">
            <v>047186713</v>
          </cell>
          <cell r="F17" t="str">
            <v>30101810900000000713</v>
          </cell>
          <cell r="G17" t="str">
            <v>40702810800140000732</v>
          </cell>
          <cell r="I17" t="str">
            <v>80400</v>
          </cell>
          <cell r="J17" t="str">
            <v>54107125</v>
          </cell>
          <cell r="K17">
            <v>8903020250</v>
          </cell>
          <cell r="L17">
            <v>629730</v>
          </cell>
          <cell r="M17" t="str">
            <v>Тюменская обл. ЯНАО</v>
          </cell>
          <cell r="N17" t="str">
            <v>г.Надым</v>
          </cell>
          <cell r="O17" t="str">
            <v>ул. Зверева д. 38 кв. 166</v>
          </cell>
          <cell r="P17" t="str">
            <v>ПС 110/6 "Голубика " ЗРУ 6 кВ яч№ 26 КТПН "НСГД" РУ 0.4 кВ</v>
          </cell>
          <cell r="Q17" t="str">
            <v>т. 6-38-00 
т. 2-66-54</v>
          </cell>
          <cell r="R17" t="str">
            <v>г.д. Дудковский Виктор Цезаревич</v>
          </cell>
          <cell r="S17">
            <v>0</v>
          </cell>
          <cell r="T17" t="str">
            <v>Нагорная Ирина Евгеньевна</v>
          </cell>
          <cell r="U17" t="str">
            <v>Гричанный Анатолий Алексеевич 
т. 6-13-19</v>
          </cell>
          <cell r="Y17">
            <v>30</v>
          </cell>
          <cell r="Z17">
            <v>25500</v>
          </cell>
          <cell r="AA17">
            <v>2125</v>
          </cell>
          <cell r="AB17">
            <v>3000</v>
          </cell>
          <cell r="AC17">
            <v>1500</v>
          </cell>
          <cell r="AD17">
            <v>0</v>
          </cell>
          <cell r="AE17">
            <v>25500</v>
          </cell>
          <cell r="AG17" t="str">
            <v>нет</v>
          </cell>
          <cell r="AH17" t="str">
            <v>нет</v>
          </cell>
          <cell r="AI17" t="str">
            <v>Пром до 750 кВА</v>
          </cell>
          <cell r="AJ17" t="str">
            <v>III</v>
          </cell>
          <cell r="AK17" t="str">
            <v>ООО "ССС 2000"</v>
          </cell>
          <cell r="AL17" t="str">
            <v>Строительство</v>
          </cell>
          <cell r="AM17" t="str">
            <v>нет</v>
          </cell>
          <cell r="AO17">
            <v>890301001</v>
          </cell>
          <cell r="AP17">
            <v>14938.939999999999</v>
          </cell>
          <cell r="AQ17" t="str">
            <v>г.д. Дудковский В. Ц.</v>
          </cell>
          <cell r="AR17" t="str">
            <v>Устав</v>
          </cell>
        </row>
        <row r="18">
          <cell r="A18">
            <v>116</v>
          </cell>
          <cell r="B18" t="str">
            <v>Филиал "Надымгазторг"  ООО "Запсибгазторг"</v>
          </cell>
          <cell r="C18" t="str">
            <v>13-52/2004/351 юр  от 01.01.2004г.</v>
          </cell>
          <cell r="D18" t="str">
            <v>Надым ФКБ "Газпромбанк" ООО</v>
          </cell>
          <cell r="E18" t="str">
            <v>047186898</v>
          </cell>
          <cell r="F18" t="str">
            <v>30101810100000000898</v>
          </cell>
          <cell r="G18" t="str">
            <v>40702810401000000158</v>
          </cell>
          <cell r="H18" t="str">
            <v>ngt@ptline.ru</v>
          </cell>
          <cell r="I18" t="str">
            <v>72200</v>
          </cell>
          <cell r="J18" t="str">
            <v>00157115</v>
          </cell>
          <cell r="K18">
            <v>7203003257</v>
          </cell>
          <cell r="L18">
            <v>629730</v>
          </cell>
          <cell r="M18" t="str">
            <v>Тюменская обл. ЯНАО</v>
          </cell>
          <cell r="N18" t="str">
            <v>г.Надым</v>
          </cell>
          <cell r="O18" t="str">
            <v>2-ой проезд</v>
          </cell>
          <cell r="P18" t="str">
            <v>ПС 110/6 "Старый Надым" ЗРУ 6 кВ, яч.№18; 20.</v>
          </cell>
          <cell r="Q18" t="str">
            <v>т.3-54-77
ф.3-24-83</v>
          </cell>
          <cell r="R18" t="str">
            <v>д. Ильяев Георгий Николаевич
т. 3-05-20</v>
          </cell>
          <cell r="S18" t="str">
            <v>Яценко Александр Павлович
т. 3-72-56</v>
          </cell>
          <cell r="T18" t="str">
            <v>Агарков Дмитрий Петрович
т. 3-59-55</v>
          </cell>
          <cell r="U18" t="str">
            <v>Юпаев Эдуард Валерьевич
т. 3-76-28</v>
          </cell>
          <cell r="X18" t="str">
            <v>Светлана 
т.3-05-20</v>
          </cell>
          <cell r="Y18">
            <v>2000</v>
          </cell>
          <cell r="Z18">
            <v>4346307</v>
          </cell>
          <cell r="AA18">
            <v>362192.25</v>
          </cell>
          <cell r="AB18">
            <v>522000</v>
          </cell>
          <cell r="AC18">
            <v>194760</v>
          </cell>
          <cell r="AD18">
            <v>9.6305071040526317E-4</v>
          </cell>
          <cell r="AE18">
            <v>0</v>
          </cell>
          <cell r="AF18">
            <v>0</v>
          </cell>
          <cell r="AG18" t="str">
            <v>нет</v>
          </cell>
          <cell r="AH18" t="str">
            <v>нет</v>
          </cell>
          <cell r="AI18" t="str">
            <v>Пром свыше 750 кВА</v>
          </cell>
          <cell r="AJ18" t="str">
            <v>III</v>
          </cell>
          <cell r="AK18" t="str">
            <v>"Надымгазторг"</v>
          </cell>
          <cell r="AL18" t="str">
            <v>Торгово-закупочные операции</v>
          </cell>
          <cell r="AM18" t="str">
            <v>нет</v>
          </cell>
          <cell r="AO18">
            <v>890302002</v>
          </cell>
          <cell r="AP18">
            <v>40444.869999999995</v>
          </cell>
          <cell r="AQ18" t="str">
            <v>д. Кулешов С. А.</v>
          </cell>
          <cell r="AR18" t="str">
            <v xml:space="preserve">Доверенность № </v>
          </cell>
        </row>
        <row r="19">
          <cell r="A19">
            <v>117</v>
          </cell>
          <cell r="B19" t="str">
            <v>НПУ "РИТЭК Белоярскнефть"</v>
          </cell>
          <cell r="C19" t="str">
            <v>13-65/2004 от 01.06.2004г.</v>
          </cell>
          <cell r="D19" t="str">
            <v>АКБ "Запсибкомбанк" г.Белоярский</v>
          </cell>
          <cell r="E19" t="str">
            <v>047176774</v>
          </cell>
          <cell r="F19" t="str">
            <v>30101810500000000774</v>
          </cell>
          <cell r="G19" t="str">
            <v>40702810500000000128</v>
          </cell>
          <cell r="H19" t="str">
            <v>elektrik@ritekbel.ru;
energo@ritekbel.ru,</v>
          </cell>
          <cell r="I19" t="str">
            <v>11210</v>
          </cell>
          <cell r="J19" t="str">
            <v>39356121</v>
          </cell>
          <cell r="K19">
            <v>7736036626</v>
          </cell>
          <cell r="L19">
            <v>628162</v>
          </cell>
          <cell r="M19" t="str">
            <v>Тюменская обл. ХМАО</v>
          </cell>
          <cell r="N19" t="str">
            <v>г. Белоярский</v>
          </cell>
          <cell r="O19" t="str">
            <v>ул. Набережная д. 20</v>
          </cell>
          <cell r="P19" t="str">
            <v>ПС 110/10 "Приозёрная" ШС мост 1Т и 2Т</v>
          </cell>
          <cell r="Q19" t="str">
            <v>т. (34670) 2-49-21; 
ф. 2-46-00</v>
          </cell>
          <cell r="R19" t="str">
            <v>нач. Дробин Олег Иванович</v>
          </cell>
          <cell r="S19" t="str">
            <v>Кодак П. В.</v>
          </cell>
          <cell r="T19" t="str">
            <v>Белоглазова Ольга  Юрьевна  т.3-10-17</v>
          </cell>
          <cell r="U19" t="str">
            <v>Иоанесян Гаригин Гаринович 
т. 3-50-46</v>
          </cell>
          <cell r="Y19">
            <v>1520</v>
          </cell>
          <cell r="AA19">
            <v>669551.99999999942</v>
          </cell>
          <cell r="AD19">
            <v>0</v>
          </cell>
          <cell r="AG19" t="str">
            <v>нет</v>
          </cell>
          <cell r="AH19" t="str">
            <v>нет</v>
          </cell>
          <cell r="AI19" t="str">
            <v>Пром до 750 кВА</v>
          </cell>
          <cell r="AJ19" t="str">
            <v>III</v>
          </cell>
          <cell r="AK19" t="str">
            <v>НГДУ "РИТЭК"</v>
          </cell>
          <cell r="AL19" t="str">
            <v>Транспортировка нефти</v>
          </cell>
          <cell r="AM19" t="str">
            <v>нет</v>
          </cell>
          <cell r="AO19">
            <v>860801001</v>
          </cell>
          <cell r="AP19">
            <v>307759.55</v>
          </cell>
          <cell r="AQ19" t="str">
            <v>нач. Дробин О. И.</v>
          </cell>
        </row>
        <row r="20">
          <cell r="A20">
            <v>118</v>
          </cell>
          <cell r="B20" t="str">
            <v>МУП  "Редакция Надымской студии телевидения"</v>
          </cell>
          <cell r="C20" t="str">
            <v>13-66/2004 от 01.12.2004г.</v>
          </cell>
          <cell r="D20" t="str">
            <v>Расчётно - кассовый центр г. Надым</v>
          </cell>
          <cell r="E20" t="str">
            <v>047186000</v>
          </cell>
          <cell r="F20" t="str">
            <v>30101810100000000793</v>
          </cell>
          <cell r="G20" t="str">
            <v>40206810400000130007</v>
          </cell>
          <cell r="H20" t="str">
            <v>nst@nadym.ru</v>
          </cell>
          <cell r="I20" t="str">
            <v>16152</v>
          </cell>
          <cell r="J20" t="str">
            <v>47845271</v>
          </cell>
          <cell r="K20">
            <v>8904002341</v>
          </cell>
          <cell r="L20">
            <v>629730</v>
          </cell>
          <cell r="M20" t="str">
            <v>Тюменская обл. ЯНАО</v>
          </cell>
          <cell r="N20" t="str">
            <v>г.Надым</v>
          </cell>
          <cell r="O20" t="str">
            <v>ул. Комсомольская д.8</v>
          </cell>
          <cell r="P20" t="str">
            <v>ПС 110/6 "Морошка" ЗРУ 6кВ яч№ 24, 27.</v>
          </cell>
          <cell r="Q20" t="str">
            <v>т. 3-0800 
ф. 3-40-77, 
ф. 3-19-21.</v>
          </cell>
          <cell r="R20" t="str">
            <v>гл. редактор Загатов Сергей Валентинович</v>
          </cell>
          <cell r="S20">
            <v>0</v>
          </cell>
          <cell r="T20" t="str">
            <v>Бакайкина Людмила Владимировна</v>
          </cell>
          <cell r="U20" t="str">
            <v>Фёдоров Владимир А.</v>
          </cell>
          <cell r="AA20">
            <v>393562</v>
          </cell>
          <cell r="AD20">
            <v>0</v>
          </cell>
          <cell r="AG20" t="str">
            <v>нет</v>
          </cell>
          <cell r="AH20" t="str">
            <v>нет</v>
          </cell>
          <cell r="AI20" t="str">
            <v>Пром до 750 кВА</v>
          </cell>
          <cell r="AK20" t="str">
            <v>МУП "РНСТ"</v>
          </cell>
          <cell r="AL20" t="str">
            <v>Телевещание</v>
          </cell>
          <cell r="AP20">
            <v>14549.4</v>
          </cell>
          <cell r="AQ20" t="str">
            <v>гл. редактор Загатов С. В.</v>
          </cell>
        </row>
        <row r="21">
          <cell r="A21">
            <v>119</v>
          </cell>
          <cell r="B21" t="str">
            <v>ООО "Надымгазпром"  Управление "Надымэнергогаз"</v>
          </cell>
          <cell r="C21" t="str">
            <v>13-62/01  от 29.11.2001г.</v>
          </cell>
          <cell r="D21" t="str">
            <v>Надым ФКБ "Газпромбанк" ООО</v>
          </cell>
          <cell r="E21" t="str">
            <v>047186898</v>
          </cell>
          <cell r="F21" t="str">
            <v>30101810100000000898</v>
          </cell>
          <cell r="G21" t="str">
            <v>40702810200000100602</v>
          </cell>
          <cell r="H21" t="str">
            <v>manager@ongp.ru 
asu-uneg@ongp.ru</v>
          </cell>
          <cell r="I21" t="str">
            <v>11231</v>
          </cell>
          <cell r="J21" t="str">
            <v>00153761</v>
          </cell>
          <cell r="K21">
            <v>8903019871</v>
          </cell>
          <cell r="L21">
            <v>629730</v>
          </cell>
          <cell r="M21" t="str">
            <v>Тюменская обл. ЯНАО</v>
          </cell>
          <cell r="N21" t="str">
            <v>г.Надым</v>
          </cell>
          <cell r="O21" t="str">
            <v>ул. Полярная д1.</v>
          </cell>
          <cell r="P21" t="str">
            <v>ПС 110/6 "Голубика" ЗРУ 6 кВ, 
яч№ 3, 5, 6, 7, 8, 10, 15, 23, 30; 
ПС 110/6 "Морошка" ЗРУ 6 кВ, 
яч№ 7, 11, 14, 18, 22, 21, 25</v>
          </cell>
          <cell r="Q21" t="str">
            <v>ф. 6-74-47</v>
          </cell>
          <cell r="R21" t="str">
            <v>нач. Колосов Владимир Николаевич 
т.6-74-14</v>
          </cell>
          <cell r="S21" t="str">
            <v>Перегудов Виктор Михайлович</v>
          </cell>
          <cell r="T21" t="str">
            <v>Нестерова Нина Павловна 
т.3-07-41</v>
          </cell>
          <cell r="U21" t="str">
            <v>отв. за эл.хоз. Перегудов Виктор Михайлович</v>
          </cell>
          <cell r="X21" t="str">
            <v>Валентина Леонидовна 
т.6-74-14</v>
          </cell>
          <cell r="Z21">
            <v>111288784</v>
          </cell>
          <cell r="AA21">
            <v>9274065.333333334</v>
          </cell>
          <cell r="AB21">
            <v>13148280</v>
          </cell>
          <cell r="AC21">
            <v>4895520</v>
          </cell>
          <cell r="AD21">
            <v>0.19487846388658336</v>
          </cell>
          <cell r="AE21">
            <v>79548002</v>
          </cell>
          <cell r="AF21">
            <v>31740782</v>
          </cell>
          <cell r="AI21" t="str">
            <v>Пром свыше 750 кВА, пром до 750кВА, обогрев, непром., бюджет.,  население.</v>
          </cell>
          <cell r="AJ21" t="str">
            <v>III</v>
          </cell>
          <cell r="AK21" t="str">
            <v>"УНЭГ" ООО "НГП"</v>
          </cell>
          <cell r="AO21">
            <v>997250001</v>
          </cell>
          <cell r="AP21">
            <v>6523573.0199999986</v>
          </cell>
          <cell r="AQ21" t="str">
            <v>нач. Колосов В. Н.</v>
          </cell>
        </row>
        <row r="22">
          <cell r="A22">
            <v>120</v>
          </cell>
          <cell r="B22" t="str">
            <v>Новый Абонент</v>
          </cell>
          <cell r="C22" t="str">
            <v>13-24-2/01 от 01.03.2001г.</v>
          </cell>
          <cell r="D22" t="str">
            <v>Новый Уренгой ФАКБ "Запсибкомбанк" ОАО</v>
          </cell>
          <cell r="E22" t="str">
            <v>047195793</v>
          </cell>
          <cell r="F22" t="str">
            <v>30101810100000000793</v>
          </cell>
          <cell r="G22" t="str">
            <v>40702810600190001909</v>
          </cell>
          <cell r="I22" t="str">
            <v>85130</v>
          </cell>
          <cell r="J22" t="str">
            <v>47209836</v>
          </cell>
          <cell r="K22">
            <v>7706284124</v>
          </cell>
          <cell r="L22">
            <v>123242</v>
          </cell>
          <cell r="M22" t="str">
            <v>Тюменская обл. ЯНАО</v>
          </cell>
          <cell r="N22" t="str">
            <v>г. Москва</v>
          </cell>
          <cell r="O22" t="str">
            <v>пер. Капранова д. 3</v>
          </cell>
          <cell r="P22" t="str">
            <v xml:space="preserve">ПС 110/10 "Ямбург" яч № 8, 21, 10, 19; 
ПС 110/10 "Ужгородская" яч № 21,16, 35, 40
ПС 110/6 "Холод" яч№1, 19; 
ПС 110/10 "Хасырейская" яч № 17, 11, 10, 18
ПС 220/10 "Правая Хетта" яч № 19, 16, 43, 78
ПС 110/6 "КС-0"  яч № 19, 20; 
ПС 110/10 "Левая Хетта" </v>
          </cell>
          <cell r="Q22" t="str">
            <v>ф. 6-74-47</v>
          </cell>
          <cell r="R22" t="str">
            <v>г. д. Андронов Михаил Сергеевич</v>
          </cell>
          <cell r="S22">
            <v>0</v>
          </cell>
          <cell r="T22">
            <v>0</v>
          </cell>
          <cell r="U22">
            <v>0</v>
          </cell>
          <cell r="X22" t="str">
            <v>Валентина Леонидовна 
т.6-74-14</v>
          </cell>
          <cell r="AA22">
            <v>121584</v>
          </cell>
          <cell r="AD22">
            <v>0</v>
          </cell>
          <cell r="AG22" t="str">
            <v>нет</v>
          </cell>
          <cell r="AH22" t="str">
            <v>нет</v>
          </cell>
          <cell r="AK22" t="str">
            <v>Новый Абонент</v>
          </cell>
          <cell r="AO22">
            <v>770601001</v>
          </cell>
          <cell r="AP22">
            <v>0</v>
          </cell>
          <cell r="AQ22" t="str">
            <v>г. д. Андронов М. С.</v>
          </cell>
          <cell r="AR22" t="str">
            <v>Устав</v>
          </cell>
        </row>
        <row r="23">
          <cell r="A23">
            <v>121</v>
          </cell>
          <cell r="B23" t="str">
            <v>ОАО "Надымское предприятие железнодорожного транспорта"</v>
          </cell>
          <cell r="C23" t="str">
            <v>13-24-5/2003 от 01.01.2003г.</v>
          </cell>
          <cell r="D23" t="str">
            <v>Надымский ФАКБ "Запсибкомбанк" ОАО</v>
          </cell>
          <cell r="E23" t="str">
            <v>047186784</v>
          </cell>
          <cell r="F23" t="str">
            <v>30101810900000000784</v>
          </cell>
          <cell r="G23" t="str">
            <v>40702810500000000198</v>
          </cell>
          <cell r="H23" t="str">
            <v>msport@mail.ru</v>
          </cell>
          <cell r="I23" t="str">
            <v>51114</v>
          </cell>
          <cell r="J23" t="str">
            <v>32742177</v>
          </cell>
          <cell r="K23">
            <v>890300043131</v>
          </cell>
          <cell r="L23">
            <v>629730</v>
          </cell>
          <cell r="M23" t="str">
            <v>Тюменская обл. ЯНАО</v>
          </cell>
          <cell r="N23" t="str">
            <v>г.Надым</v>
          </cell>
          <cell r="O23" t="str">
            <v>ул. Набережная д. 42, кв. 2</v>
          </cell>
          <cell r="P23" t="str">
            <v>ПС 110/6 "Береговая" ЗРУ 6 кВ яч№ 11, 20, КТП № 6, РУ-0,4 кВ</v>
          </cell>
          <cell r="Q23" t="str">
            <v>т/ф. 3-28-40, 
т/ф. 3-82-30.</v>
          </cell>
          <cell r="R23" t="str">
            <v>ИП Белый Виктор Николаевич</v>
          </cell>
          <cell r="S23" t="str">
            <v>Малыш Юрий Николаевич 
т. 4-64-22</v>
          </cell>
          <cell r="T23" t="str">
            <v>Наталья Генадьевна 
т. 2-64-81</v>
          </cell>
          <cell r="U23" t="str">
            <v>и.о. Гладченко Виталий Иванович</v>
          </cell>
          <cell r="X23" t="str">
            <v>Лена, 
и. о. Ольга Ивановна 
т. 3-12-37</v>
          </cell>
          <cell r="AA23">
            <v>95196</v>
          </cell>
          <cell r="AD23">
            <v>2.8440621642761964E-3</v>
          </cell>
          <cell r="AG23" t="str">
            <v>нет</v>
          </cell>
          <cell r="AH23" t="str">
            <v>нет</v>
          </cell>
          <cell r="AK23" t="str">
            <v>ОАО "НПЖТ"</v>
          </cell>
          <cell r="AL23" t="str">
            <v>Железнодорожные грузовые перевозки</v>
          </cell>
          <cell r="AM23" t="str">
            <v>нет</v>
          </cell>
          <cell r="AO23">
            <v>890301001</v>
          </cell>
          <cell r="AP23">
            <v>0</v>
          </cell>
          <cell r="AQ23" t="str">
            <v>ИП  Белый В. Н.</v>
          </cell>
          <cell r="AR23" t="str">
            <v>Устав</v>
          </cell>
        </row>
        <row r="24">
          <cell r="A24">
            <v>122</v>
          </cell>
          <cell r="B24" t="str">
            <v>Новый Абонент</v>
          </cell>
          <cell r="C24" t="str">
            <v>13-24-3/01 от 01.03.2001г.</v>
          </cell>
          <cell r="D24" t="str">
            <v>Новый Уренгой ФАКБ "Запсибкомбанк" ОАО</v>
          </cell>
          <cell r="E24" t="str">
            <v>047195793</v>
          </cell>
          <cell r="F24" t="str">
            <v>30101810100000000793</v>
          </cell>
          <cell r="G24" t="str">
            <v>40702810400190001374</v>
          </cell>
          <cell r="I24" t="str">
            <v>90212,82000, 19710</v>
          </cell>
          <cell r="J24" t="str">
            <v>34454787</v>
          </cell>
          <cell r="K24">
            <v>8904004532</v>
          </cell>
          <cell r="L24">
            <v>626718</v>
          </cell>
          <cell r="M24" t="str">
            <v>Тюменская обл. ЯНАО</v>
          </cell>
          <cell r="N24" t="str">
            <v>г.Новый Уренгой</v>
          </cell>
          <cell r="O24" t="str">
            <v>ул. XXYI съезда КПСС, д. 2, кв, 15</v>
          </cell>
          <cell r="P24" t="str">
            <v>ПС 110\10 "Новоуренгойская" ЗРУ10кВ,яч№27,28</v>
          </cell>
          <cell r="Q24" t="str">
            <v>т. 4-03-45; 
т.3-83-95 м\с</v>
          </cell>
          <cell r="R24" t="str">
            <v>д. Котов Альфред  Петрович  т.4-03-45</v>
          </cell>
          <cell r="S24">
            <v>0</v>
          </cell>
          <cell r="T24" t="str">
            <v>Барановская Людмила Александровна
т. 3-24-79</v>
          </cell>
          <cell r="U24" t="str">
            <v>Дудоладов Игорь Анатольевич</v>
          </cell>
          <cell r="V24" t="str">
            <v>Круглов Пётр Иванович</v>
          </cell>
          <cell r="X24" t="str">
            <v>Гульнара Гайнулевна 
т. 3-26-96</v>
          </cell>
          <cell r="AA24">
            <v>946736</v>
          </cell>
          <cell r="AD24">
            <v>0</v>
          </cell>
          <cell r="AG24" t="str">
            <v>нет</v>
          </cell>
          <cell r="AH24" t="str">
            <v>нет</v>
          </cell>
          <cell r="AK24" t="str">
            <v>Новый Абонент</v>
          </cell>
          <cell r="AM24" t="str">
            <v>нет</v>
          </cell>
          <cell r="AO24">
            <v>890301001</v>
          </cell>
          <cell r="AP24">
            <v>0</v>
          </cell>
          <cell r="AQ24" t="str">
            <v>д. Корпал А. В.</v>
          </cell>
        </row>
        <row r="25">
          <cell r="A25">
            <v>123</v>
          </cell>
          <cell r="B25" t="str">
            <v>ООО "Мета"</v>
          </cell>
          <cell r="C25" t="str">
            <v>13-56/2002   от 01.10.2002г.</v>
          </cell>
          <cell r="D25" t="str">
            <v>Надым ФАКБ "Запсибкомбанк" ОАО</v>
          </cell>
          <cell r="E25" t="str">
            <v>047186784</v>
          </cell>
          <cell r="F25" t="str">
            <v>30101810900000000784</v>
          </cell>
          <cell r="G25" t="str">
            <v>40702810700000000121</v>
          </cell>
          <cell r="I25" t="str">
            <v xml:space="preserve"> 16180</v>
          </cell>
          <cell r="J25" t="str">
            <v>32741821</v>
          </cell>
          <cell r="K25">
            <v>8903001240</v>
          </cell>
          <cell r="L25">
            <v>629730</v>
          </cell>
          <cell r="M25" t="str">
            <v>Тюменская обл. ЯНАО</v>
          </cell>
          <cell r="N25" t="str">
            <v>г.Надым</v>
          </cell>
          <cell r="O25" t="str">
            <v>завод "ЗКПД"</v>
          </cell>
          <cell r="P25" t="str">
            <v>ПС 110/6 "Голубика" ЗРУ 6кВ яч№ 28.</v>
          </cell>
          <cell r="Q25" t="str">
            <v>т.64-5-90</v>
          </cell>
          <cell r="R25" t="str">
            <v>д. Гармаш Олег Васильевич 
т.6-45-90</v>
          </cell>
          <cell r="S25" t="str">
            <v>Москвичёв Владимир Николаевич</v>
          </cell>
          <cell r="T25" t="str">
            <v>Колбаева Татьяна Васильевна
т. 2-45-98</v>
          </cell>
          <cell r="U25" t="str">
            <v>отв. за эл. хоз. 
т. 64-4-07</v>
          </cell>
          <cell r="Y25">
            <v>400</v>
          </cell>
          <cell r="Z25">
            <v>632160</v>
          </cell>
          <cell r="AA25">
            <v>52680</v>
          </cell>
          <cell r="AB25">
            <v>16560</v>
          </cell>
          <cell r="AC25">
            <v>163800</v>
          </cell>
          <cell r="AD25">
            <v>9.5067086316493757E-6</v>
          </cell>
          <cell r="AE25">
            <v>632160</v>
          </cell>
          <cell r="AF25">
            <v>0</v>
          </cell>
          <cell r="AG25" t="str">
            <v>нет</v>
          </cell>
          <cell r="AH25" t="str">
            <v>нет</v>
          </cell>
          <cell r="AI25" t="str">
            <v>Пром до 750 кВА</v>
          </cell>
          <cell r="AJ25" t="str">
            <v>III</v>
          </cell>
          <cell r="AK25" t="str">
            <v>ООО "МЕТА"</v>
          </cell>
          <cell r="AL25" t="str">
            <v>Строительство</v>
          </cell>
          <cell r="AM25" t="str">
            <v>нет</v>
          </cell>
          <cell r="AN25" t="str">
            <v>нет</v>
          </cell>
          <cell r="AO25">
            <v>890301001</v>
          </cell>
          <cell r="AP25">
            <v>-3539.1499999999996</v>
          </cell>
          <cell r="AQ25" t="str">
            <v>д. Гармаш О. В.</v>
          </cell>
          <cell r="AR25" t="str">
            <v>Устав</v>
          </cell>
        </row>
        <row r="26">
          <cell r="A26">
            <v>124</v>
          </cell>
          <cell r="B26" t="str">
            <v>Новый Абонент</v>
          </cell>
          <cell r="C26" t="str">
            <v>13-24/2000 от 01.04.2000.</v>
          </cell>
          <cell r="D26" t="str">
            <v>Нижневартовск в НГАБ "Капитал"</v>
          </cell>
          <cell r="E26" t="str">
            <v>047169742</v>
          </cell>
          <cell r="F26" t="str">
            <v>30101810000000000742</v>
          </cell>
          <cell r="G26" t="str">
            <v>40702810200000000838</v>
          </cell>
          <cell r="H26" t="str">
            <v>Gradient@nojabrsk.ru; Pkgradient@yandex.ru</v>
          </cell>
          <cell r="I26" t="str">
            <v>61124</v>
          </cell>
          <cell r="J26" t="str">
            <v>34450720</v>
          </cell>
          <cell r="K26">
            <v>8905015375</v>
          </cell>
          <cell r="L26">
            <v>629809</v>
          </cell>
          <cell r="M26" t="str">
            <v>Тюменская обл. ЯНАО</v>
          </cell>
          <cell r="N26" t="str">
            <v>г. Ноябрьск</v>
          </cell>
          <cell r="O26" t="str">
            <v>Юго-Восточный промузел панель IX B</v>
          </cell>
          <cell r="P26" t="str">
            <v>ПС 220\110\10 "Уренгой"  ЗРУ10кВ яч№17</v>
          </cell>
          <cell r="Q26" t="str">
            <v>(34969) 
т.36-24-68, т. 35-46-86</v>
          </cell>
          <cell r="R26" t="str">
            <v>Шувалов Виктор Игоревич 
т/ф 36-23-72</v>
          </cell>
          <cell r="S26" t="str">
            <v>Борганов Валерий Ильсович 
т. 36-20-94</v>
          </cell>
          <cell r="T26" t="str">
            <v>Пашинина Елена Викторовна 
т. 36-24-83</v>
          </cell>
          <cell r="U26" t="str">
            <v>Муфлифунов Сафуан  Муфлифунович  т.28-57-23</v>
          </cell>
          <cell r="V26" t="str">
            <v>Буранов Николай Владимирович 
т. 36-24-90</v>
          </cell>
          <cell r="Z26">
            <v>0</v>
          </cell>
          <cell r="AA26">
            <v>3492</v>
          </cell>
          <cell r="AB26">
            <v>0</v>
          </cell>
          <cell r="AC26">
            <v>0</v>
          </cell>
          <cell r="AD26">
            <v>0</v>
          </cell>
          <cell r="AE26">
            <v>0</v>
          </cell>
          <cell r="AF26">
            <v>0</v>
          </cell>
          <cell r="AG26" t="str">
            <v>нет</v>
          </cell>
          <cell r="AH26" t="str">
            <v>нет</v>
          </cell>
          <cell r="AI26" t="str">
            <v>Пром до 750 кВА, непром, население.</v>
          </cell>
          <cell r="AK26" t="str">
            <v>Новый Абонент</v>
          </cell>
          <cell r="AL26" t="str">
            <v>Строительство</v>
          </cell>
          <cell r="AM26" t="str">
            <v>нет</v>
          </cell>
          <cell r="AO26">
            <v>890501001</v>
          </cell>
          <cell r="AP26">
            <v>0</v>
          </cell>
          <cell r="AQ26" t="str">
            <v>пр-тель кооператива Шулаков В. И.</v>
          </cell>
          <cell r="AR26" t="str">
            <v>Устав</v>
          </cell>
        </row>
        <row r="27">
          <cell r="A27">
            <v>131</v>
          </cell>
          <cell r="B27" t="str">
            <v>ООО "Надымгазпром" ОАО "Газпром"</v>
          </cell>
          <cell r="C27" t="str">
            <v>13-62/99   от 01.01.99.</v>
          </cell>
          <cell r="D27" t="str">
            <v>Надымский ФАКБ "Запсибкомбанк" ОАО</v>
          </cell>
          <cell r="E27" t="str">
            <v>047186784</v>
          </cell>
          <cell r="F27" t="str">
            <v>30101810900000000784</v>
          </cell>
          <cell r="G27" t="str">
            <v>40702810500000000198</v>
          </cell>
          <cell r="I27" t="str">
            <v>11231</v>
          </cell>
          <cell r="J27" t="str">
            <v>00153761</v>
          </cell>
          <cell r="K27">
            <v>8903019871</v>
          </cell>
          <cell r="L27">
            <v>629730</v>
          </cell>
          <cell r="M27" t="str">
            <v>Тюменская обл. ЯНАО</v>
          </cell>
          <cell r="N27" t="str">
            <v>г.Надым</v>
          </cell>
          <cell r="O27" t="str">
            <v>ул. Зверева д.3</v>
          </cell>
          <cell r="P27" t="str">
            <v>ПС 220\110\10 "Уренгой" ЗРУ 10кВ яч№16,18.</v>
          </cell>
          <cell r="Q27" t="str">
            <v>т.6-68-46; 
ф.6-71-41</v>
          </cell>
          <cell r="R27" t="str">
            <v>г.д. Кононов Виктор Иванович 
т.6-73-53</v>
          </cell>
          <cell r="S27" t="str">
            <v>Голубкин Виктор Константинович 
т.6-73-63</v>
          </cell>
          <cell r="T27" t="str">
            <v>Поддубнова Екатерина Владимировна 
т.6-73-03</v>
          </cell>
          <cell r="U27" t="str">
            <v>Дугин Александр Ефтеевич
т.6-73-55</v>
          </cell>
          <cell r="V27" t="str">
            <v>Елистратов Виктор Михалович</v>
          </cell>
          <cell r="X27" t="str">
            <v>Савенко Ирина Николаевна 
т. 6-73-53 
т. 6-73-11</v>
          </cell>
          <cell r="AA27">
            <v>83384</v>
          </cell>
          <cell r="AD27">
            <v>0</v>
          </cell>
          <cell r="AK27" t="str">
            <v>ОАО "НПЖТ"</v>
          </cell>
          <cell r="AL27" t="str">
            <v>Эксплуатация электрических сетей и реализация электроэнергии.</v>
          </cell>
          <cell r="AO27">
            <v>890301001</v>
          </cell>
          <cell r="AP27">
            <v>0</v>
          </cell>
          <cell r="AQ27" t="str">
            <v>г.д. Тихонов Э. В.</v>
          </cell>
        </row>
        <row r="28">
          <cell r="A28">
            <v>132</v>
          </cell>
          <cell r="B28" t="str">
            <v>ОАО "Тюменьэнерго" РАО ЕЭС России</v>
          </cell>
          <cell r="D28" t="str">
            <v>Сургут ф-ал ОАО "Тюменьэнергобанк"</v>
          </cell>
          <cell r="E28" t="str">
            <v>047144931</v>
          </cell>
          <cell r="F28" t="str">
            <v>30101810300000000931</v>
          </cell>
          <cell r="G28" t="str">
            <v>40702810800000000005</v>
          </cell>
          <cell r="H28" t="str">
            <v>nds@nadym.ru</v>
          </cell>
          <cell r="I28" t="str">
            <v>19900</v>
          </cell>
          <cell r="J28" t="str">
            <v>05770629</v>
          </cell>
          <cell r="K28">
            <v>8602060185</v>
          </cell>
          <cell r="L28">
            <v>625026</v>
          </cell>
          <cell r="M28" t="str">
            <v>Тюменская обл. ХМАО</v>
          </cell>
          <cell r="N28" t="str">
            <v>г. Сургут</v>
          </cell>
          <cell r="O28" t="str">
            <v>ул. Маяковского, 31</v>
          </cell>
          <cell r="P28" t="str">
            <v>ПС 110\6 "Звезда" ЗРУ6кВ,яч№3,14</v>
          </cell>
          <cell r="Q28" t="str">
            <v>т.2-1804, 
т.2-54-24, 
ф.2-67-87</v>
          </cell>
          <cell r="R28" t="str">
            <v>г.д. Мельничук Александр Леонидович</v>
          </cell>
          <cell r="S28" t="str">
            <v xml:space="preserve">Терентьев  Виктор Александрович </v>
          </cell>
          <cell r="T28" t="str">
            <v>Карапута Людмила Борисовна</v>
          </cell>
          <cell r="U28" t="str">
            <v>Тупицин  т.2-09;  2-18</v>
          </cell>
          <cell r="AA28">
            <v>385054.79999999877</v>
          </cell>
          <cell r="AD28">
            <v>0</v>
          </cell>
          <cell r="AG28" t="str">
            <v>нет</v>
          </cell>
          <cell r="AH28" t="str">
            <v>нет</v>
          </cell>
          <cell r="AK28" t="str">
            <v>Новый Абонент</v>
          </cell>
          <cell r="AO28">
            <v>890301001</v>
          </cell>
          <cell r="AP28">
            <v>0</v>
          </cell>
          <cell r="AQ28" t="str">
            <v>г.д. Мельничук А. Л.</v>
          </cell>
        </row>
        <row r="29">
          <cell r="A29">
            <v>133</v>
          </cell>
          <cell r="B29" t="str">
            <v>ОАО "Расчётное учреждение Тюменьэнерго"</v>
          </cell>
          <cell r="C29" t="str">
            <v>13-62/99   от 01.01.99.</v>
          </cell>
          <cell r="D29" t="str">
            <v>Тюмень ОАО "Тюменьэнергобанк"</v>
          </cell>
          <cell r="E29" t="str">
            <v>047102901</v>
          </cell>
          <cell r="F29" t="str">
            <v>30101810000000000901</v>
          </cell>
          <cell r="G29" t="str">
            <v>40702810700000000137</v>
          </cell>
          <cell r="I29" t="str">
            <v>84500</v>
          </cell>
          <cell r="J29" t="str">
            <v>35347912</v>
          </cell>
          <cell r="K29">
            <v>7203090556</v>
          </cell>
          <cell r="L29">
            <v>625027</v>
          </cell>
          <cell r="M29" t="str">
            <v>Тюменская обл.</v>
          </cell>
          <cell r="N29" t="str">
            <v>г. Сургут</v>
          </cell>
          <cell r="O29" t="str">
            <v>ул. Маяковского, 31</v>
          </cell>
          <cell r="P29" t="str">
            <v>ПС 110\35\10 "Варенга-Яха" ЗРУ10кВ яч№19</v>
          </cell>
          <cell r="Q29" t="str">
            <v>т.6-68-46; 
ф.6-71-41</v>
          </cell>
          <cell r="R29" t="str">
            <v>г.д. Кононов Виктор Иванович 
т.6-73-53</v>
          </cell>
          <cell r="S29" t="str">
            <v>Голубкин Виктор Константинович 
т.6-73-63</v>
          </cell>
          <cell r="T29" t="str">
            <v>Поддубнова Екатерина Владимировна 
т.6-73-03</v>
          </cell>
          <cell r="U29" t="str">
            <v>Дугин Александр Ефтеевич
т.6-73-55</v>
          </cell>
          <cell r="X29" t="str">
            <v>Савенко Ирина Николаевна 
т. 6-73-53 
т. 6-73-11</v>
          </cell>
          <cell r="AA29">
            <v>213624</v>
          </cell>
          <cell r="AD29">
            <v>0</v>
          </cell>
          <cell r="AQ29" t="str">
            <v>г.д. Кононов В. И.</v>
          </cell>
        </row>
        <row r="30">
          <cell r="A30">
            <v>134</v>
          </cell>
          <cell r="B30" t="str">
            <v>ООО "Уренгойгазпром" ОАО "Газпром"</v>
          </cell>
          <cell r="D30" t="str">
            <v>Новый Уренгой в ФКБ "Приполярный"</v>
          </cell>
          <cell r="E30" t="str">
            <v>047195794</v>
          </cell>
          <cell r="F30" t="str">
            <v>30101810400000000794</v>
          </cell>
          <cell r="G30" t="str">
            <v>40503810400000000001</v>
          </cell>
          <cell r="I30" t="str">
            <v>85130</v>
          </cell>
          <cell r="J30" t="str">
            <v>27392651</v>
          </cell>
          <cell r="K30">
            <v>8904000104</v>
          </cell>
          <cell r="L30">
            <v>625027</v>
          </cell>
          <cell r="M30" t="str">
            <v>Тюменская обл. ЯНАО</v>
          </cell>
          <cell r="N30" t="str">
            <v>г. Новый Уренгой</v>
          </cell>
          <cell r="O30" t="str">
            <v>пос.Коротчаево</v>
          </cell>
          <cell r="P30" t="str">
            <v>ПС 110\10 "Глубокая" ЗРУ6кВ,яч№2,4,13</v>
          </cell>
          <cell r="Q30" t="str">
            <v>(3462) 77-63-59</v>
          </cell>
          <cell r="R30" t="str">
            <v>н-ник Сутягин Валерий Александрович</v>
          </cell>
          <cell r="S30">
            <v>0</v>
          </cell>
          <cell r="T30" t="str">
            <v>Борис Ю.А.</v>
          </cell>
          <cell r="U30" t="str">
            <v>Онищенко   П.Ф.</v>
          </cell>
          <cell r="AA30">
            <v>290295.3</v>
          </cell>
          <cell r="AB30" t="e">
            <v>#REF!</v>
          </cell>
          <cell r="AC30" t="e">
            <v>#REF!</v>
          </cell>
          <cell r="AD30">
            <v>0</v>
          </cell>
        </row>
        <row r="31">
          <cell r="A31">
            <v>29</v>
          </cell>
          <cell r="B31" t="str">
            <v>ЗАО "УренгойКамазСервис"</v>
          </cell>
          <cell r="D31" t="str">
            <v xml:space="preserve"> Новый Уренгой  ф. ЗАО "АККОБАНК"</v>
          </cell>
          <cell r="E31" t="str">
            <v>047196772</v>
          </cell>
          <cell r="F31" t="str">
            <v>30101810000000000772</v>
          </cell>
          <cell r="G31" t="str">
            <v>40702810000000000077</v>
          </cell>
          <cell r="I31" t="str">
            <v>71110</v>
          </cell>
          <cell r="J31" t="str">
            <v>40788334</v>
          </cell>
          <cell r="K31">
            <v>8904018422</v>
          </cell>
          <cell r="L31">
            <v>626718</v>
          </cell>
          <cell r="M31" t="str">
            <v>Тюменская обл. ЯНАО</v>
          </cell>
          <cell r="N31" t="str">
            <v>г.Новый Уренгой</v>
          </cell>
          <cell r="O31" t="str">
            <v>М-он Энергетик</v>
          </cell>
          <cell r="P31" t="str">
            <v>от УРЭСа  ПС 220\110\10 "Уренгой" яч№ 12</v>
          </cell>
          <cell r="Q31" t="str">
            <v>(3462) 77-68-25</v>
          </cell>
          <cell r="R31" t="str">
            <v>д.Козлов    Александр  Павлович  т.3-24-25</v>
          </cell>
          <cell r="S31">
            <v>0</v>
          </cell>
          <cell r="T31">
            <v>0</v>
          </cell>
          <cell r="U31" t="str">
            <v>Корягин Александр  Евгеньевич</v>
          </cell>
          <cell r="AA31">
            <v>10000.299999999999</v>
          </cell>
          <cell r="AD31">
            <v>0</v>
          </cell>
        </row>
        <row r="32">
          <cell r="A32">
            <v>30</v>
          </cell>
          <cell r="B32" t="str">
            <v>"СДЭС"</v>
          </cell>
          <cell r="D32" t="str">
            <v>Сургут в КБ "Сургутнефтегазбанк" ООО.</v>
          </cell>
          <cell r="E32" t="str">
            <v>047144709</v>
          </cell>
          <cell r="F32" t="str">
            <v>30101810600000000709</v>
          </cell>
          <cell r="G32" t="str">
            <v>40702810600000100308</v>
          </cell>
          <cell r="I32" t="str">
            <v>80200</v>
          </cell>
          <cell r="J32" t="str">
            <v>1171136</v>
          </cell>
          <cell r="K32">
            <v>8602017944</v>
          </cell>
          <cell r="L32">
            <v>625027</v>
          </cell>
          <cell r="M32" t="str">
            <v>Тюменская обл. ЯНАО</v>
          </cell>
          <cell r="N32" t="str">
            <v>г. Новый Уренгой</v>
          </cell>
          <cell r="O32" t="str">
            <v>626400 Тюменская обл. г. Сургут-14, ул.Привокзальная11</v>
          </cell>
          <cell r="P32" t="str">
            <v>ПС 110\10 "Тихая"  ЗРУ10кВ; ф3,ф10.</v>
          </cell>
          <cell r="Q32" t="str">
            <v>(34-62) т.39-52-61; 
39-22-14; 
ф.39-52-30</v>
          </cell>
          <cell r="R32" t="str">
            <v>н-ник Старостин Александр Николаевич</v>
          </cell>
          <cell r="S32" t="str">
            <v>Иваськов Сергей Григорьевич</v>
          </cell>
          <cell r="T32" t="str">
            <v>Абрамова Татьяна Васильевна т. 39-35-34</v>
          </cell>
          <cell r="U32">
            <v>0</v>
          </cell>
          <cell r="AA32">
            <v>2279796.0000000135</v>
          </cell>
          <cell r="AD32">
            <v>1.7701213994977125E-2</v>
          </cell>
        </row>
        <row r="33">
          <cell r="A33">
            <v>31</v>
          </cell>
          <cell r="B33" t="str">
            <v>ИП  Габдуллин Ф. Л.</v>
          </cell>
          <cell r="D33" t="str">
            <v>Новый Уренгой ФАКБ "Запсибкомбанк" ОАО</v>
          </cell>
          <cell r="E33" t="str">
            <v>047195793</v>
          </cell>
          <cell r="F33" t="str">
            <v>30101810100000000793</v>
          </cell>
          <cell r="G33" t="str">
            <v>40702810800190001592</v>
          </cell>
          <cell r="I33" t="str">
            <v>11231</v>
          </cell>
          <cell r="J33" t="str">
            <v>04803457</v>
          </cell>
          <cell r="K33">
            <v>8904006018</v>
          </cell>
          <cell r="L33">
            <v>626718</v>
          </cell>
          <cell r="M33" t="str">
            <v>Тюменская обл. ЯНАО</v>
          </cell>
          <cell r="N33" t="str">
            <v>г.Новый Уренгой</v>
          </cell>
          <cell r="O33" t="str">
            <v>ул. Южная, д2А</v>
          </cell>
          <cell r="P33" t="str">
            <v>ПС 110\35\10  "Варенга-Яха"  ЗРУ10кВ яч№8,23</v>
          </cell>
          <cell r="Q33" t="str">
            <v>т.2-22-92г\с; 
(776)110-48</v>
          </cell>
          <cell r="R33" t="str">
            <v>д. Ютландов  Павел   Юрьевич      т.(776)1-10-48г\с</v>
          </cell>
          <cell r="S33" t="str">
            <v>Боярских Н.Л.</v>
          </cell>
          <cell r="T33" t="str">
            <v>Лопатина Валентина Митрофановна  т.2-22-92 г\с</v>
          </cell>
          <cell r="U33">
            <v>0</v>
          </cell>
          <cell r="AA33">
            <v>112182</v>
          </cell>
          <cell r="AD33">
            <v>8.6646342596018102E-4</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55" zoomScaleNormal="55" workbookViewId="0">
      <selection activeCell="E42" sqref="E4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0" customFormat="1" ht="18.75" customHeight="1" x14ac:dyDescent="0.2">
      <c r="A1" s="16"/>
      <c r="C1" s="29" t="s">
        <v>65</v>
      </c>
    </row>
    <row r="2" spans="1:20" s="10" customFormat="1" ht="18.75" customHeight="1" x14ac:dyDescent="0.3">
      <c r="A2" s="16"/>
      <c r="C2" s="13" t="s">
        <v>6</v>
      </c>
    </row>
    <row r="3" spans="1:20" s="10" customFormat="1" ht="18.75" x14ac:dyDescent="0.3">
      <c r="A3" s="15"/>
      <c r="C3" s="13" t="s">
        <v>452</v>
      </c>
    </row>
    <row r="4" spans="1:20" s="10" customFormat="1" ht="18.75" x14ac:dyDescent="0.3">
      <c r="A4" s="15"/>
      <c r="F4" s="13"/>
    </row>
    <row r="5" spans="1:20" s="100" customFormat="1" ht="15.75" x14ac:dyDescent="0.25">
      <c r="A5" s="333" t="s">
        <v>580</v>
      </c>
      <c r="B5" s="333"/>
      <c r="C5" s="333"/>
      <c r="D5" s="99"/>
      <c r="E5" s="99"/>
      <c r="F5" s="99"/>
      <c r="G5" s="99"/>
      <c r="H5" s="99"/>
    </row>
    <row r="6" spans="1:20" s="10" customFormat="1" ht="18.75" x14ac:dyDescent="0.3">
      <c r="A6" s="15"/>
      <c r="F6" s="13"/>
    </row>
    <row r="7" spans="1:20" s="10" customFormat="1" ht="18.75" x14ac:dyDescent="0.2">
      <c r="A7" s="337" t="s">
        <v>5</v>
      </c>
      <c r="B7" s="337"/>
      <c r="C7" s="337"/>
      <c r="D7" s="11"/>
      <c r="E7" s="11"/>
      <c r="F7" s="11"/>
      <c r="G7" s="11"/>
      <c r="H7" s="11"/>
      <c r="I7" s="11"/>
      <c r="J7" s="11"/>
      <c r="K7" s="11"/>
      <c r="L7" s="11"/>
      <c r="M7" s="11"/>
      <c r="N7" s="11"/>
      <c r="O7" s="11"/>
      <c r="P7" s="11"/>
      <c r="Q7" s="11"/>
      <c r="R7" s="11"/>
      <c r="S7" s="11"/>
      <c r="T7" s="11"/>
    </row>
    <row r="8" spans="1:20" s="10" customFormat="1" ht="18.75" x14ac:dyDescent="0.2">
      <c r="A8" s="12"/>
      <c r="B8" s="12"/>
      <c r="C8" s="12"/>
      <c r="D8" s="12"/>
      <c r="E8" s="12"/>
      <c r="F8" s="12"/>
      <c r="G8" s="11"/>
      <c r="H8" s="11"/>
      <c r="I8" s="11"/>
      <c r="J8" s="11"/>
      <c r="K8" s="11"/>
      <c r="L8" s="11"/>
      <c r="M8" s="11"/>
      <c r="N8" s="11"/>
      <c r="O8" s="11"/>
      <c r="P8" s="11"/>
      <c r="Q8" s="11"/>
      <c r="R8" s="11"/>
      <c r="S8" s="11"/>
      <c r="T8" s="11"/>
    </row>
    <row r="9" spans="1:20" s="10" customFormat="1" ht="18.75" x14ac:dyDescent="0.2">
      <c r="A9" s="338" t="s">
        <v>446</v>
      </c>
      <c r="B9" s="338"/>
      <c r="C9" s="338"/>
      <c r="D9" s="6"/>
      <c r="E9" s="6"/>
      <c r="F9" s="6"/>
      <c r="G9" s="11"/>
      <c r="H9" s="11"/>
      <c r="I9" s="11"/>
      <c r="J9" s="11"/>
      <c r="K9" s="11"/>
      <c r="L9" s="11"/>
      <c r="M9" s="11"/>
      <c r="N9" s="11"/>
      <c r="O9" s="11"/>
      <c r="P9" s="11"/>
      <c r="Q9" s="11"/>
      <c r="R9" s="11"/>
      <c r="S9" s="11"/>
      <c r="T9" s="11"/>
    </row>
    <row r="10" spans="1:20" s="10" customFormat="1" ht="18.75" x14ac:dyDescent="0.2">
      <c r="A10" s="334" t="s">
        <v>448</v>
      </c>
      <c r="B10" s="334"/>
      <c r="C10" s="334"/>
      <c r="D10" s="4"/>
      <c r="E10" s="4"/>
      <c r="F10" s="4"/>
      <c r="G10" s="11"/>
      <c r="H10" s="11"/>
      <c r="I10" s="11"/>
      <c r="J10" s="11"/>
      <c r="K10" s="11"/>
      <c r="L10" s="11"/>
      <c r="M10" s="11"/>
      <c r="N10" s="11"/>
      <c r="O10" s="11"/>
      <c r="P10" s="11"/>
      <c r="Q10" s="11"/>
      <c r="R10" s="11"/>
      <c r="S10" s="11"/>
      <c r="T10" s="11"/>
    </row>
    <row r="11" spans="1:20" s="10"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10" customFormat="1" ht="18.75" x14ac:dyDescent="0.2">
      <c r="A12" s="339" t="s">
        <v>554</v>
      </c>
      <c r="B12" s="339"/>
      <c r="C12" s="339"/>
      <c r="D12" s="6"/>
      <c r="E12" s="6"/>
      <c r="F12" s="6"/>
      <c r="G12" s="11"/>
      <c r="H12" s="11"/>
      <c r="I12" s="11"/>
      <c r="J12" s="11"/>
      <c r="K12" s="11"/>
      <c r="L12" s="11"/>
      <c r="M12" s="11"/>
      <c r="N12" s="11"/>
      <c r="O12" s="11"/>
      <c r="P12" s="11"/>
      <c r="Q12" s="11"/>
      <c r="R12" s="11"/>
      <c r="S12" s="11"/>
      <c r="T12" s="11"/>
    </row>
    <row r="13" spans="1:20" s="10" customFormat="1" ht="18.75" x14ac:dyDescent="0.2">
      <c r="A13" s="334" t="s">
        <v>3</v>
      </c>
      <c r="B13" s="334"/>
      <c r="C13" s="334"/>
      <c r="D13" s="4"/>
      <c r="E13" s="4"/>
      <c r="F13" s="4"/>
      <c r="G13" s="11"/>
      <c r="H13" s="11"/>
      <c r="I13" s="11"/>
      <c r="J13" s="11"/>
      <c r="K13" s="11"/>
      <c r="L13" s="11"/>
      <c r="M13" s="11"/>
      <c r="N13" s="11"/>
      <c r="O13" s="11"/>
      <c r="P13" s="11"/>
      <c r="Q13" s="11"/>
      <c r="R13" s="11"/>
      <c r="S13" s="11"/>
      <c r="T13" s="11"/>
    </row>
    <row r="14" spans="1:20" s="7" customFormat="1" ht="15.75" customHeight="1" x14ac:dyDescent="0.2">
      <c r="A14" s="8"/>
      <c r="B14" s="8"/>
      <c r="C14" s="8"/>
      <c r="D14" s="8"/>
      <c r="E14" s="8"/>
      <c r="F14" s="8"/>
      <c r="G14" s="8"/>
      <c r="H14" s="8"/>
      <c r="I14" s="8"/>
      <c r="J14" s="8"/>
      <c r="K14" s="8"/>
      <c r="L14" s="8"/>
      <c r="M14" s="8"/>
      <c r="N14" s="8"/>
      <c r="O14" s="8"/>
      <c r="P14" s="8"/>
      <c r="Q14" s="8"/>
      <c r="R14" s="8"/>
      <c r="S14" s="8"/>
      <c r="T14" s="8"/>
    </row>
    <row r="15" spans="1:20" s="2" customFormat="1" ht="45" customHeight="1" x14ac:dyDescent="0.2">
      <c r="A15" s="340" t="s">
        <v>555</v>
      </c>
      <c r="B15" s="340"/>
      <c r="C15" s="340"/>
      <c r="D15" s="6"/>
      <c r="E15" s="6"/>
      <c r="F15" s="6"/>
      <c r="G15" s="6"/>
      <c r="H15" s="6"/>
      <c r="I15" s="6"/>
      <c r="J15" s="6"/>
      <c r="K15" s="6"/>
      <c r="L15" s="6"/>
      <c r="M15" s="6"/>
      <c r="N15" s="6"/>
      <c r="O15" s="6"/>
      <c r="P15" s="6"/>
      <c r="Q15" s="6"/>
      <c r="R15" s="6"/>
      <c r="S15" s="6"/>
      <c r="T15" s="6"/>
    </row>
    <row r="16" spans="1:20" s="2" customFormat="1" ht="15" customHeight="1" x14ac:dyDescent="0.2">
      <c r="A16" s="334" t="s">
        <v>447</v>
      </c>
      <c r="B16" s="334"/>
      <c r="C16" s="334"/>
      <c r="D16" s="4"/>
      <c r="E16" s="4"/>
      <c r="F16" s="4"/>
      <c r="G16" s="4"/>
      <c r="H16" s="4"/>
      <c r="I16" s="4"/>
      <c r="J16" s="4"/>
      <c r="K16" s="4"/>
      <c r="L16" s="4"/>
      <c r="M16" s="4"/>
      <c r="N16" s="4"/>
      <c r="O16" s="4"/>
      <c r="P16" s="4"/>
      <c r="Q16" s="4"/>
      <c r="R16" s="4"/>
      <c r="S16" s="4"/>
      <c r="T16" s="4"/>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35" t="s">
        <v>336</v>
      </c>
      <c r="B18" s="336"/>
      <c r="C18" s="336"/>
      <c r="D18" s="5"/>
      <c r="E18" s="5"/>
      <c r="F18" s="5"/>
      <c r="G18" s="5"/>
      <c r="H18" s="5"/>
      <c r="I18" s="5"/>
      <c r="J18" s="5"/>
      <c r="K18" s="5"/>
      <c r="L18" s="5"/>
      <c r="M18" s="5"/>
      <c r="N18" s="5"/>
      <c r="O18" s="5"/>
      <c r="P18" s="5"/>
      <c r="Q18" s="5"/>
      <c r="R18" s="5"/>
      <c r="S18" s="5"/>
      <c r="T18" s="5"/>
    </row>
    <row r="19" spans="1:20" s="2" customFormat="1" ht="15" customHeight="1" x14ac:dyDescent="0.2">
      <c r="A19" s="4"/>
      <c r="B19" s="4"/>
      <c r="C19" s="4"/>
      <c r="D19" s="4"/>
      <c r="E19" s="4"/>
      <c r="F19" s="4"/>
      <c r="G19" s="3"/>
      <c r="H19" s="3"/>
      <c r="I19" s="3"/>
      <c r="J19" s="3"/>
      <c r="K19" s="3"/>
      <c r="L19" s="3"/>
      <c r="M19" s="3"/>
      <c r="N19" s="3"/>
      <c r="O19" s="3"/>
      <c r="P19" s="3"/>
      <c r="Q19" s="3"/>
    </row>
    <row r="20" spans="1:20" s="2" customFormat="1" ht="39.75" customHeight="1" x14ac:dyDescent="0.2">
      <c r="A20" s="19" t="s">
        <v>1</v>
      </c>
      <c r="B20" s="28" t="s">
        <v>63</v>
      </c>
      <c r="C20" s="27" t="s">
        <v>62</v>
      </c>
      <c r="D20" s="23"/>
      <c r="E20" s="23"/>
      <c r="F20" s="23"/>
      <c r="G20" s="22"/>
      <c r="H20" s="22"/>
      <c r="I20" s="22"/>
      <c r="J20" s="22"/>
      <c r="K20" s="22"/>
      <c r="L20" s="22"/>
      <c r="M20" s="22"/>
      <c r="N20" s="22"/>
      <c r="O20" s="22"/>
      <c r="P20" s="22"/>
      <c r="Q20" s="22"/>
      <c r="R20" s="21"/>
      <c r="S20" s="21"/>
      <c r="T20" s="21"/>
    </row>
    <row r="21" spans="1:20" s="2" customFormat="1" ht="16.5" customHeight="1" x14ac:dyDescent="0.2">
      <c r="A21" s="27">
        <v>1</v>
      </c>
      <c r="B21" s="28">
        <v>2</v>
      </c>
      <c r="C21" s="27">
        <v>3</v>
      </c>
      <c r="D21" s="23"/>
      <c r="E21" s="23"/>
      <c r="F21" s="23"/>
      <c r="G21" s="22"/>
      <c r="H21" s="22"/>
      <c r="I21" s="22"/>
      <c r="J21" s="22"/>
      <c r="K21" s="22"/>
      <c r="L21" s="22"/>
      <c r="M21" s="22"/>
      <c r="N21" s="22"/>
      <c r="O21" s="22"/>
      <c r="P21" s="22"/>
      <c r="Q21" s="22"/>
      <c r="R21" s="21"/>
      <c r="S21" s="21"/>
      <c r="T21" s="21"/>
    </row>
    <row r="22" spans="1:20" s="2" customFormat="1" ht="39" customHeight="1" x14ac:dyDescent="0.2">
      <c r="A22" s="212" t="s">
        <v>61</v>
      </c>
      <c r="B22" s="213" t="s">
        <v>209</v>
      </c>
      <c r="C22" s="214" t="s">
        <v>357</v>
      </c>
      <c r="D22" s="23"/>
      <c r="E22" s="23"/>
      <c r="F22" s="23"/>
      <c r="G22" s="22"/>
      <c r="H22" s="22"/>
      <c r="I22" s="22"/>
      <c r="J22" s="22"/>
      <c r="K22" s="22"/>
      <c r="L22" s="22"/>
      <c r="M22" s="22"/>
      <c r="N22" s="22"/>
      <c r="O22" s="22"/>
      <c r="P22" s="22"/>
      <c r="Q22" s="22"/>
      <c r="R22" s="21"/>
      <c r="S22" s="21"/>
      <c r="T22" s="21"/>
    </row>
    <row r="23" spans="1:20" s="2" customFormat="1" ht="62.45" customHeight="1" x14ac:dyDescent="0.2">
      <c r="A23" s="212" t="s">
        <v>59</v>
      </c>
      <c r="B23" s="215" t="s">
        <v>60</v>
      </c>
      <c r="C23" s="207" t="s">
        <v>568</v>
      </c>
      <c r="D23" s="23"/>
      <c r="E23" s="23"/>
      <c r="F23" s="23"/>
      <c r="G23" s="22"/>
      <c r="H23" s="22"/>
      <c r="I23" s="22"/>
      <c r="J23" s="22"/>
      <c r="K23" s="22"/>
      <c r="L23" s="22"/>
      <c r="M23" s="22"/>
      <c r="N23" s="22"/>
      <c r="O23" s="22"/>
      <c r="P23" s="22"/>
      <c r="Q23" s="22"/>
      <c r="R23" s="21"/>
      <c r="S23" s="21"/>
      <c r="T23" s="21"/>
    </row>
    <row r="24" spans="1:20" s="2" customFormat="1" ht="14.25" customHeight="1" x14ac:dyDescent="0.2">
      <c r="A24" s="330"/>
      <c r="B24" s="331"/>
      <c r="C24" s="332"/>
      <c r="D24" s="23"/>
      <c r="E24" s="23"/>
      <c r="F24" s="23"/>
      <c r="G24" s="22"/>
      <c r="H24" s="22"/>
      <c r="I24" s="22"/>
      <c r="J24" s="22"/>
      <c r="K24" s="22"/>
      <c r="L24" s="22"/>
      <c r="M24" s="22"/>
      <c r="N24" s="22"/>
      <c r="O24" s="22"/>
      <c r="P24" s="22"/>
      <c r="Q24" s="22"/>
      <c r="R24" s="21"/>
      <c r="S24" s="21"/>
      <c r="T24" s="21"/>
    </row>
    <row r="25" spans="1:20" s="231" customFormat="1" ht="65.45" customHeight="1" x14ac:dyDescent="0.2">
      <c r="A25" s="212" t="s">
        <v>58</v>
      </c>
      <c r="B25" s="216" t="s">
        <v>301</v>
      </c>
      <c r="C25" s="214" t="s">
        <v>359</v>
      </c>
      <c r="D25" s="83"/>
      <c r="E25" s="83"/>
      <c r="F25" s="223"/>
      <c r="G25" s="223"/>
      <c r="H25" s="223"/>
      <c r="I25" s="223"/>
      <c r="J25" s="223"/>
      <c r="K25" s="223"/>
      <c r="L25" s="223"/>
      <c r="M25" s="223"/>
      <c r="N25" s="223"/>
      <c r="O25" s="223"/>
      <c r="P25" s="223"/>
      <c r="Q25" s="84"/>
      <c r="R25" s="84"/>
      <c r="S25" s="84"/>
      <c r="T25" s="84"/>
    </row>
    <row r="26" spans="1:20" s="231" customFormat="1" ht="42.75" customHeight="1" x14ac:dyDescent="0.2">
      <c r="A26" s="212" t="s">
        <v>57</v>
      </c>
      <c r="B26" s="216" t="s">
        <v>71</v>
      </c>
      <c r="C26" s="214" t="s">
        <v>575</v>
      </c>
      <c r="D26" s="83"/>
      <c r="E26" s="83"/>
      <c r="F26" s="223"/>
      <c r="G26" s="223"/>
      <c r="H26" s="223"/>
      <c r="I26" s="223"/>
      <c r="J26" s="223"/>
      <c r="K26" s="223"/>
      <c r="L26" s="223"/>
      <c r="M26" s="223"/>
      <c r="N26" s="223"/>
      <c r="O26" s="223"/>
      <c r="P26" s="223"/>
      <c r="Q26" s="84"/>
      <c r="R26" s="84"/>
      <c r="S26" s="84"/>
      <c r="T26" s="84"/>
    </row>
    <row r="27" spans="1:20" s="231" customFormat="1" ht="51.75" customHeight="1" x14ac:dyDescent="0.2">
      <c r="A27" s="212" t="s">
        <v>55</v>
      </c>
      <c r="B27" s="216" t="s">
        <v>70</v>
      </c>
      <c r="C27" s="214" t="s">
        <v>576</v>
      </c>
      <c r="D27" s="83"/>
      <c r="E27" s="83"/>
      <c r="F27" s="223"/>
      <c r="G27" s="223"/>
      <c r="H27" s="223"/>
      <c r="I27" s="223"/>
      <c r="J27" s="223"/>
      <c r="K27" s="223"/>
      <c r="L27" s="223"/>
      <c r="M27" s="223"/>
      <c r="N27" s="223"/>
      <c r="O27" s="223"/>
      <c r="P27" s="223"/>
      <c r="Q27" s="84"/>
      <c r="R27" s="84"/>
      <c r="S27" s="84"/>
      <c r="T27" s="84"/>
    </row>
    <row r="28" spans="1:20" s="231" customFormat="1" ht="42.75" customHeight="1" x14ac:dyDescent="0.2">
      <c r="A28" s="212" t="s">
        <v>54</v>
      </c>
      <c r="B28" s="216" t="s">
        <v>302</v>
      </c>
      <c r="C28" s="214" t="s">
        <v>350</v>
      </c>
      <c r="D28" s="83"/>
      <c r="E28" s="83"/>
      <c r="F28" s="223"/>
      <c r="G28" s="223"/>
      <c r="H28" s="223"/>
      <c r="I28" s="223"/>
      <c r="J28" s="223"/>
      <c r="K28" s="223"/>
      <c r="L28" s="223"/>
      <c r="M28" s="223"/>
      <c r="N28" s="223"/>
      <c r="O28" s="223"/>
      <c r="P28" s="223"/>
      <c r="Q28" s="84"/>
      <c r="R28" s="84"/>
      <c r="S28" s="84"/>
      <c r="T28" s="84"/>
    </row>
    <row r="29" spans="1:20" s="231" customFormat="1" ht="51.75" customHeight="1" x14ac:dyDescent="0.2">
      <c r="A29" s="212" t="s">
        <v>52</v>
      </c>
      <c r="B29" s="216" t="s">
        <v>303</v>
      </c>
      <c r="C29" s="214" t="s">
        <v>350</v>
      </c>
      <c r="D29" s="83"/>
      <c r="E29" s="83"/>
      <c r="F29" s="223"/>
      <c r="G29" s="223"/>
      <c r="H29" s="223"/>
      <c r="I29" s="223"/>
      <c r="J29" s="223"/>
      <c r="K29" s="223"/>
      <c r="L29" s="223"/>
      <c r="M29" s="223"/>
      <c r="N29" s="223"/>
      <c r="O29" s="223"/>
      <c r="P29" s="223"/>
      <c r="Q29" s="84"/>
      <c r="R29" s="84"/>
      <c r="S29" s="84"/>
      <c r="T29" s="84"/>
    </row>
    <row r="30" spans="1:20" s="231" customFormat="1" ht="51.75" customHeight="1" x14ac:dyDescent="0.2">
      <c r="A30" s="212" t="s">
        <v>50</v>
      </c>
      <c r="B30" s="216" t="s">
        <v>304</v>
      </c>
      <c r="C30" s="214" t="s">
        <v>350</v>
      </c>
      <c r="D30" s="83"/>
      <c r="E30" s="83"/>
      <c r="F30" s="223"/>
      <c r="G30" s="223"/>
      <c r="H30" s="223"/>
      <c r="I30" s="223"/>
      <c r="J30" s="223"/>
      <c r="K30" s="223"/>
      <c r="L30" s="223"/>
      <c r="M30" s="223"/>
      <c r="N30" s="223"/>
      <c r="O30" s="223"/>
      <c r="P30" s="223"/>
      <c r="Q30" s="84"/>
      <c r="R30" s="84"/>
      <c r="S30" s="84"/>
      <c r="T30" s="84"/>
    </row>
    <row r="31" spans="1:20" s="231" customFormat="1" ht="51.75" customHeight="1" x14ac:dyDescent="0.2">
      <c r="A31" s="212" t="s">
        <v>69</v>
      </c>
      <c r="B31" s="216" t="s">
        <v>305</v>
      </c>
      <c r="C31" s="214" t="s">
        <v>350</v>
      </c>
      <c r="D31" s="83"/>
      <c r="E31" s="83"/>
      <c r="F31" s="223"/>
      <c r="G31" s="223"/>
      <c r="H31" s="223"/>
      <c r="I31" s="223"/>
      <c r="J31" s="223"/>
      <c r="K31" s="223"/>
      <c r="L31" s="223"/>
      <c r="M31" s="223"/>
      <c r="N31" s="223"/>
      <c r="O31" s="223"/>
      <c r="P31" s="223"/>
      <c r="Q31" s="84"/>
      <c r="R31" s="84"/>
      <c r="S31" s="84"/>
      <c r="T31" s="84"/>
    </row>
    <row r="32" spans="1:20" s="231" customFormat="1" ht="51.75" customHeight="1" x14ac:dyDescent="0.2">
      <c r="A32" s="212" t="s">
        <v>67</v>
      </c>
      <c r="B32" s="216" t="s">
        <v>306</v>
      </c>
      <c r="C32" s="214" t="s">
        <v>350</v>
      </c>
      <c r="D32" s="83"/>
      <c r="E32" s="83"/>
      <c r="F32" s="223"/>
      <c r="G32" s="223"/>
      <c r="H32" s="223"/>
      <c r="I32" s="223"/>
      <c r="J32" s="223"/>
      <c r="K32" s="223"/>
      <c r="L32" s="223"/>
      <c r="M32" s="223"/>
      <c r="N32" s="223"/>
      <c r="O32" s="223"/>
      <c r="P32" s="223"/>
      <c r="Q32" s="84"/>
      <c r="R32" s="84"/>
      <c r="S32" s="84"/>
      <c r="T32" s="84"/>
    </row>
    <row r="33" spans="1:20" s="231" customFormat="1" ht="101.25" customHeight="1" x14ac:dyDescent="0.2">
      <c r="A33" s="212" t="s">
        <v>66</v>
      </c>
      <c r="B33" s="216" t="s">
        <v>307</v>
      </c>
      <c r="C33" s="214" t="s">
        <v>444</v>
      </c>
      <c r="D33" s="83"/>
      <c r="E33" s="83"/>
      <c r="F33" s="223"/>
      <c r="G33" s="223"/>
      <c r="H33" s="223"/>
      <c r="I33" s="223"/>
      <c r="J33" s="223"/>
      <c r="K33" s="223"/>
      <c r="L33" s="223"/>
      <c r="M33" s="223"/>
      <c r="N33" s="223"/>
      <c r="O33" s="223"/>
      <c r="P33" s="223"/>
      <c r="Q33" s="84"/>
      <c r="R33" s="84"/>
      <c r="S33" s="84"/>
      <c r="T33" s="84"/>
    </row>
    <row r="34" spans="1:20" s="181" customFormat="1" ht="111" customHeight="1" x14ac:dyDescent="0.25">
      <c r="A34" s="212" t="s">
        <v>320</v>
      </c>
      <c r="B34" s="216" t="s">
        <v>308</v>
      </c>
      <c r="C34" s="214" t="s">
        <v>350</v>
      </c>
      <c r="D34" s="180"/>
      <c r="E34" s="180"/>
      <c r="F34" s="180"/>
      <c r="G34" s="180"/>
      <c r="H34" s="180"/>
      <c r="I34" s="180"/>
      <c r="J34" s="180"/>
      <c r="K34" s="180"/>
      <c r="L34" s="180"/>
      <c r="M34" s="180"/>
      <c r="N34" s="180"/>
      <c r="O34" s="180"/>
      <c r="P34" s="180"/>
      <c r="Q34" s="180"/>
      <c r="R34" s="180"/>
      <c r="S34" s="180"/>
      <c r="T34" s="180"/>
    </row>
    <row r="35" spans="1:20" s="181" customFormat="1" ht="58.5" customHeight="1" x14ac:dyDescent="0.25">
      <c r="A35" s="212" t="s">
        <v>311</v>
      </c>
      <c r="B35" s="216" t="s">
        <v>68</v>
      </c>
      <c r="C35" s="214" t="s">
        <v>350</v>
      </c>
      <c r="D35" s="180"/>
      <c r="E35" s="180"/>
      <c r="F35" s="180"/>
      <c r="G35" s="180"/>
      <c r="H35" s="180"/>
      <c r="I35" s="180"/>
      <c r="J35" s="180"/>
      <c r="K35" s="180"/>
      <c r="L35" s="180"/>
      <c r="M35" s="180"/>
      <c r="N35" s="180"/>
      <c r="O35" s="180"/>
      <c r="P35" s="180"/>
      <c r="Q35" s="180"/>
      <c r="R35" s="180"/>
      <c r="S35" s="180"/>
      <c r="T35" s="180"/>
    </row>
    <row r="36" spans="1:20" s="181" customFormat="1" ht="51.75" customHeight="1" x14ac:dyDescent="0.25">
      <c r="A36" s="212" t="s">
        <v>321</v>
      </c>
      <c r="B36" s="216" t="s">
        <v>309</v>
      </c>
      <c r="C36" s="214" t="s">
        <v>350</v>
      </c>
      <c r="D36" s="180"/>
      <c r="E36" s="180"/>
      <c r="F36" s="180"/>
      <c r="G36" s="180"/>
      <c r="H36" s="180"/>
      <c r="I36" s="180"/>
      <c r="J36" s="180"/>
      <c r="K36" s="180"/>
      <c r="L36" s="180"/>
      <c r="M36" s="180"/>
      <c r="N36" s="180"/>
      <c r="O36" s="180"/>
      <c r="P36" s="180"/>
      <c r="Q36" s="180"/>
      <c r="R36" s="180"/>
      <c r="S36" s="180"/>
      <c r="T36" s="180"/>
    </row>
    <row r="37" spans="1:20" s="181" customFormat="1" ht="43.5" customHeight="1" x14ac:dyDescent="0.25">
      <c r="A37" s="212" t="s">
        <v>312</v>
      </c>
      <c r="B37" s="216" t="s">
        <v>310</v>
      </c>
      <c r="C37" s="214" t="s">
        <v>577</v>
      </c>
      <c r="D37" s="180"/>
      <c r="E37" s="180"/>
      <c r="F37" s="180"/>
      <c r="G37" s="180"/>
      <c r="H37" s="180"/>
      <c r="I37" s="180"/>
      <c r="J37" s="180"/>
      <c r="K37" s="180"/>
      <c r="L37" s="180"/>
      <c r="M37" s="180"/>
      <c r="N37" s="180"/>
      <c r="O37" s="180"/>
      <c r="P37" s="180"/>
      <c r="Q37" s="180"/>
      <c r="R37" s="180"/>
      <c r="S37" s="180"/>
      <c r="T37" s="180"/>
    </row>
    <row r="38" spans="1:20" s="181" customFormat="1" ht="43.5" customHeight="1" x14ac:dyDescent="0.25">
      <c r="A38" s="212" t="s">
        <v>322</v>
      </c>
      <c r="B38" s="216" t="s">
        <v>168</v>
      </c>
      <c r="C38" s="214" t="s">
        <v>350</v>
      </c>
      <c r="D38" s="180"/>
      <c r="E38" s="180"/>
      <c r="F38" s="180"/>
      <c r="G38" s="180"/>
      <c r="H38" s="180"/>
      <c r="I38" s="180"/>
      <c r="J38" s="180"/>
      <c r="K38" s="180"/>
      <c r="L38" s="180"/>
      <c r="M38" s="180"/>
      <c r="N38" s="180"/>
      <c r="O38" s="180"/>
      <c r="P38" s="180"/>
      <c r="Q38" s="180"/>
      <c r="R38" s="180"/>
      <c r="S38" s="180"/>
      <c r="T38" s="180"/>
    </row>
    <row r="39" spans="1:20" s="181" customFormat="1" ht="23.25" customHeight="1" x14ac:dyDescent="0.25">
      <c r="A39" s="330"/>
      <c r="B39" s="331"/>
      <c r="C39" s="332"/>
      <c r="D39" s="180"/>
      <c r="E39" s="180"/>
      <c r="F39" s="180"/>
      <c r="G39" s="180"/>
      <c r="H39" s="180"/>
      <c r="I39" s="180"/>
      <c r="J39" s="180"/>
      <c r="K39" s="180"/>
      <c r="L39" s="180"/>
      <c r="M39" s="180"/>
      <c r="N39" s="180"/>
      <c r="O39" s="180"/>
      <c r="P39" s="180"/>
      <c r="Q39" s="180"/>
      <c r="R39" s="180"/>
      <c r="S39" s="180"/>
      <c r="T39" s="180"/>
    </row>
    <row r="40" spans="1:20" s="181" customFormat="1" ht="63" x14ac:dyDescent="0.25">
      <c r="A40" s="212" t="s">
        <v>313</v>
      </c>
      <c r="B40" s="216" t="s">
        <v>347</v>
      </c>
      <c r="C40" s="21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256,733560553969 млн. руб.</v>
      </c>
      <c r="D40" s="180"/>
      <c r="E40" s="180"/>
      <c r="F40" s="180"/>
      <c r="G40" s="180"/>
      <c r="H40" s="180"/>
      <c r="I40" s="180"/>
      <c r="J40" s="180"/>
      <c r="K40" s="180"/>
      <c r="L40" s="180"/>
      <c r="M40" s="180"/>
      <c r="N40" s="180"/>
      <c r="O40" s="180"/>
      <c r="P40" s="180"/>
      <c r="Q40" s="180"/>
      <c r="R40" s="180"/>
      <c r="S40" s="180"/>
      <c r="T40" s="180"/>
    </row>
    <row r="41" spans="1:20" s="181" customFormat="1" ht="105.75" customHeight="1" x14ac:dyDescent="0.25">
      <c r="A41" s="212" t="s">
        <v>323</v>
      </c>
      <c r="B41" s="216" t="s">
        <v>331</v>
      </c>
      <c r="C41" s="214" t="s">
        <v>445</v>
      </c>
      <c r="D41" s="180"/>
      <c r="E41" s="180"/>
      <c r="F41" s="180"/>
      <c r="G41" s="180"/>
      <c r="H41" s="180"/>
      <c r="I41" s="180"/>
      <c r="J41" s="180"/>
      <c r="K41" s="180"/>
      <c r="L41" s="180"/>
      <c r="M41" s="180"/>
      <c r="N41" s="180"/>
      <c r="O41" s="180"/>
      <c r="P41" s="180"/>
      <c r="Q41" s="180"/>
      <c r="R41" s="180"/>
      <c r="S41" s="180"/>
      <c r="T41" s="180"/>
    </row>
    <row r="42" spans="1:20" s="181" customFormat="1" ht="83.25" customHeight="1" x14ac:dyDescent="0.25">
      <c r="A42" s="212" t="s">
        <v>314</v>
      </c>
      <c r="B42" s="216" t="s">
        <v>344</v>
      </c>
      <c r="C42" s="214" t="s">
        <v>445</v>
      </c>
      <c r="D42" s="180"/>
      <c r="E42" s="180"/>
      <c r="F42" s="180"/>
      <c r="G42" s="180"/>
      <c r="H42" s="180"/>
      <c r="I42" s="180"/>
      <c r="J42" s="180"/>
      <c r="K42" s="180"/>
      <c r="L42" s="180"/>
      <c r="M42" s="180"/>
      <c r="N42" s="180"/>
      <c r="O42" s="180"/>
      <c r="P42" s="180"/>
      <c r="Q42" s="180"/>
      <c r="R42" s="180"/>
      <c r="S42" s="180"/>
      <c r="T42" s="180"/>
    </row>
    <row r="43" spans="1:20" s="181" customFormat="1" ht="186" customHeight="1" x14ac:dyDescent="0.25">
      <c r="A43" s="212" t="s">
        <v>325</v>
      </c>
      <c r="B43" s="216" t="s">
        <v>326</v>
      </c>
      <c r="C43" s="214" t="s">
        <v>445</v>
      </c>
      <c r="D43" s="180"/>
      <c r="E43" s="180"/>
      <c r="F43" s="180"/>
      <c r="G43" s="180"/>
      <c r="H43" s="180"/>
      <c r="I43" s="180"/>
      <c r="J43" s="180"/>
      <c r="K43" s="180"/>
      <c r="L43" s="180"/>
      <c r="M43" s="180"/>
      <c r="N43" s="180"/>
      <c r="O43" s="180"/>
      <c r="P43" s="180"/>
      <c r="Q43" s="180"/>
      <c r="R43" s="180"/>
      <c r="S43" s="180"/>
      <c r="T43" s="180"/>
    </row>
    <row r="44" spans="1:20" s="181" customFormat="1" ht="111" customHeight="1" x14ac:dyDescent="0.25">
      <c r="A44" s="212" t="s">
        <v>315</v>
      </c>
      <c r="B44" s="216" t="s">
        <v>337</v>
      </c>
      <c r="C44" s="214" t="s">
        <v>445</v>
      </c>
      <c r="D44" s="180"/>
      <c r="E44" s="180"/>
      <c r="F44" s="180"/>
      <c r="G44" s="180"/>
      <c r="H44" s="180"/>
      <c r="I44" s="180"/>
      <c r="J44" s="180"/>
      <c r="K44" s="180"/>
      <c r="L44" s="180"/>
      <c r="M44" s="180"/>
      <c r="N44" s="180"/>
      <c r="O44" s="180"/>
      <c r="P44" s="180"/>
      <c r="Q44" s="180"/>
      <c r="R44" s="180"/>
      <c r="S44" s="180"/>
      <c r="T44" s="180"/>
    </row>
    <row r="45" spans="1:20" s="181" customFormat="1" ht="120" customHeight="1" x14ac:dyDescent="0.25">
      <c r="A45" s="212" t="s">
        <v>332</v>
      </c>
      <c r="B45" s="216" t="s">
        <v>338</v>
      </c>
      <c r="C45" s="214" t="s">
        <v>445</v>
      </c>
      <c r="D45" s="180"/>
      <c r="E45" s="180"/>
      <c r="F45" s="180"/>
      <c r="G45" s="180"/>
      <c r="H45" s="180"/>
      <c r="I45" s="180"/>
      <c r="J45" s="180"/>
      <c r="K45" s="180"/>
      <c r="L45" s="180"/>
      <c r="M45" s="180"/>
      <c r="N45" s="180"/>
      <c r="O45" s="180"/>
      <c r="P45" s="180"/>
      <c r="Q45" s="180"/>
      <c r="R45" s="180"/>
      <c r="S45" s="180"/>
      <c r="T45" s="180"/>
    </row>
    <row r="46" spans="1:20" s="181" customFormat="1" ht="101.25" customHeight="1" x14ac:dyDescent="0.25">
      <c r="A46" s="212" t="s">
        <v>316</v>
      </c>
      <c r="B46" s="216" t="s">
        <v>339</v>
      </c>
      <c r="C46" s="214" t="s">
        <v>445</v>
      </c>
      <c r="D46" s="180"/>
      <c r="E46" s="180"/>
      <c r="F46" s="180"/>
      <c r="G46" s="180"/>
      <c r="H46" s="180"/>
      <c r="I46" s="180"/>
      <c r="J46" s="180"/>
      <c r="K46" s="180"/>
      <c r="L46" s="180"/>
      <c r="M46" s="180"/>
      <c r="N46" s="180"/>
      <c r="O46" s="180"/>
      <c r="P46" s="180"/>
      <c r="Q46" s="180"/>
      <c r="R46" s="180"/>
      <c r="S46" s="180"/>
      <c r="T46" s="180"/>
    </row>
    <row r="47" spans="1:20" s="181" customFormat="1" ht="33.75" customHeight="1" x14ac:dyDescent="0.25">
      <c r="A47" s="212"/>
      <c r="B47" s="216"/>
      <c r="C47" s="214"/>
      <c r="D47" s="180"/>
      <c r="E47" s="180"/>
      <c r="F47" s="180"/>
      <c r="G47" s="180"/>
      <c r="H47" s="180"/>
      <c r="I47" s="180"/>
      <c r="J47" s="180"/>
      <c r="K47" s="180"/>
      <c r="L47" s="180"/>
      <c r="M47" s="180"/>
      <c r="N47" s="180"/>
      <c r="O47" s="180"/>
      <c r="P47" s="180"/>
      <c r="Q47" s="180"/>
      <c r="R47" s="180"/>
      <c r="S47" s="180"/>
      <c r="T47" s="180"/>
    </row>
    <row r="48" spans="1:20" s="181" customFormat="1" ht="75.75" customHeight="1" x14ac:dyDescent="0.25">
      <c r="A48" s="212" t="s">
        <v>333</v>
      </c>
      <c r="B48" s="216" t="s">
        <v>345</v>
      </c>
      <c r="C48" s="233">
        <v>256.73356055396852</v>
      </c>
      <c r="D48" s="180"/>
      <c r="E48" s="180"/>
      <c r="F48" s="180"/>
      <c r="G48" s="180"/>
      <c r="H48" s="180"/>
      <c r="I48" s="180"/>
      <c r="J48" s="180"/>
      <c r="K48" s="180"/>
      <c r="L48" s="180"/>
      <c r="M48" s="180"/>
      <c r="N48" s="180"/>
      <c r="O48" s="180"/>
      <c r="P48" s="180"/>
      <c r="Q48" s="180"/>
      <c r="R48" s="180"/>
      <c r="S48" s="180"/>
      <c r="T48" s="180"/>
    </row>
    <row r="49" spans="1:20" s="181" customFormat="1" ht="71.25" customHeight="1" x14ac:dyDescent="0.25">
      <c r="A49" s="212" t="s">
        <v>317</v>
      </c>
      <c r="B49" s="216" t="s">
        <v>346</v>
      </c>
      <c r="C49" s="233">
        <v>213.94463379497378</v>
      </c>
      <c r="D49" s="180"/>
      <c r="E49" s="180"/>
      <c r="F49" s="180"/>
      <c r="G49" s="180"/>
      <c r="H49" s="180"/>
      <c r="I49" s="180"/>
      <c r="J49" s="180"/>
      <c r="K49" s="180"/>
      <c r="L49" s="180"/>
      <c r="M49" s="180"/>
      <c r="N49" s="180"/>
      <c r="O49" s="180"/>
      <c r="P49" s="180"/>
      <c r="Q49" s="180"/>
      <c r="R49" s="180"/>
      <c r="S49" s="180"/>
      <c r="T49" s="180"/>
    </row>
    <row r="50" spans="1:20" s="181" customFormat="1" x14ac:dyDescent="0.25">
      <c r="A50" s="180"/>
      <c r="B50" s="180"/>
      <c r="C50" s="180"/>
      <c r="D50" s="180"/>
      <c r="E50" s="180"/>
      <c r="F50" s="180"/>
      <c r="G50" s="180"/>
      <c r="H50" s="180"/>
      <c r="I50" s="180"/>
      <c r="J50" s="180"/>
      <c r="K50" s="180"/>
      <c r="L50" s="180"/>
      <c r="M50" s="180"/>
      <c r="N50" s="180"/>
      <c r="O50" s="180"/>
      <c r="P50" s="180"/>
      <c r="Q50" s="180"/>
      <c r="R50" s="180"/>
      <c r="S50" s="180"/>
      <c r="T50" s="180"/>
    </row>
    <row r="51" spans="1:20" s="181" customFormat="1" x14ac:dyDescent="0.25">
      <c r="A51" s="180"/>
      <c r="B51" s="180"/>
      <c r="C51" s="180"/>
      <c r="D51" s="180"/>
      <c r="E51" s="180"/>
      <c r="F51" s="180"/>
      <c r="G51" s="180"/>
      <c r="H51" s="180"/>
      <c r="I51" s="180"/>
      <c r="J51" s="180"/>
      <c r="K51" s="180"/>
      <c r="L51" s="180"/>
      <c r="M51" s="180"/>
      <c r="N51" s="180"/>
      <c r="O51" s="180"/>
      <c r="P51" s="180"/>
      <c r="Q51" s="180"/>
      <c r="R51" s="180"/>
      <c r="S51" s="180"/>
      <c r="T51" s="180"/>
    </row>
    <row r="52" spans="1:20" s="181" customFormat="1" x14ac:dyDescent="0.25">
      <c r="A52" s="180"/>
      <c r="B52" s="180"/>
      <c r="C52" s="180"/>
      <c r="D52" s="180"/>
      <c r="E52" s="180"/>
      <c r="F52" s="180"/>
      <c r="G52" s="180"/>
      <c r="H52" s="180"/>
      <c r="I52" s="180"/>
      <c r="J52" s="180"/>
      <c r="K52" s="180"/>
      <c r="L52" s="180"/>
      <c r="M52" s="180"/>
      <c r="N52" s="180"/>
      <c r="O52" s="180"/>
      <c r="P52" s="180"/>
      <c r="Q52" s="180"/>
      <c r="R52" s="180"/>
      <c r="S52" s="180"/>
      <c r="T52" s="180"/>
    </row>
    <row r="53" spans="1:20" s="181" customFormat="1" x14ac:dyDescent="0.25">
      <c r="A53" s="180"/>
      <c r="B53" s="180"/>
      <c r="C53" s="180"/>
      <c r="D53" s="180"/>
      <c r="E53" s="180"/>
      <c r="F53" s="180"/>
      <c r="G53" s="180"/>
      <c r="H53" s="180"/>
      <c r="I53" s="180"/>
      <c r="J53" s="180"/>
      <c r="K53" s="180"/>
      <c r="L53" s="180"/>
      <c r="M53" s="180"/>
      <c r="N53" s="180"/>
      <c r="O53" s="180"/>
      <c r="P53" s="180"/>
      <c r="Q53" s="180"/>
      <c r="R53" s="180"/>
      <c r="S53" s="180"/>
      <c r="T53" s="180"/>
    </row>
    <row r="54" spans="1:20" s="181" customFormat="1" x14ac:dyDescent="0.25">
      <c r="A54" s="180"/>
      <c r="B54" s="180"/>
      <c r="C54" s="180"/>
      <c r="D54" s="180"/>
      <c r="E54" s="180"/>
      <c r="F54" s="180"/>
      <c r="G54" s="180"/>
      <c r="H54" s="180"/>
      <c r="I54" s="180"/>
      <c r="J54" s="180"/>
      <c r="K54" s="180"/>
      <c r="L54" s="180"/>
      <c r="M54" s="180"/>
      <c r="N54" s="180"/>
      <c r="O54" s="180"/>
      <c r="P54" s="180"/>
      <c r="Q54" s="180"/>
      <c r="R54" s="180"/>
      <c r="S54" s="180"/>
      <c r="T54" s="180"/>
    </row>
    <row r="55" spans="1:20" s="181" customFormat="1" x14ac:dyDescent="0.25">
      <c r="A55" s="180"/>
      <c r="B55" s="180"/>
      <c r="C55" s="180"/>
      <c r="D55" s="180"/>
      <c r="E55" s="180"/>
      <c r="F55" s="180"/>
      <c r="G55" s="180"/>
      <c r="H55" s="180"/>
      <c r="I55" s="180"/>
      <c r="J55" s="180"/>
      <c r="K55" s="180"/>
      <c r="L55" s="180"/>
      <c r="M55" s="180"/>
      <c r="N55" s="180"/>
      <c r="O55" s="180"/>
      <c r="P55" s="180"/>
      <c r="Q55" s="180"/>
      <c r="R55" s="180"/>
      <c r="S55" s="180"/>
      <c r="T55" s="180"/>
    </row>
    <row r="56" spans="1:20" s="181" customFormat="1" x14ac:dyDescent="0.25">
      <c r="A56" s="180"/>
      <c r="B56" s="180"/>
      <c r="C56" s="180"/>
      <c r="D56" s="180"/>
      <c r="E56" s="180"/>
      <c r="F56" s="180"/>
      <c r="G56" s="180"/>
      <c r="H56" s="180"/>
      <c r="I56" s="180"/>
      <c r="J56" s="180"/>
      <c r="K56" s="180"/>
      <c r="L56" s="180"/>
      <c r="M56" s="180"/>
      <c r="N56" s="180"/>
      <c r="O56" s="180"/>
      <c r="P56" s="180"/>
      <c r="Q56" s="180"/>
      <c r="R56" s="180"/>
      <c r="S56" s="180"/>
      <c r="T56" s="180"/>
    </row>
    <row r="57" spans="1:20" s="181" customFormat="1" x14ac:dyDescent="0.25">
      <c r="A57" s="180"/>
      <c r="B57" s="180"/>
      <c r="C57" s="180"/>
      <c r="D57" s="180"/>
      <c r="E57" s="180"/>
      <c r="F57" s="180"/>
      <c r="G57" s="180"/>
      <c r="H57" s="180"/>
      <c r="I57" s="180"/>
      <c r="J57" s="180"/>
      <c r="K57" s="180"/>
      <c r="L57" s="180"/>
      <c r="M57" s="180"/>
      <c r="N57" s="180"/>
      <c r="O57" s="180"/>
      <c r="P57" s="180"/>
      <c r="Q57" s="180"/>
      <c r="R57" s="180"/>
      <c r="S57" s="180"/>
      <c r="T57" s="180"/>
    </row>
    <row r="58" spans="1:20" s="181" customFormat="1" x14ac:dyDescent="0.25">
      <c r="A58" s="180"/>
      <c r="B58" s="180"/>
      <c r="C58" s="180"/>
      <c r="D58" s="180"/>
      <c r="E58" s="180"/>
      <c r="F58" s="180"/>
      <c r="G58" s="180"/>
      <c r="H58" s="180"/>
      <c r="I58" s="180"/>
      <c r="J58" s="180"/>
      <c r="K58" s="180"/>
      <c r="L58" s="180"/>
      <c r="M58" s="180"/>
      <c r="N58" s="180"/>
      <c r="O58" s="180"/>
      <c r="P58" s="180"/>
      <c r="Q58" s="180"/>
      <c r="R58" s="180"/>
      <c r="S58" s="180"/>
      <c r="T58" s="180"/>
    </row>
    <row r="59" spans="1:20" s="181" customFormat="1" x14ac:dyDescent="0.25">
      <c r="A59" s="180"/>
      <c r="B59" s="180"/>
      <c r="C59" s="180"/>
      <c r="D59" s="180"/>
      <c r="E59" s="180"/>
      <c r="F59" s="180"/>
      <c r="G59" s="180"/>
      <c r="H59" s="180"/>
      <c r="I59" s="180"/>
      <c r="J59" s="180"/>
      <c r="K59" s="180"/>
      <c r="L59" s="180"/>
      <c r="M59" s="180"/>
      <c r="N59" s="180"/>
      <c r="O59" s="180"/>
      <c r="P59" s="180"/>
      <c r="Q59" s="180"/>
      <c r="R59" s="180"/>
      <c r="S59" s="180"/>
      <c r="T59" s="180"/>
    </row>
    <row r="60" spans="1:20" s="181" customFormat="1" x14ac:dyDescent="0.25">
      <c r="A60" s="180"/>
      <c r="B60" s="180"/>
      <c r="C60" s="180"/>
      <c r="D60" s="180"/>
      <c r="E60" s="180"/>
      <c r="F60" s="180"/>
      <c r="G60" s="180"/>
      <c r="H60" s="180"/>
      <c r="I60" s="180"/>
      <c r="J60" s="180"/>
      <c r="K60" s="180"/>
      <c r="L60" s="180"/>
      <c r="M60" s="180"/>
      <c r="N60" s="180"/>
      <c r="O60" s="180"/>
      <c r="P60" s="180"/>
      <c r="Q60" s="180"/>
      <c r="R60" s="180"/>
      <c r="S60" s="180"/>
      <c r="T60" s="180"/>
    </row>
    <row r="61" spans="1:20" s="181" customFormat="1" x14ac:dyDescent="0.25">
      <c r="A61" s="180"/>
      <c r="B61" s="180"/>
      <c r="C61" s="180"/>
      <c r="D61" s="180"/>
      <c r="E61" s="180"/>
      <c r="F61" s="180"/>
      <c r="G61" s="180"/>
      <c r="H61" s="180"/>
      <c r="I61" s="180"/>
      <c r="J61" s="180"/>
      <c r="K61" s="180"/>
      <c r="L61" s="180"/>
      <c r="M61" s="180"/>
      <c r="N61" s="180"/>
      <c r="O61" s="180"/>
      <c r="P61" s="180"/>
      <c r="Q61" s="180"/>
      <c r="R61" s="180"/>
      <c r="S61" s="180"/>
      <c r="T61" s="180"/>
    </row>
    <row r="62" spans="1:20" s="181" customFormat="1" x14ac:dyDescent="0.25">
      <c r="A62" s="180"/>
      <c r="B62" s="180"/>
      <c r="C62" s="180"/>
      <c r="D62" s="180"/>
      <c r="E62" s="180"/>
      <c r="F62" s="180"/>
      <c r="G62" s="180"/>
      <c r="H62" s="180"/>
      <c r="I62" s="180"/>
      <c r="J62" s="180"/>
      <c r="K62" s="180"/>
      <c r="L62" s="180"/>
      <c r="M62" s="180"/>
      <c r="N62" s="180"/>
      <c r="O62" s="180"/>
      <c r="P62" s="180"/>
      <c r="Q62" s="180"/>
      <c r="R62" s="180"/>
      <c r="S62" s="180"/>
      <c r="T62" s="180"/>
    </row>
    <row r="63" spans="1:20" s="181" customFormat="1" x14ac:dyDescent="0.25">
      <c r="A63" s="180"/>
      <c r="B63" s="180"/>
      <c r="C63" s="180"/>
      <c r="D63" s="180"/>
      <c r="E63" s="180"/>
      <c r="F63" s="180"/>
      <c r="G63" s="180"/>
      <c r="H63" s="180"/>
      <c r="I63" s="180"/>
      <c r="J63" s="180"/>
      <c r="K63" s="180"/>
      <c r="L63" s="180"/>
      <c r="M63" s="180"/>
      <c r="N63" s="180"/>
      <c r="O63" s="180"/>
      <c r="P63" s="180"/>
      <c r="Q63" s="180"/>
      <c r="R63" s="180"/>
      <c r="S63" s="180"/>
      <c r="T63" s="180"/>
    </row>
    <row r="64" spans="1:20" s="181" customFormat="1" x14ac:dyDescent="0.25">
      <c r="A64" s="180"/>
      <c r="B64" s="180"/>
      <c r="C64" s="180"/>
      <c r="D64" s="180"/>
      <c r="E64" s="180"/>
      <c r="F64" s="180"/>
      <c r="G64" s="180"/>
      <c r="H64" s="180"/>
      <c r="I64" s="180"/>
      <c r="J64" s="180"/>
      <c r="K64" s="180"/>
      <c r="L64" s="180"/>
      <c r="M64" s="180"/>
      <c r="N64" s="180"/>
      <c r="O64" s="180"/>
      <c r="P64" s="180"/>
      <c r="Q64" s="180"/>
      <c r="R64" s="180"/>
      <c r="S64" s="180"/>
      <c r="T64" s="180"/>
    </row>
    <row r="65" spans="1:20" s="181" customFormat="1" x14ac:dyDescent="0.25">
      <c r="A65" s="180"/>
      <c r="B65" s="180"/>
      <c r="C65" s="180"/>
      <c r="D65" s="180"/>
      <c r="E65" s="180"/>
      <c r="F65" s="180"/>
      <c r="G65" s="180"/>
      <c r="H65" s="180"/>
      <c r="I65" s="180"/>
      <c r="J65" s="180"/>
      <c r="K65" s="180"/>
      <c r="L65" s="180"/>
      <c r="M65" s="180"/>
      <c r="N65" s="180"/>
      <c r="O65" s="180"/>
      <c r="P65" s="180"/>
      <c r="Q65" s="180"/>
      <c r="R65" s="180"/>
      <c r="S65" s="180"/>
      <c r="T65" s="180"/>
    </row>
    <row r="66" spans="1:20" s="181" customFormat="1" x14ac:dyDescent="0.25">
      <c r="A66" s="180"/>
      <c r="B66" s="180"/>
      <c r="C66" s="180"/>
      <c r="D66" s="180"/>
      <c r="E66" s="180"/>
      <c r="F66" s="180"/>
      <c r="G66" s="180"/>
      <c r="H66" s="180"/>
      <c r="I66" s="180"/>
      <c r="J66" s="180"/>
      <c r="K66" s="180"/>
      <c r="L66" s="180"/>
      <c r="M66" s="180"/>
      <c r="N66" s="180"/>
      <c r="O66" s="180"/>
      <c r="P66" s="180"/>
      <c r="Q66" s="180"/>
      <c r="R66" s="180"/>
      <c r="S66" s="180"/>
      <c r="T66" s="180"/>
    </row>
    <row r="67" spans="1:20" s="181" customFormat="1" x14ac:dyDescent="0.25">
      <c r="A67" s="180"/>
      <c r="B67" s="180"/>
      <c r="C67" s="180"/>
      <c r="D67" s="180"/>
      <c r="E67" s="180"/>
      <c r="F67" s="180"/>
      <c r="G67" s="180"/>
      <c r="H67" s="180"/>
      <c r="I67" s="180"/>
      <c r="J67" s="180"/>
      <c r="K67" s="180"/>
      <c r="L67" s="180"/>
      <c r="M67" s="180"/>
      <c r="N67" s="180"/>
      <c r="O67" s="180"/>
      <c r="P67" s="180"/>
      <c r="Q67" s="180"/>
      <c r="R67" s="180"/>
      <c r="S67" s="180"/>
      <c r="T67" s="180"/>
    </row>
    <row r="68" spans="1:20" s="181" customFormat="1" x14ac:dyDescent="0.25">
      <c r="A68" s="180"/>
      <c r="B68" s="180"/>
      <c r="C68" s="180"/>
      <c r="D68" s="180"/>
      <c r="E68" s="180"/>
      <c r="F68" s="180"/>
      <c r="G68" s="180"/>
      <c r="H68" s="180"/>
      <c r="I68" s="180"/>
      <c r="J68" s="180"/>
      <c r="K68" s="180"/>
      <c r="L68" s="180"/>
      <c r="M68" s="180"/>
      <c r="N68" s="180"/>
      <c r="O68" s="180"/>
      <c r="P68" s="180"/>
      <c r="Q68" s="180"/>
      <c r="R68" s="180"/>
      <c r="S68" s="180"/>
      <c r="T68" s="180"/>
    </row>
    <row r="69" spans="1:20" s="181" customFormat="1" x14ac:dyDescent="0.25">
      <c r="A69" s="180"/>
      <c r="B69" s="180"/>
      <c r="C69" s="180"/>
      <c r="D69" s="180"/>
      <c r="E69" s="180"/>
      <c r="F69" s="180"/>
      <c r="G69" s="180"/>
      <c r="H69" s="180"/>
      <c r="I69" s="180"/>
      <c r="J69" s="180"/>
      <c r="K69" s="180"/>
      <c r="L69" s="180"/>
      <c r="M69" s="180"/>
      <c r="N69" s="180"/>
      <c r="O69" s="180"/>
      <c r="P69" s="180"/>
      <c r="Q69" s="180"/>
      <c r="R69" s="180"/>
      <c r="S69" s="180"/>
      <c r="T69" s="180"/>
    </row>
    <row r="70" spans="1:20" s="181" customFormat="1" x14ac:dyDescent="0.25">
      <c r="A70" s="180"/>
      <c r="B70" s="180"/>
      <c r="C70" s="180"/>
      <c r="D70" s="180"/>
      <c r="E70" s="180"/>
      <c r="F70" s="180"/>
      <c r="G70" s="180"/>
      <c r="H70" s="180"/>
      <c r="I70" s="180"/>
      <c r="J70" s="180"/>
      <c r="K70" s="180"/>
      <c r="L70" s="180"/>
      <c r="M70" s="180"/>
      <c r="N70" s="180"/>
      <c r="O70" s="180"/>
      <c r="P70" s="180"/>
      <c r="Q70" s="180"/>
      <c r="R70" s="180"/>
      <c r="S70" s="180"/>
      <c r="T70" s="180"/>
    </row>
    <row r="71" spans="1:20" s="181" customFormat="1" x14ac:dyDescent="0.25">
      <c r="A71" s="180"/>
      <c r="B71" s="180"/>
      <c r="C71" s="180"/>
      <c r="D71" s="180"/>
      <c r="E71" s="180"/>
      <c r="F71" s="180"/>
      <c r="G71" s="180"/>
      <c r="H71" s="180"/>
      <c r="I71" s="180"/>
      <c r="J71" s="180"/>
      <c r="K71" s="180"/>
      <c r="L71" s="180"/>
      <c r="M71" s="180"/>
      <c r="N71" s="180"/>
      <c r="O71" s="180"/>
      <c r="P71" s="180"/>
      <c r="Q71" s="180"/>
      <c r="R71" s="180"/>
      <c r="S71" s="180"/>
      <c r="T71" s="180"/>
    </row>
    <row r="72" spans="1:20" s="181" customFormat="1" x14ac:dyDescent="0.25">
      <c r="A72" s="180"/>
      <c r="B72" s="180"/>
      <c r="C72" s="180"/>
      <c r="D72" s="180"/>
      <c r="E72" s="180"/>
      <c r="F72" s="180"/>
      <c r="G72" s="180"/>
      <c r="H72" s="180"/>
      <c r="I72" s="180"/>
      <c r="J72" s="180"/>
      <c r="K72" s="180"/>
      <c r="L72" s="180"/>
      <c r="M72" s="180"/>
      <c r="N72" s="180"/>
      <c r="O72" s="180"/>
      <c r="P72" s="180"/>
      <c r="Q72" s="180"/>
      <c r="R72" s="180"/>
      <c r="S72" s="180"/>
      <c r="T72" s="180"/>
    </row>
    <row r="73" spans="1:20" s="181" customFormat="1" x14ac:dyDescent="0.25">
      <c r="A73" s="180"/>
      <c r="B73" s="180"/>
      <c r="C73" s="180"/>
      <c r="D73" s="180"/>
      <c r="E73" s="180"/>
      <c r="F73" s="180"/>
      <c r="G73" s="180"/>
      <c r="H73" s="180"/>
      <c r="I73" s="180"/>
      <c r="J73" s="180"/>
      <c r="K73" s="180"/>
      <c r="L73" s="180"/>
      <c r="M73" s="180"/>
      <c r="N73" s="180"/>
      <c r="O73" s="180"/>
      <c r="P73" s="180"/>
      <c r="Q73" s="180"/>
      <c r="R73" s="180"/>
      <c r="S73" s="180"/>
      <c r="T73" s="180"/>
    </row>
    <row r="74" spans="1:20" s="181" customFormat="1" x14ac:dyDescent="0.25">
      <c r="A74" s="180"/>
      <c r="B74" s="180"/>
      <c r="C74" s="180"/>
      <c r="D74" s="180"/>
      <c r="E74" s="180"/>
      <c r="F74" s="180"/>
      <c r="G74" s="180"/>
      <c r="H74" s="180"/>
      <c r="I74" s="180"/>
      <c r="J74" s="180"/>
      <c r="K74" s="180"/>
      <c r="L74" s="180"/>
      <c r="M74" s="180"/>
      <c r="N74" s="180"/>
      <c r="O74" s="180"/>
      <c r="P74" s="180"/>
      <c r="Q74" s="180"/>
      <c r="R74" s="180"/>
      <c r="S74" s="180"/>
      <c r="T74" s="180"/>
    </row>
    <row r="75" spans="1:20" s="181" customFormat="1" x14ac:dyDescent="0.25">
      <c r="A75" s="180"/>
      <c r="B75" s="180"/>
      <c r="C75" s="180"/>
      <c r="D75" s="180"/>
      <c r="E75" s="180"/>
      <c r="F75" s="180"/>
      <c r="G75" s="180"/>
      <c r="H75" s="180"/>
      <c r="I75" s="180"/>
      <c r="J75" s="180"/>
      <c r="K75" s="180"/>
      <c r="L75" s="180"/>
      <c r="M75" s="180"/>
      <c r="N75" s="180"/>
      <c r="O75" s="180"/>
      <c r="P75" s="180"/>
      <c r="Q75" s="180"/>
      <c r="R75" s="180"/>
      <c r="S75" s="180"/>
      <c r="T75" s="180"/>
    </row>
    <row r="76" spans="1:20" s="181" customFormat="1" x14ac:dyDescent="0.25">
      <c r="A76" s="180"/>
      <c r="B76" s="180"/>
      <c r="C76" s="180"/>
      <c r="D76" s="180"/>
      <c r="E76" s="180"/>
      <c r="F76" s="180"/>
      <c r="G76" s="180"/>
      <c r="H76" s="180"/>
      <c r="I76" s="180"/>
      <c r="J76" s="180"/>
      <c r="K76" s="180"/>
      <c r="L76" s="180"/>
      <c r="M76" s="180"/>
      <c r="N76" s="180"/>
      <c r="O76" s="180"/>
      <c r="P76" s="180"/>
      <c r="Q76" s="180"/>
      <c r="R76" s="180"/>
      <c r="S76" s="180"/>
      <c r="T76" s="180"/>
    </row>
    <row r="77" spans="1:20" s="181" customFormat="1" x14ac:dyDescent="0.25">
      <c r="A77" s="180"/>
      <c r="B77" s="180"/>
      <c r="C77" s="180"/>
      <c r="D77" s="180"/>
      <c r="E77" s="180"/>
      <c r="F77" s="180"/>
      <c r="G77" s="180"/>
      <c r="H77" s="180"/>
      <c r="I77" s="180"/>
      <c r="J77" s="180"/>
      <c r="K77" s="180"/>
      <c r="L77" s="180"/>
      <c r="M77" s="180"/>
      <c r="N77" s="180"/>
      <c r="O77" s="180"/>
      <c r="P77" s="180"/>
      <c r="Q77" s="180"/>
      <c r="R77" s="180"/>
      <c r="S77" s="180"/>
      <c r="T77" s="180"/>
    </row>
    <row r="78" spans="1:20" s="181" customFormat="1" x14ac:dyDescent="0.25">
      <c r="A78" s="180"/>
      <c r="B78" s="180"/>
      <c r="C78" s="180"/>
      <c r="D78" s="180"/>
      <c r="E78" s="180"/>
      <c r="F78" s="180"/>
      <c r="G78" s="180"/>
      <c r="H78" s="180"/>
      <c r="I78" s="180"/>
      <c r="J78" s="180"/>
      <c r="K78" s="180"/>
      <c r="L78" s="180"/>
      <c r="M78" s="180"/>
      <c r="N78" s="180"/>
      <c r="O78" s="180"/>
      <c r="P78" s="180"/>
      <c r="Q78" s="180"/>
      <c r="R78" s="180"/>
      <c r="S78" s="180"/>
      <c r="T78" s="180"/>
    </row>
    <row r="79" spans="1:20" s="181" customFormat="1" x14ac:dyDescent="0.25">
      <c r="A79" s="180"/>
      <c r="B79" s="180"/>
      <c r="C79" s="180"/>
      <c r="D79" s="180"/>
      <c r="E79" s="180"/>
      <c r="F79" s="180"/>
      <c r="G79" s="180"/>
      <c r="H79" s="180"/>
      <c r="I79" s="180"/>
      <c r="J79" s="180"/>
      <c r="K79" s="180"/>
      <c r="L79" s="180"/>
      <c r="M79" s="180"/>
      <c r="N79" s="180"/>
      <c r="O79" s="180"/>
      <c r="P79" s="180"/>
      <c r="Q79" s="180"/>
      <c r="R79" s="180"/>
      <c r="S79" s="180"/>
      <c r="T79" s="180"/>
    </row>
    <row r="80" spans="1:20" s="181" customFormat="1" x14ac:dyDescent="0.25">
      <c r="A80" s="180"/>
      <c r="B80" s="180"/>
      <c r="C80" s="180"/>
      <c r="D80" s="180"/>
      <c r="E80" s="180"/>
      <c r="F80" s="180"/>
      <c r="G80" s="180"/>
      <c r="H80" s="180"/>
      <c r="I80" s="180"/>
      <c r="J80" s="180"/>
      <c r="K80" s="180"/>
      <c r="L80" s="180"/>
      <c r="M80" s="180"/>
      <c r="N80" s="180"/>
      <c r="O80" s="180"/>
      <c r="P80" s="180"/>
      <c r="Q80" s="180"/>
      <c r="R80" s="180"/>
      <c r="S80" s="180"/>
      <c r="T80" s="180"/>
    </row>
    <row r="81" spans="1:20" s="181" customFormat="1" x14ac:dyDescent="0.25">
      <c r="A81" s="180"/>
      <c r="B81" s="180"/>
      <c r="C81" s="180"/>
      <c r="D81" s="180"/>
      <c r="E81" s="180"/>
      <c r="F81" s="180"/>
      <c r="G81" s="180"/>
      <c r="H81" s="180"/>
      <c r="I81" s="180"/>
      <c r="J81" s="180"/>
      <c r="K81" s="180"/>
      <c r="L81" s="180"/>
      <c r="M81" s="180"/>
      <c r="N81" s="180"/>
      <c r="O81" s="180"/>
      <c r="P81" s="180"/>
      <c r="Q81" s="180"/>
      <c r="R81" s="180"/>
      <c r="S81" s="180"/>
      <c r="T81" s="180"/>
    </row>
    <row r="82" spans="1:20" s="181" customFormat="1" x14ac:dyDescent="0.25">
      <c r="A82" s="180"/>
      <c r="B82" s="180"/>
      <c r="C82" s="180"/>
      <c r="D82" s="180"/>
      <c r="E82" s="180"/>
      <c r="F82" s="180"/>
      <c r="G82" s="180"/>
      <c r="H82" s="180"/>
      <c r="I82" s="180"/>
      <c r="J82" s="180"/>
      <c r="K82" s="180"/>
      <c r="L82" s="180"/>
      <c r="M82" s="180"/>
      <c r="N82" s="180"/>
      <c r="O82" s="180"/>
      <c r="P82" s="180"/>
      <c r="Q82" s="180"/>
      <c r="R82" s="180"/>
      <c r="S82" s="180"/>
      <c r="T82" s="180"/>
    </row>
    <row r="83" spans="1:20" s="181" customFormat="1" x14ac:dyDescent="0.25">
      <c r="A83" s="180"/>
      <c r="B83" s="180"/>
      <c r="C83" s="180"/>
      <c r="D83" s="180"/>
      <c r="E83" s="180"/>
      <c r="F83" s="180"/>
      <c r="G83" s="180"/>
      <c r="H83" s="180"/>
      <c r="I83" s="180"/>
      <c r="J83" s="180"/>
      <c r="K83" s="180"/>
      <c r="L83" s="180"/>
      <c r="M83" s="180"/>
      <c r="N83" s="180"/>
      <c r="O83" s="180"/>
      <c r="P83" s="180"/>
      <c r="Q83" s="180"/>
      <c r="R83" s="180"/>
      <c r="S83" s="180"/>
      <c r="T83" s="180"/>
    </row>
    <row r="84" spans="1:20" s="181" customFormat="1" x14ac:dyDescent="0.25">
      <c r="A84" s="180"/>
      <c r="B84" s="180"/>
      <c r="C84" s="180"/>
      <c r="D84" s="180"/>
      <c r="E84" s="180"/>
      <c r="F84" s="180"/>
      <c r="G84" s="180"/>
      <c r="H84" s="180"/>
      <c r="I84" s="180"/>
      <c r="J84" s="180"/>
      <c r="K84" s="180"/>
      <c r="L84" s="180"/>
      <c r="M84" s="180"/>
      <c r="N84" s="180"/>
      <c r="O84" s="180"/>
      <c r="P84" s="180"/>
      <c r="Q84" s="180"/>
      <c r="R84" s="180"/>
      <c r="S84" s="180"/>
      <c r="T84" s="180"/>
    </row>
    <row r="85" spans="1:20" s="181" customFormat="1" x14ac:dyDescent="0.25">
      <c r="A85" s="180"/>
      <c r="B85" s="180"/>
      <c r="C85" s="180"/>
      <c r="D85" s="180"/>
      <c r="E85" s="180"/>
      <c r="F85" s="180"/>
      <c r="G85" s="180"/>
      <c r="H85" s="180"/>
      <c r="I85" s="180"/>
      <c r="J85" s="180"/>
      <c r="K85" s="180"/>
      <c r="L85" s="180"/>
      <c r="M85" s="180"/>
      <c r="N85" s="180"/>
      <c r="O85" s="180"/>
      <c r="P85" s="180"/>
      <c r="Q85" s="180"/>
      <c r="R85" s="180"/>
      <c r="S85" s="180"/>
      <c r="T85" s="180"/>
    </row>
    <row r="86" spans="1:20" s="181" customFormat="1" x14ac:dyDescent="0.25">
      <c r="A86" s="180"/>
      <c r="B86" s="180"/>
      <c r="C86" s="180"/>
      <c r="D86" s="180"/>
      <c r="E86" s="180"/>
      <c r="F86" s="180"/>
      <c r="G86" s="180"/>
      <c r="H86" s="180"/>
      <c r="I86" s="180"/>
      <c r="J86" s="180"/>
      <c r="K86" s="180"/>
      <c r="L86" s="180"/>
      <c r="M86" s="180"/>
      <c r="N86" s="180"/>
      <c r="O86" s="180"/>
      <c r="P86" s="180"/>
      <c r="Q86" s="180"/>
      <c r="R86" s="180"/>
      <c r="S86" s="180"/>
      <c r="T86" s="180"/>
    </row>
    <row r="87" spans="1:20" s="181" customFormat="1" x14ac:dyDescent="0.25">
      <c r="A87" s="180"/>
      <c r="B87" s="180"/>
      <c r="C87" s="180"/>
      <c r="D87" s="180"/>
      <c r="E87" s="180"/>
      <c r="F87" s="180"/>
      <c r="G87" s="180"/>
      <c r="H87" s="180"/>
      <c r="I87" s="180"/>
      <c r="J87" s="180"/>
      <c r="K87" s="180"/>
      <c r="L87" s="180"/>
      <c r="M87" s="180"/>
      <c r="N87" s="180"/>
      <c r="O87" s="180"/>
      <c r="P87" s="180"/>
      <c r="Q87" s="180"/>
      <c r="R87" s="180"/>
      <c r="S87" s="180"/>
      <c r="T87" s="180"/>
    </row>
    <row r="88" spans="1:20" s="181" customFormat="1" x14ac:dyDescent="0.25">
      <c r="A88" s="180"/>
      <c r="B88" s="180"/>
      <c r="C88" s="180"/>
      <c r="D88" s="180"/>
      <c r="E88" s="180"/>
      <c r="F88" s="180"/>
      <c r="G88" s="180"/>
      <c r="H88" s="180"/>
      <c r="I88" s="180"/>
      <c r="J88" s="180"/>
      <c r="K88" s="180"/>
      <c r="L88" s="180"/>
      <c r="M88" s="180"/>
      <c r="N88" s="180"/>
      <c r="O88" s="180"/>
      <c r="P88" s="180"/>
      <c r="Q88" s="180"/>
      <c r="R88" s="180"/>
      <c r="S88" s="180"/>
      <c r="T88" s="180"/>
    </row>
    <row r="89" spans="1:20" s="181" customFormat="1" x14ac:dyDescent="0.25">
      <c r="A89" s="180"/>
      <c r="B89" s="180"/>
      <c r="C89" s="180"/>
      <c r="D89" s="180"/>
      <c r="E89" s="180"/>
      <c r="F89" s="180"/>
      <c r="G89" s="180"/>
      <c r="H89" s="180"/>
      <c r="I89" s="180"/>
      <c r="J89" s="180"/>
      <c r="K89" s="180"/>
      <c r="L89" s="180"/>
      <c r="M89" s="180"/>
      <c r="N89" s="180"/>
      <c r="O89" s="180"/>
      <c r="P89" s="180"/>
      <c r="Q89" s="180"/>
      <c r="R89" s="180"/>
      <c r="S89" s="180"/>
      <c r="T89" s="180"/>
    </row>
    <row r="90" spans="1:20" s="181" customFormat="1" x14ac:dyDescent="0.25">
      <c r="A90" s="180"/>
      <c r="B90" s="180"/>
      <c r="C90" s="180"/>
      <c r="D90" s="180"/>
      <c r="E90" s="180"/>
      <c r="F90" s="180"/>
      <c r="G90" s="180"/>
      <c r="H90" s="180"/>
      <c r="I90" s="180"/>
      <c r="J90" s="180"/>
      <c r="K90" s="180"/>
      <c r="L90" s="180"/>
      <c r="M90" s="180"/>
      <c r="N90" s="180"/>
      <c r="O90" s="180"/>
      <c r="P90" s="180"/>
      <c r="Q90" s="180"/>
      <c r="R90" s="180"/>
      <c r="S90" s="180"/>
      <c r="T90" s="180"/>
    </row>
    <row r="91" spans="1:20" s="181" customFormat="1" x14ac:dyDescent="0.25">
      <c r="A91" s="180"/>
      <c r="B91" s="180"/>
      <c r="C91" s="180"/>
      <c r="D91" s="180"/>
      <c r="E91" s="180"/>
      <c r="F91" s="180"/>
      <c r="G91" s="180"/>
      <c r="H91" s="180"/>
      <c r="I91" s="180"/>
      <c r="J91" s="180"/>
      <c r="K91" s="180"/>
      <c r="L91" s="180"/>
      <c r="M91" s="180"/>
      <c r="N91" s="180"/>
      <c r="O91" s="180"/>
      <c r="P91" s="180"/>
      <c r="Q91" s="180"/>
      <c r="R91" s="180"/>
      <c r="S91" s="180"/>
      <c r="T91" s="180"/>
    </row>
    <row r="92" spans="1:20" s="181" customFormat="1" x14ac:dyDescent="0.25">
      <c r="A92" s="180"/>
      <c r="B92" s="180"/>
      <c r="C92" s="180"/>
      <c r="D92" s="180"/>
      <c r="E92" s="180"/>
      <c r="F92" s="180"/>
      <c r="G92" s="180"/>
      <c r="H92" s="180"/>
      <c r="I92" s="180"/>
      <c r="J92" s="180"/>
      <c r="K92" s="180"/>
      <c r="L92" s="180"/>
      <c r="M92" s="180"/>
      <c r="N92" s="180"/>
      <c r="O92" s="180"/>
      <c r="P92" s="180"/>
      <c r="Q92" s="180"/>
      <c r="R92" s="180"/>
      <c r="S92" s="180"/>
      <c r="T92" s="180"/>
    </row>
    <row r="93" spans="1:20" s="181" customFormat="1" x14ac:dyDescent="0.25">
      <c r="A93" s="180"/>
      <c r="B93" s="180"/>
      <c r="C93" s="180"/>
      <c r="D93" s="180"/>
      <c r="E93" s="180"/>
      <c r="F93" s="180"/>
      <c r="G93" s="180"/>
      <c r="H93" s="180"/>
      <c r="I93" s="180"/>
      <c r="J93" s="180"/>
      <c r="K93" s="180"/>
      <c r="L93" s="180"/>
      <c r="M93" s="180"/>
      <c r="N93" s="180"/>
      <c r="O93" s="180"/>
      <c r="P93" s="180"/>
      <c r="Q93" s="180"/>
      <c r="R93" s="180"/>
      <c r="S93" s="180"/>
      <c r="T93" s="180"/>
    </row>
    <row r="94" spans="1:20" s="181" customFormat="1" x14ac:dyDescent="0.25">
      <c r="A94" s="180"/>
      <c r="B94" s="180"/>
      <c r="C94" s="180"/>
      <c r="D94" s="180"/>
      <c r="E94" s="180"/>
      <c r="F94" s="180"/>
      <c r="G94" s="180"/>
      <c r="H94" s="180"/>
      <c r="I94" s="180"/>
      <c r="J94" s="180"/>
      <c r="K94" s="180"/>
      <c r="L94" s="180"/>
      <c r="M94" s="180"/>
      <c r="N94" s="180"/>
      <c r="O94" s="180"/>
      <c r="P94" s="180"/>
      <c r="Q94" s="180"/>
      <c r="R94" s="180"/>
      <c r="S94" s="180"/>
      <c r="T94" s="180"/>
    </row>
    <row r="95" spans="1:20" s="181" customFormat="1" x14ac:dyDescent="0.25">
      <c r="A95" s="180"/>
      <c r="B95" s="180"/>
      <c r="C95" s="180"/>
      <c r="D95" s="180"/>
      <c r="E95" s="180"/>
      <c r="F95" s="180"/>
      <c r="G95" s="180"/>
      <c r="H95" s="180"/>
      <c r="I95" s="180"/>
      <c r="J95" s="180"/>
      <c r="K95" s="180"/>
      <c r="L95" s="180"/>
      <c r="M95" s="180"/>
      <c r="N95" s="180"/>
      <c r="O95" s="180"/>
      <c r="P95" s="180"/>
      <c r="Q95" s="180"/>
      <c r="R95" s="180"/>
      <c r="S95" s="180"/>
      <c r="T95" s="180"/>
    </row>
    <row r="96" spans="1:20" s="181" customFormat="1" x14ac:dyDescent="0.25">
      <c r="A96" s="180"/>
      <c r="B96" s="180"/>
      <c r="C96" s="180"/>
      <c r="D96" s="180"/>
      <c r="E96" s="180"/>
      <c r="F96" s="180"/>
      <c r="G96" s="180"/>
      <c r="H96" s="180"/>
      <c r="I96" s="180"/>
      <c r="J96" s="180"/>
      <c r="K96" s="180"/>
      <c r="L96" s="180"/>
      <c r="M96" s="180"/>
      <c r="N96" s="180"/>
      <c r="O96" s="180"/>
      <c r="P96" s="180"/>
      <c r="Q96" s="180"/>
      <c r="R96" s="180"/>
      <c r="S96" s="180"/>
      <c r="T96" s="180"/>
    </row>
    <row r="97" spans="1:20" s="181" customFormat="1" x14ac:dyDescent="0.25">
      <c r="A97" s="180"/>
      <c r="B97" s="180"/>
      <c r="C97" s="180"/>
      <c r="D97" s="180"/>
      <c r="E97" s="180"/>
      <c r="F97" s="180"/>
      <c r="G97" s="180"/>
      <c r="H97" s="180"/>
      <c r="I97" s="180"/>
      <c r="J97" s="180"/>
      <c r="K97" s="180"/>
      <c r="L97" s="180"/>
      <c r="M97" s="180"/>
      <c r="N97" s="180"/>
      <c r="O97" s="180"/>
      <c r="P97" s="180"/>
      <c r="Q97" s="180"/>
      <c r="R97" s="180"/>
      <c r="S97" s="180"/>
      <c r="T97" s="180"/>
    </row>
    <row r="98" spans="1:20" s="181" customFormat="1" x14ac:dyDescent="0.25">
      <c r="A98" s="180"/>
      <c r="B98" s="180"/>
      <c r="C98" s="180"/>
      <c r="D98" s="180"/>
      <c r="E98" s="180"/>
      <c r="F98" s="180"/>
      <c r="G98" s="180"/>
      <c r="H98" s="180"/>
      <c r="I98" s="180"/>
      <c r="J98" s="180"/>
      <c r="K98" s="180"/>
      <c r="L98" s="180"/>
      <c r="M98" s="180"/>
      <c r="N98" s="180"/>
      <c r="O98" s="180"/>
      <c r="P98" s="180"/>
      <c r="Q98" s="180"/>
      <c r="R98" s="180"/>
      <c r="S98" s="180"/>
      <c r="T98" s="180"/>
    </row>
    <row r="99" spans="1:20" s="181" customFormat="1" x14ac:dyDescent="0.25">
      <c r="A99" s="180"/>
      <c r="B99" s="180"/>
      <c r="C99" s="180"/>
      <c r="D99" s="180"/>
      <c r="E99" s="180"/>
      <c r="F99" s="180"/>
      <c r="G99" s="180"/>
      <c r="H99" s="180"/>
      <c r="I99" s="180"/>
      <c r="J99" s="180"/>
      <c r="K99" s="180"/>
      <c r="L99" s="180"/>
      <c r="M99" s="180"/>
      <c r="N99" s="180"/>
      <c r="O99" s="180"/>
      <c r="P99" s="180"/>
      <c r="Q99" s="180"/>
      <c r="R99" s="180"/>
      <c r="S99" s="180"/>
      <c r="T99" s="180"/>
    </row>
    <row r="100" spans="1:20" s="181" customFormat="1" x14ac:dyDescent="0.25">
      <c r="A100" s="180"/>
      <c r="B100" s="180"/>
      <c r="C100" s="180"/>
      <c r="D100" s="180"/>
      <c r="E100" s="180"/>
      <c r="F100" s="180"/>
      <c r="G100" s="180"/>
      <c r="H100" s="180"/>
      <c r="I100" s="180"/>
      <c r="J100" s="180"/>
      <c r="K100" s="180"/>
      <c r="L100" s="180"/>
      <c r="M100" s="180"/>
      <c r="N100" s="180"/>
      <c r="O100" s="180"/>
      <c r="P100" s="180"/>
      <c r="Q100" s="180"/>
      <c r="R100" s="180"/>
      <c r="S100" s="180"/>
      <c r="T100" s="180"/>
    </row>
    <row r="101" spans="1:20" s="181" customFormat="1" x14ac:dyDescent="0.25">
      <c r="A101" s="180"/>
      <c r="B101" s="180"/>
      <c r="C101" s="180"/>
      <c r="D101" s="180"/>
      <c r="E101" s="180"/>
      <c r="F101" s="180"/>
      <c r="G101" s="180"/>
      <c r="H101" s="180"/>
      <c r="I101" s="180"/>
      <c r="J101" s="180"/>
      <c r="K101" s="180"/>
      <c r="L101" s="180"/>
      <c r="M101" s="180"/>
      <c r="N101" s="180"/>
      <c r="O101" s="180"/>
      <c r="P101" s="180"/>
      <c r="Q101" s="180"/>
      <c r="R101" s="180"/>
      <c r="S101" s="180"/>
      <c r="T101" s="180"/>
    </row>
    <row r="102" spans="1:20" s="181" customFormat="1" x14ac:dyDescent="0.25">
      <c r="A102" s="180"/>
      <c r="B102" s="180"/>
      <c r="C102" s="180"/>
      <c r="D102" s="180"/>
      <c r="E102" s="180"/>
      <c r="F102" s="180"/>
      <c r="G102" s="180"/>
      <c r="H102" s="180"/>
      <c r="I102" s="180"/>
      <c r="J102" s="180"/>
      <c r="K102" s="180"/>
      <c r="L102" s="180"/>
      <c r="M102" s="180"/>
      <c r="N102" s="180"/>
      <c r="O102" s="180"/>
      <c r="P102" s="180"/>
      <c r="Q102" s="180"/>
      <c r="R102" s="180"/>
      <c r="S102" s="180"/>
      <c r="T102" s="180"/>
    </row>
    <row r="103" spans="1:20" s="181" customFormat="1" x14ac:dyDescent="0.25">
      <c r="A103" s="180"/>
      <c r="B103" s="180"/>
      <c r="C103" s="180"/>
      <c r="D103" s="180"/>
      <c r="E103" s="180"/>
      <c r="F103" s="180"/>
      <c r="G103" s="180"/>
      <c r="H103" s="180"/>
      <c r="I103" s="180"/>
      <c r="J103" s="180"/>
      <c r="K103" s="180"/>
      <c r="L103" s="180"/>
      <c r="M103" s="180"/>
      <c r="N103" s="180"/>
      <c r="O103" s="180"/>
      <c r="P103" s="180"/>
      <c r="Q103" s="180"/>
      <c r="R103" s="180"/>
      <c r="S103" s="180"/>
      <c r="T103" s="180"/>
    </row>
    <row r="104" spans="1:20" s="181" customFormat="1" x14ac:dyDescent="0.25">
      <c r="A104" s="180"/>
      <c r="B104" s="180"/>
      <c r="C104" s="180"/>
      <c r="D104" s="180"/>
      <c r="E104" s="180"/>
      <c r="F104" s="180"/>
      <c r="G104" s="180"/>
      <c r="H104" s="180"/>
      <c r="I104" s="180"/>
      <c r="J104" s="180"/>
      <c r="K104" s="180"/>
      <c r="L104" s="180"/>
      <c r="M104" s="180"/>
      <c r="N104" s="180"/>
      <c r="O104" s="180"/>
      <c r="P104" s="180"/>
      <c r="Q104" s="180"/>
      <c r="R104" s="180"/>
      <c r="S104" s="180"/>
      <c r="T104" s="180"/>
    </row>
    <row r="105" spans="1:20" s="181" customFormat="1" x14ac:dyDescent="0.25">
      <c r="A105" s="180"/>
      <c r="B105" s="180"/>
      <c r="C105" s="180"/>
      <c r="D105" s="180"/>
      <c r="E105" s="180"/>
      <c r="F105" s="180"/>
      <c r="G105" s="180"/>
      <c r="H105" s="180"/>
      <c r="I105" s="180"/>
      <c r="J105" s="180"/>
      <c r="K105" s="180"/>
      <c r="L105" s="180"/>
      <c r="M105" s="180"/>
      <c r="N105" s="180"/>
      <c r="O105" s="180"/>
      <c r="P105" s="180"/>
      <c r="Q105" s="180"/>
      <c r="R105" s="180"/>
      <c r="S105" s="180"/>
      <c r="T105" s="180"/>
    </row>
    <row r="106" spans="1:20" s="181" customFormat="1" x14ac:dyDescent="0.25">
      <c r="A106" s="180"/>
      <c r="B106" s="180"/>
      <c r="C106" s="180"/>
      <c r="D106" s="180"/>
      <c r="E106" s="180"/>
      <c r="F106" s="180"/>
      <c r="G106" s="180"/>
      <c r="H106" s="180"/>
      <c r="I106" s="180"/>
      <c r="J106" s="180"/>
      <c r="K106" s="180"/>
      <c r="L106" s="180"/>
      <c r="M106" s="180"/>
      <c r="N106" s="180"/>
      <c r="O106" s="180"/>
      <c r="P106" s="180"/>
      <c r="Q106" s="180"/>
      <c r="R106" s="180"/>
      <c r="S106" s="180"/>
      <c r="T106" s="180"/>
    </row>
    <row r="107" spans="1:20" s="181" customFormat="1" x14ac:dyDescent="0.25">
      <c r="A107" s="180"/>
      <c r="B107" s="180"/>
      <c r="C107" s="180"/>
      <c r="D107" s="180"/>
      <c r="E107" s="180"/>
      <c r="F107" s="180"/>
      <c r="G107" s="180"/>
      <c r="H107" s="180"/>
      <c r="I107" s="180"/>
      <c r="J107" s="180"/>
      <c r="K107" s="180"/>
      <c r="L107" s="180"/>
      <c r="M107" s="180"/>
      <c r="N107" s="180"/>
      <c r="O107" s="180"/>
      <c r="P107" s="180"/>
      <c r="Q107" s="180"/>
      <c r="R107" s="180"/>
      <c r="S107" s="180"/>
      <c r="T107" s="180"/>
    </row>
    <row r="108" spans="1:20" s="181" customFormat="1" x14ac:dyDescent="0.25">
      <c r="A108" s="180"/>
      <c r="B108" s="180"/>
      <c r="C108" s="180"/>
      <c r="D108" s="180"/>
      <c r="E108" s="180"/>
      <c r="F108" s="180"/>
      <c r="G108" s="180"/>
      <c r="H108" s="180"/>
      <c r="I108" s="180"/>
      <c r="J108" s="180"/>
      <c r="K108" s="180"/>
      <c r="L108" s="180"/>
      <c r="M108" s="180"/>
      <c r="N108" s="180"/>
      <c r="O108" s="180"/>
      <c r="P108" s="180"/>
      <c r="Q108" s="180"/>
      <c r="R108" s="180"/>
      <c r="S108" s="180"/>
      <c r="T108" s="180"/>
    </row>
    <row r="109" spans="1:20" s="181" customFormat="1" x14ac:dyDescent="0.25">
      <c r="A109" s="180"/>
      <c r="B109" s="180"/>
      <c r="C109" s="180"/>
      <c r="D109" s="180"/>
      <c r="E109" s="180"/>
      <c r="F109" s="180"/>
      <c r="G109" s="180"/>
      <c r="H109" s="180"/>
      <c r="I109" s="180"/>
      <c r="J109" s="180"/>
      <c r="K109" s="180"/>
      <c r="L109" s="180"/>
      <c r="M109" s="180"/>
      <c r="N109" s="180"/>
      <c r="O109" s="180"/>
      <c r="P109" s="180"/>
      <c r="Q109" s="180"/>
      <c r="R109" s="180"/>
      <c r="S109" s="180"/>
      <c r="T109" s="180"/>
    </row>
    <row r="110" spans="1:20" s="181" customFormat="1" x14ac:dyDescent="0.25">
      <c r="A110" s="180"/>
      <c r="B110" s="180"/>
      <c r="C110" s="180"/>
      <c r="D110" s="180"/>
      <c r="E110" s="180"/>
      <c r="F110" s="180"/>
      <c r="G110" s="180"/>
      <c r="H110" s="180"/>
      <c r="I110" s="180"/>
      <c r="J110" s="180"/>
      <c r="K110" s="180"/>
      <c r="L110" s="180"/>
      <c r="M110" s="180"/>
      <c r="N110" s="180"/>
      <c r="O110" s="180"/>
      <c r="P110" s="180"/>
      <c r="Q110" s="180"/>
      <c r="R110" s="180"/>
      <c r="S110" s="180"/>
      <c r="T110" s="180"/>
    </row>
    <row r="111" spans="1:20" s="181" customFormat="1" x14ac:dyDescent="0.25">
      <c r="A111" s="180"/>
      <c r="B111" s="180"/>
      <c r="C111" s="180"/>
      <c r="D111" s="180"/>
      <c r="E111" s="180"/>
      <c r="F111" s="180"/>
      <c r="G111" s="180"/>
      <c r="H111" s="180"/>
      <c r="I111" s="180"/>
      <c r="J111" s="180"/>
      <c r="K111" s="180"/>
      <c r="L111" s="180"/>
      <c r="M111" s="180"/>
      <c r="N111" s="180"/>
      <c r="O111" s="180"/>
      <c r="P111" s="180"/>
      <c r="Q111" s="180"/>
      <c r="R111" s="180"/>
      <c r="S111" s="180"/>
      <c r="T111" s="180"/>
    </row>
    <row r="112" spans="1:20" s="181" customFormat="1" x14ac:dyDescent="0.25">
      <c r="A112" s="180"/>
      <c r="B112" s="180"/>
      <c r="C112" s="180"/>
      <c r="D112" s="180"/>
      <c r="E112" s="180"/>
      <c r="F112" s="180"/>
      <c r="G112" s="180"/>
      <c r="H112" s="180"/>
      <c r="I112" s="180"/>
      <c r="J112" s="180"/>
      <c r="K112" s="180"/>
      <c r="L112" s="180"/>
      <c r="M112" s="180"/>
      <c r="N112" s="180"/>
      <c r="O112" s="180"/>
      <c r="P112" s="180"/>
      <c r="Q112" s="180"/>
      <c r="R112" s="180"/>
      <c r="S112" s="180"/>
      <c r="T112" s="180"/>
    </row>
    <row r="113" spans="1:20" s="181" customFormat="1" x14ac:dyDescent="0.25">
      <c r="A113" s="180"/>
      <c r="B113" s="180"/>
      <c r="C113" s="180"/>
      <c r="D113" s="180"/>
      <c r="E113" s="180"/>
      <c r="F113" s="180"/>
      <c r="G113" s="180"/>
      <c r="H113" s="180"/>
      <c r="I113" s="180"/>
      <c r="J113" s="180"/>
      <c r="K113" s="180"/>
      <c r="L113" s="180"/>
      <c r="M113" s="180"/>
      <c r="N113" s="180"/>
      <c r="O113" s="180"/>
      <c r="P113" s="180"/>
      <c r="Q113" s="180"/>
      <c r="R113" s="180"/>
      <c r="S113" s="180"/>
      <c r="T113" s="180"/>
    </row>
    <row r="114" spans="1:20" s="181" customFormat="1" x14ac:dyDescent="0.25">
      <c r="A114" s="180"/>
      <c r="B114" s="180"/>
      <c r="C114" s="180"/>
      <c r="D114" s="180"/>
      <c r="E114" s="180"/>
      <c r="F114" s="180"/>
      <c r="G114" s="180"/>
      <c r="H114" s="180"/>
      <c r="I114" s="180"/>
      <c r="J114" s="180"/>
      <c r="K114" s="180"/>
      <c r="L114" s="180"/>
      <c r="M114" s="180"/>
      <c r="N114" s="180"/>
      <c r="O114" s="180"/>
      <c r="P114" s="180"/>
      <c r="Q114" s="180"/>
      <c r="R114" s="180"/>
      <c r="S114" s="180"/>
      <c r="T114" s="180"/>
    </row>
    <row r="115" spans="1:20" s="181" customFormat="1" x14ac:dyDescent="0.25">
      <c r="A115" s="180"/>
      <c r="B115" s="180"/>
      <c r="C115" s="180"/>
      <c r="D115" s="180"/>
      <c r="E115" s="180"/>
      <c r="F115" s="180"/>
      <c r="G115" s="180"/>
      <c r="H115" s="180"/>
      <c r="I115" s="180"/>
      <c r="J115" s="180"/>
      <c r="K115" s="180"/>
      <c r="L115" s="180"/>
      <c r="M115" s="180"/>
      <c r="N115" s="180"/>
      <c r="O115" s="180"/>
      <c r="P115" s="180"/>
      <c r="Q115" s="180"/>
      <c r="R115" s="180"/>
      <c r="S115" s="180"/>
      <c r="T115" s="180"/>
    </row>
    <row r="116" spans="1:20" s="181" customFormat="1" x14ac:dyDescent="0.25">
      <c r="A116" s="180"/>
      <c r="B116" s="180"/>
      <c r="C116" s="180"/>
      <c r="D116" s="180"/>
      <c r="E116" s="180"/>
      <c r="F116" s="180"/>
      <c r="G116" s="180"/>
      <c r="H116" s="180"/>
      <c r="I116" s="180"/>
      <c r="J116" s="180"/>
      <c r="K116" s="180"/>
      <c r="L116" s="180"/>
      <c r="M116" s="180"/>
      <c r="N116" s="180"/>
      <c r="O116" s="180"/>
      <c r="P116" s="180"/>
      <c r="Q116" s="180"/>
      <c r="R116" s="180"/>
      <c r="S116" s="180"/>
      <c r="T116" s="180"/>
    </row>
    <row r="117" spans="1:20" s="181" customFormat="1" x14ac:dyDescent="0.25">
      <c r="A117" s="180"/>
      <c r="B117" s="180"/>
      <c r="C117" s="180"/>
      <c r="D117" s="180"/>
      <c r="E117" s="180"/>
      <c r="F117" s="180"/>
      <c r="G117" s="180"/>
      <c r="H117" s="180"/>
      <c r="I117" s="180"/>
      <c r="J117" s="180"/>
      <c r="K117" s="180"/>
      <c r="L117" s="180"/>
      <c r="M117" s="180"/>
      <c r="N117" s="180"/>
      <c r="O117" s="180"/>
      <c r="P117" s="180"/>
      <c r="Q117" s="180"/>
      <c r="R117" s="180"/>
      <c r="S117" s="180"/>
      <c r="T117" s="180"/>
    </row>
    <row r="118" spans="1:20" s="181" customFormat="1" x14ac:dyDescent="0.25">
      <c r="A118" s="180"/>
      <c r="B118" s="180"/>
      <c r="C118" s="180"/>
      <c r="D118" s="180"/>
      <c r="E118" s="180"/>
      <c r="F118" s="180"/>
      <c r="G118" s="180"/>
      <c r="H118" s="180"/>
      <c r="I118" s="180"/>
      <c r="J118" s="180"/>
      <c r="K118" s="180"/>
      <c r="L118" s="180"/>
      <c r="M118" s="180"/>
      <c r="N118" s="180"/>
      <c r="O118" s="180"/>
      <c r="P118" s="180"/>
      <c r="Q118" s="180"/>
      <c r="R118" s="180"/>
      <c r="S118" s="180"/>
      <c r="T118" s="180"/>
    </row>
    <row r="119" spans="1:20" s="181" customFormat="1" x14ac:dyDescent="0.25">
      <c r="A119" s="180"/>
      <c r="B119" s="180"/>
      <c r="C119" s="180"/>
      <c r="D119" s="180"/>
      <c r="E119" s="180"/>
      <c r="F119" s="180"/>
      <c r="G119" s="180"/>
      <c r="H119" s="180"/>
      <c r="I119" s="180"/>
      <c r="J119" s="180"/>
      <c r="K119" s="180"/>
      <c r="L119" s="180"/>
      <c r="M119" s="180"/>
      <c r="N119" s="180"/>
      <c r="O119" s="180"/>
      <c r="P119" s="180"/>
      <c r="Q119" s="180"/>
      <c r="R119" s="180"/>
      <c r="S119" s="180"/>
      <c r="T119" s="180"/>
    </row>
    <row r="120" spans="1:20" s="181" customFormat="1" x14ac:dyDescent="0.25">
      <c r="A120" s="180"/>
      <c r="B120" s="180"/>
      <c r="C120" s="180"/>
      <c r="D120" s="180"/>
      <c r="E120" s="180"/>
      <c r="F120" s="180"/>
      <c r="G120" s="180"/>
      <c r="H120" s="180"/>
      <c r="I120" s="180"/>
      <c r="J120" s="180"/>
      <c r="K120" s="180"/>
      <c r="L120" s="180"/>
      <c r="M120" s="180"/>
      <c r="N120" s="180"/>
      <c r="O120" s="180"/>
      <c r="P120" s="180"/>
      <c r="Q120" s="180"/>
      <c r="R120" s="180"/>
      <c r="S120" s="180"/>
      <c r="T120" s="180"/>
    </row>
    <row r="121" spans="1:20" s="181" customFormat="1" x14ac:dyDescent="0.25">
      <c r="A121" s="180"/>
      <c r="B121" s="180"/>
      <c r="C121" s="180"/>
      <c r="D121" s="180"/>
      <c r="E121" s="180"/>
      <c r="F121" s="180"/>
      <c r="G121" s="180"/>
      <c r="H121" s="180"/>
      <c r="I121" s="180"/>
      <c r="J121" s="180"/>
      <c r="K121" s="180"/>
      <c r="L121" s="180"/>
      <c r="M121" s="180"/>
      <c r="N121" s="180"/>
      <c r="O121" s="180"/>
      <c r="P121" s="180"/>
      <c r="Q121" s="180"/>
      <c r="R121" s="180"/>
      <c r="S121" s="180"/>
      <c r="T121" s="180"/>
    </row>
    <row r="122" spans="1:20" s="181" customFormat="1" x14ac:dyDescent="0.25">
      <c r="A122" s="180"/>
      <c r="B122" s="180"/>
      <c r="C122" s="180"/>
      <c r="D122" s="180"/>
      <c r="E122" s="180"/>
      <c r="F122" s="180"/>
      <c r="G122" s="180"/>
      <c r="H122" s="180"/>
      <c r="I122" s="180"/>
      <c r="J122" s="180"/>
      <c r="K122" s="180"/>
      <c r="L122" s="180"/>
      <c r="M122" s="180"/>
      <c r="N122" s="180"/>
      <c r="O122" s="180"/>
      <c r="P122" s="180"/>
      <c r="Q122" s="180"/>
      <c r="R122" s="180"/>
      <c r="S122" s="180"/>
      <c r="T122" s="180"/>
    </row>
    <row r="123" spans="1:20" s="181" customFormat="1" x14ac:dyDescent="0.25">
      <c r="A123" s="180"/>
      <c r="B123" s="180"/>
      <c r="C123" s="180"/>
      <c r="D123" s="180"/>
      <c r="E123" s="180"/>
      <c r="F123" s="180"/>
      <c r="G123" s="180"/>
      <c r="H123" s="180"/>
      <c r="I123" s="180"/>
      <c r="J123" s="180"/>
      <c r="K123" s="180"/>
      <c r="L123" s="180"/>
      <c r="M123" s="180"/>
      <c r="N123" s="180"/>
      <c r="O123" s="180"/>
      <c r="P123" s="180"/>
      <c r="Q123" s="180"/>
      <c r="R123" s="180"/>
      <c r="S123" s="180"/>
      <c r="T123" s="180"/>
    </row>
    <row r="124" spans="1:20" s="181" customFormat="1" x14ac:dyDescent="0.25">
      <c r="A124" s="180"/>
      <c r="B124" s="180"/>
      <c r="C124" s="180"/>
      <c r="D124" s="180"/>
      <c r="E124" s="180"/>
      <c r="F124" s="180"/>
      <c r="G124" s="180"/>
      <c r="H124" s="180"/>
      <c r="I124" s="180"/>
      <c r="J124" s="180"/>
      <c r="K124" s="180"/>
      <c r="L124" s="180"/>
      <c r="M124" s="180"/>
      <c r="N124" s="180"/>
      <c r="O124" s="180"/>
      <c r="P124" s="180"/>
      <c r="Q124" s="180"/>
      <c r="R124" s="180"/>
      <c r="S124" s="180"/>
      <c r="T124" s="180"/>
    </row>
    <row r="125" spans="1:20" s="181" customFormat="1" x14ac:dyDescent="0.25">
      <c r="A125" s="180"/>
      <c r="B125" s="180"/>
      <c r="C125" s="180"/>
      <c r="D125" s="180"/>
      <c r="E125" s="180"/>
      <c r="F125" s="180"/>
      <c r="G125" s="180"/>
      <c r="H125" s="180"/>
      <c r="I125" s="180"/>
      <c r="J125" s="180"/>
      <c r="K125" s="180"/>
      <c r="L125" s="180"/>
      <c r="M125" s="180"/>
      <c r="N125" s="180"/>
      <c r="O125" s="180"/>
      <c r="P125" s="180"/>
      <c r="Q125" s="180"/>
      <c r="R125" s="180"/>
      <c r="S125" s="180"/>
      <c r="T125" s="180"/>
    </row>
    <row r="126" spans="1:20" s="181" customFormat="1" x14ac:dyDescent="0.25">
      <c r="A126" s="180"/>
      <c r="B126" s="180"/>
      <c r="C126" s="180"/>
      <c r="D126" s="180"/>
      <c r="E126" s="180"/>
      <c r="F126" s="180"/>
      <c r="G126" s="180"/>
      <c r="H126" s="180"/>
      <c r="I126" s="180"/>
      <c r="J126" s="180"/>
      <c r="K126" s="180"/>
      <c r="L126" s="180"/>
      <c r="M126" s="180"/>
      <c r="N126" s="180"/>
      <c r="O126" s="180"/>
      <c r="P126" s="180"/>
      <c r="Q126" s="180"/>
      <c r="R126" s="180"/>
      <c r="S126" s="180"/>
      <c r="T126" s="180"/>
    </row>
    <row r="127" spans="1:20" s="181" customFormat="1" x14ac:dyDescent="0.25">
      <c r="A127" s="180"/>
      <c r="B127" s="180"/>
      <c r="C127" s="180"/>
      <c r="D127" s="180"/>
      <c r="E127" s="180"/>
      <c r="F127" s="180"/>
      <c r="G127" s="180"/>
      <c r="H127" s="180"/>
      <c r="I127" s="180"/>
      <c r="J127" s="180"/>
      <c r="K127" s="180"/>
      <c r="L127" s="180"/>
      <c r="M127" s="180"/>
      <c r="N127" s="180"/>
      <c r="O127" s="180"/>
      <c r="P127" s="180"/>
      <c r="Q127" s="180"/>
      <c r="R127" s="180"/>
      <c r="S127" s="180"/>
      <c r="T127" s="180"/>
    </row>
    <row r="128" spans="1:20" x14ac:dyDescent="0.25">
      <c r="A128" s="17"/>
      <c r="B128" s="17"/>
      <c r="C128" s="17"/>
      <c r="D128" s="17"/>
      <c r="E128" s="17"/>
      <c r="F128" s="17"/>
      <c r="G128" s="17"/>
      <c r="H128" s="17"/>
      <c r="I128" s="17"/>
      <c r="J128" s="17"/>
      <c r="K128" s="17"/>
      <c r="L128" s="17"/>
      <c r="M128" s="17"/>
      <c r="N128" s="17"/>
      <c r="O128" s="17"/>
      <c r="P128" s="17"/>
      <c r="Q128" s="17"/>
      <c r="R128" s="17"/>
      <c r="S128" s="17"/>
      <c r="T128" s="17"/>
    </row>
    <row r="129" spans="1:20" x14ac:dyDescent="0.25">
      <c r="A129" s="17"/>
      <c r="B129" s="17"/>
      <c r="C129" s="17"/>
      <c r="D129" s="17"/>
      <c r="E129" s="17"/>
      <c r="F129" s="17"/>
      <c r="G129" s="17"/>
      <c r="H129" s="17"/>
      <c r="I129" s="17"/>
      <c r="J129" s="17"/>
      <c r="K129" s="17"/>
      <c r="L129" s="17"/>
      <c r="M129" s="17"/>
      <c r="N129" s="17"/>
      <c r="O129" s="17"/>
      <c r="P129" s="17"/>
      <c r="Q129" s="17"/>
      <c r="R129" s="17"/>
      <c r="S129" s="17"/>
      <c r="T129" s="17"/>
    </row>
    <row r="130" spans="1:20" x14ac:dyDescent="0.25">
      <c r="A130" s="17"/>
      <c r="B130" s="17"/>
      <c r="C130" s="17"/>
      <c r="D130" s="17"/>
      <c r="E130" s="17"/>
      <c r="F130" s="17"/>
      <c r="G130" s="17"/>
      <c r="H130" s="17"/>
      <c r="I130" s="17"/>
      <c r="J130" s="17"/>
      <c r="K130" s="17"/>
      <c r="L130" s="17"/>
      <c r="M130" s="17"/>
      <c r="N130" s="17"/>
      <c r="O130" s="17"/>
      <c r="P130" s="17"/>
      <c r="Q130" s="17"/>
      <c r="R130" s="17"/>
      <c r="S130" s="17"/>
      <c r="T130" s="17"/>
    </row>
    <row r="131" spans="1:20" x14ac:dyDescent="0.25">
      <c r="A131" s="17"/>
      <c r="B131" s="17"/>
      <c r="C131" s="17"/>
      <c r="D131" s="17"/>
      <c r="E131" s="17"/>
      <c r="F131" s="17"/>
      <c r="G131" s="17"/>
      <c r="H131" s="17"/>
      <c r="I131" s="17"/>
      <c r="J131" s="17"/>
      <c r="K131" s="17"/>
      <c r="L131" s="17"/>
      <c r="M131" s="17"/>
      <c r="N131" s="17"/>
      <c r="O131" s="17"/>
      <c r="P131" s="17"/>
      <c r="Q131" s="17"/>
      <c r="R131" s="17"/>
      <c r="S131" s="17"/>
      <c r="T131" s="17"/>
    </row>
    <row r="132" spans="1:20" x14ac:dyDescent="0.25">
      <c r="A132" s="17"/>
      <c r="B132" s="17"/>
      <c r="C132" s="17"/>
      <c r="D132" s="17"/>
      <c r="E132" s="17"/>
      <c r="F132" s="17"/>
      <c r="G132" s="17"/>
      <c r="H132" s="17"/>
      <c r="I132" s="17"/>
      <c r="J132" s="17"/>
      <c r="K132" s="17"/>
      <c r="L132" s="17"/>
      <c r="M132" s="17"/>
      <c r="N132" s="17"/>
      <c r="O132" s="17"/>
      <c r="P132" s="17"/>
      <c r="Q132" s="17"/>
      <c r="R132" s="17"/>
      <c r="S132" s="17"/>
      <c r="T132" s="17"/>
    </row>
    <row r="133" spans="1:20" x14ac:dyDescent="0.25">
      <c r="A133" s="17"/>
      <c r="B133" s="17"/>
      <c r="C133" s="17"/>
      <c r="D133" s="17"/>
      <c r="E133" s="17"/>
      <c r="F133" s="17"/>
      <c r="G133" s="17"/>
      <c r="H133" s="17"/>
      <c r="I133" s="17"/>
      <c r="J133" s="17"/>
      <c r="K133" s="17"/>
      <c r="L133" s="17"/>
      <c r="M133" s="17"/>
      <c r="N133" s="17"/>
      <c r="O133" s="17"/>
      <c r="P133" s="17"/>
      <c r="Q133" s="17"/>
      <c r="R133" s="17"/>
      <c r="S133" s="17"/>
      <c r="T133" s="17"/>
    </row>
    <row r="134" spans="1:20" x14ac:dyDescent="0.25">
      <c r="A134" s="17"/>
      <c r="B134" s="17"/>
      <c r="C134" s="17"/>
      <c r="D134" s="17"/>
      <c r="E134" s="17"/>
      <c r="F134" s="17"/>
      <c r="G134" s="17"/>
      <c r="H134" s="17"/>
      <c r="I134" s="17"/>
      <c r="J134" s="17"/>
      <c r="K134" s="17"/>
      <c r="L134" s="17"/>
      <c r="M134" s="17"/>
      <c r="N134" s="17"/>
      <c r="O134" s="17"/>
      <c r="P134" s="17"/>
      <c r="Q134" s="17"/>
      <c r="R134" s="17"/>
      <c r="S134" s="17"/>
      <c r="T134" s="17"/>
    </row>
    <row r="135" spans="1:20" x14ac:dyDescent="0.25">
      <c r="A135" s="17"/>
      <c r="B135" s="17"/>
      <c r="C135" s="17"/>
      <c r="D135" s="17"/>
      <c r="E135" s="17"/>
      <c r="F135" s="17"/>
      <c r="G135" s="17"/>
      <c r="H135" s="17"/>
      <c r="I135" s="17"/>
      <c r="J135" s="17"/>
      <c r="K135" s="17"/>
      <c r="L135" s="17"/>
      <c r="M135" s="17"/>
      <c r="N135" s="17"/>
      <c r="O135" s="17"/>
      <c r="P135" s="17"/>
      <c r="Q135" s="17"/>
      <c r="R135" s="17"/>
      <c r="S135" s="17"/>
      <c r="T135" s="17"/>
    </row>
    <row r="136" spans="1:20" x14ac:dyDescent="0.25">
      <c r="A136" s="17"/>
      <c r="B136" s="17"/>
      <c r="C136" s="17"/>
      <c r="D136" s="17"/>
      <c r="E136" s="17"/>
      <c r="F136" s="17"/>
      <c r="G136" s="17"/>
      <c r="H136" s="17"/>
      <c r="I136" s="17"/>
      <c r="J136" s="17"/>
      <c r="K136" s="17"/>
      <c r="L136" s="17"/>
      <c r="M136" s="17"/>
      <c r="N136" s="17"/>
      <c r="O136" s="17"/>
      <c r="P136" s="17"/>
      <c r="Q136" s="17"/>
      <c r="R136" s="17"/>
      <c r="S136" s="17"/>
      <c r="T136" s="17"/>
    </row>
    <row r="137" spans="1:20" x14ac:dyDescent="0.25">
      <c r="A137" s="17"/>
      <c r="B137" s="17"/>
      <c r="C137" s="17"/>
      <c r="D137" s="17"/>
      <c r="E137" s="17"/>
      <c r="F137" s="17"/>
      <c r="G137" s="17"/>
      <c r="H137" s="17"/>
      <c r="I137" s="17"/>
      <c r="J137" s="17"/>
      <c r="K137" s="17"/>
      <c r="L137" s="17"/>
      <c r="M137" s="17"/>
      <c r="N137" s="17"/>
      <c r="O137" s="17"/>
      <c r="P137" s="17"/>
      <c r="Q137" s="17"/>
      <c r="R137" s="17"/>
      <c r="S137" s="17"/>
      <c r="T137" s="17"/>
    </row>
    <row r="138" spans="1:20" x14ac:dyDescent="0.25">
      <c r="A138" s="17"/>
      <c r="B138" s="17"/>
      <c r="C138" s="17"/>
      <c r="D138" s="17"/>
      <c r="E138" s="17"/>
      <c r="F138" s="17"/>
      <c r="G138" s="17"/>
      <c r="H138" s="17"/>
      <c r="I138" s="17"/>
      <c r="J138" s="17"/>
      <c r="K138" s="17"/>
      <c r="L138" s="17"/>
      <c r="M138" s="17"/>
      <c r="N138" s="17"/>
      <c r="O138" s="17"/>
      <c r="P138" s="17"/>
      <c r="Q138" s="17"/>
      <c r="R138" s="17"/>
      <c r="S138" s="17"/>
      <c r="T138" s="17"/>
    </row>
    <row r="139" spans="1:20" x14ac:dyDescent="0.25">
      <c r="A139" s="17"/>
      <c r="B139" s="17"/>
      <c r="C139" s="17"/>
      <c r="D139" s="17"/>
      <c r="E139" s="17"/>
      <c r="F139" s="17"/>
      <c r="G139" s="17"/>
      <c r="H139" s="17"/>
      <c r="I139" s="17"/>
      <c r="J139" s="17"/>
      <c r="K139" s="17"/>
      <c r="L139" s="17"/>
      <c r="M139" s="17"/>
      <c r="N139" s="17"/>
      <c r="O139" s="17"/>
      <c r="P139" s="17"/>
      <c r="Q139" s="17"/>
      <c r="R139" s="17"/>
      <c r="S139" s="17"/>
      <c r="T139" s="17"/>
    </row>
    <row r="140" spans="1:20" x14ac:dyDescent="0.25">
      <c r="A140" s="17"/>
      <c r="B140" s="17"/>
      <c r="C140" s="17"/>
      <c r="D140" s="17"/>
      <c r="E140" s="17"/>
      <c r="F140" s="17"/>
      <c r="G140" s="17"/>
      <c r="H140" s="17"/>
      <c r="I140" s="17"/>
      <c r="J140" s="17"/>
      <c r="K140" s="17"/>
      <c r="L140" s="17"/>
      <c r="M140" s="17"/>
      <c r="N140" s="17"/>
      <c r="O140" s="17"/>
      <c r="P140" s="17"/>
      <c r="Q140" s="17"/>
      <c r="R140" s="17"/>
      <c r="S140" s="17"/>
      <c r="T140" s="17"/>
    </row>
    <row r="141" spans="1:20" x14ac:dyDescent="0.25">
      <c r="A141" s="17"/>
      <c r="B141" s="17"/>
      <c r="C141" s="17"/>
      <c r="D141" s="17"/>
      <c r="E141" s="17"/>
      <c r="F141" s="17"/>
      <c r="G141" s="17"/>
      <c r="H141" s="17"/>
      <c r="I141" s="17"/>
      <c r="J141" s="17"/>
      <c r="K141" s="17"/>
      <c r="L141" s="17"/>
      <c r="M141" s="17"/>
      <c r="N141" s="17"/>
      <c r="O141" s="17"/>
      <c r="P141" s="17"/>
      <c r="Q141" s="17"/>
      <c r="R141" s="17"/>
      <c r="S141" s="17"/>
      <c r="T141" s="17"/>
    </row>
    <row r="142" spans="1:20" x14ac:dyDescent="0.25">
      <c r="A142" s="17"/>
      <c r="B142" s="17"/>
      <c r="C142" s="17"/>
      <c r="D142" s="17"/>
      <c r="E142" s="17"/>
      <c r="F142" s="17"/>
      <c r="G142" s="17"/>
      <c r="H142" s="17"/>
      <c r="I142" s="17"/>
      <c r="J142" s="17"/>
      <c r="K142" s="17"/>
      <c r="L142" s="17"/>
      <c r="M142" s="17"/>
      <c r="N142" s="17"/>
      <c r="O142" s="17"/>
      <c r="P142" s="17"/>
      <c r="Q142" s="17"/>
      <c r="R142" s="17"/>
      <c r="S142" s="17"/>
      <c r="T142" s="17"/>
    </row>
    <row r="143" spans="1:20" x14ac:dyDescent="0.25">
      <c r="A143" s="17"/>
      <c r="B143" s="17"/>
      <c r="C143" s="17"/>
      <c r="D143" s="17"/>
      <c r="E143" s="17"/>
      <c r="F143" s="17"/>
      <c r="G143" s="17"/>
      <c r="H143" s="17"/>
      <c r="I143" s="17"/>
      <c r="J143" s="17"/>
      <c r="K143" s="17"/>
      <c r="L143" s="17"/>
      <c r="M143" s="17"/>
      <c r="N143" s="17"/>
      <c r="O143" s="17"/>
      <c r="P143" s="17"/>
      <c r="Q143" s="17"/>
      <c r="R143" s="17"/>
      <c r="S143" s="17"/>
      <c r="T143" s="17"/>
    </row>
    <row r="144" spans="1:20" x14ac:dyDescent="0.25">
      <c r="A144" s="17"/>
      <c r="B144" s="17"/>
      <c r="C144" s="17"/>
      <c r="D144" s="17"/>
      <c r="E144" s="17"/>
      <c r="F144" s="17"/>
      <c r="G144" s="17"/>
      <c r="H144" s="17"/>
      <c r="I144" s="17"/>
      <c r="J144" s="17"/>
      <c r="K144" s="17"/>
      <c r="L144" s="17"/>
      <c r="M144" s="17"/>
      <c r="N144" s="17"/>
      <c r="O144" s="17"/>
      <c r="P144" s="17"/>
      <c r="Q144" s="17"/>
      <c r="R144" s="17"/>
      <c r="S144" s="17"/>
      <c r="T144" s="17"/>
    </row>
    <row r="145" spans="1:20" x14ac:dyDescent="0.25">
      <c r="A145" s="17"/>
      <c r="B145" s="17"/>
      <c r="C145" s="17"/>
      <c r="D145" s="17"/>
      <c r="E145" s="17"/>
      <c r="F145" s="17"/>
      <c r="G145" s="17"/>
      <c r="H145" s="17"/>
      <c r="I145" s="17"/>
      <c r="J145" s="17"/>
      <c r="K145" s="17"/>
      <c r="L145" s="17"/>
      <c r="M145" s="17"/>
      <c r="N145" s="17"/>
      <c r="O145" s="17"/>
      <c r="P145" s="17"/>
      <c r="Q145" s="17"/>
      <c r="R145" s="17"/>
      <c r="S145" s="17"/>
      <c r="T145" s="17"/>
    </row>
    <row r="146" spans="1:20" x14ac:dyDescent="0.25">
      <c r="A146" s="17"/>
      <c r="B146" s="17"/>
      <c r="C146" s="17"/>
      <c r="D146" s="17"/>
      <c r="E146" s="17"/>
      <c r="F146" s="17"/>
      <c r="G146" s="17"/>
      <c r="H146" s="17"/>
      <c r="I146" s="17"/>
      <c r="J146" s="17"/>
      <c r="K146" s="17"/>
      <c r="L146" s="17"/>
      <c r="M146" s="17"/>
      <c r="N146" s="17"/>
      <c r="O146" s="17"/>
      <c r="P146" s="17"/>
      <c r="Q146" s="17"/>
      <c r="R146" s="17"/>
      <c r="S146" s="17"/>
      <c r="T146" s="17"/>
    </row>
    <row r="147" spans="1:20" x14ac:dyDescent="0.25">
      <c r="A147" s="17"/>
      <c r="B147" s="17"/>
      <c r="C147" s="17"/>
      <c r="D147" s="17"/>
      <c r="E147" s="17"/>
      <c r="F147" s="17"/>
      <c r="G147" s="17"/>
      <c r="H147" s="17"/>
      <c r="I147" s="17"/>
      <c r="J147" s="17"/>
      <c r="K147" s="17"/>
      <c r="L147" s="17"/>
      <c r="M147" s="17"/>
      <c r="N147" s="17"/>
      <c r="O147" s="17"/>
      <c r="P147" s="17"/>
      <c r="Q147" s="17"/>
      <c r="R147" s="17"/>
      <c r="S147" s="17"/>
      <c r="T147" s="17"/>
    </row>
    <row r="148" spans="1:20" x14ac:dyDescent="0.25">
      <c r="A148" s="17"/>
      <c r="B148" s="17"/>
      <c r="C148" s="17"/>
      <c r="D148" s="17"/>
      <c r="E148" s="17"/>
      <c r="F148" s="17"/>
      <c r="G148" s="17"/>
      <c r="H148" s="17"/>
      <c r="I148" s="17"/>
      <c r="J148" s="17"/>
      <c r="K148" s="17"/>
      <c r="L148" s="17"/>
      <c r="M148" s="17"/>
      <c r="N148" s="17"/>
      <c r="O148" s="17"/>
      <c r="P148" s="17"/>
      <c r="Q148" s="17"/>
      <c r="R148" s="17"/>
      <c r="S148" s="17"/>
      <c r="T148" s="17"/>
    </row>
    <row r="149" spans="1:20" x14ac:dyDescent="0.25">
      <c r="A149" s="17"/>
      <c r="B149" s="17"/>
      <c r="C149" s="17"/>
      <c r="D149" s="17"/>
      <c r="E149" s="17"/>
      <c r="F149" s="17"/>
      <c r="G149" s="17"/>
      <c r="H149" s="17"/>
      <c r="I149" s="17"/>
      <c r="J149" s="17"/>
      <c r="K149" s="17"/>
      <c r="L149" s="17"/>
      <c r="M149" s="17"/>
      <c r="N149" s="17"/>
      <c r="O149" s="17"/>
      <c r="P149" s="17"/>
      <c r="Q149" s="17"/>
      <c r="R149" s="17"/>
      <c r="S149" s="17"/>
      <c r="T149" s="17"/>
    </row>
    <row r="150" spans="1:20" x14ac:dyDescent="0.25">
      <c r="A150" s="17"/>
      <c r="B150" s="17"/>
      <c r="C150" s="17"/>
      <c r="D150" s="17"/>
      <c r="E150" s="17"/>
      <c r="F150" s="17"/>
      <c r="G150" s="17"/>
      <c r="H150" s="17"/>
      <c r="I150" s="17"/>
      <c r="J150" s="17"/>
      <c r="K150" s="17"/>
      <c r="L150" s="17"/>
      <c r="M150" s="17"/>
      <c r="N150" s="17"/>
      <c r="O150" s="17"/>
      <c r="P150" s="17"/>
      <c r="Q150" s="17"/>
      <c r="R150" s="17"/>
      <c r="S150" s="17"/>
      <c r="T150" s="17"/>
    </row>
    <row r="151" spans="1:20" x14ac:dyDescent="0.25">
      <c r="A151" s="17"/>
      <c r="B151" s="17"/>
      <c r="C151" s="17"/>
      <c r="D151" s="17"/>
      <c r="E151" s="17"/>
      <c r="F151" s="17"/>
      <c r="G151" s="17"/>
      <c r="H151" s="17"/>
      <c r="I151" s="17"/>
      <c r="J151" s="17"/>
      <c r="K151" s="17"/>
      <c r="L151" s="17"/>
      <c r="M151" s="17"/>
      <c r="N151" s="17"/>
      <c r="O151" s="17"/>
      <c r="P151" s="17"/>
      <c r="Q151" s="17"/>
      <c r="R151" s="17"/>
      <c r="S151" s="17"/>
      <c r="T151" s="17"/>
    </row>
    <row r="152" spans="1:20" x14ac:dyDescent="0.25">
      <c r="A152" s="17"/>
      <c r="B152" s="17"/>
      <c r="C152" s="17"/>
      <c r="D152" s="17"/>
      <c r="E152" s="17"/>
      <c r="F152" s="17"/>
      <c r="G152" s="17"/>
      <c r="H152" s="17"/>
      <c r="I152" s="17"/>
      <c r="J152" s="17"/>
      <c r="K152" s="17"/>
      <c r="L152" s="17"/>
      <c r="M152" s="17"/>
      <c r="N152" s="17"/>
      <c r="O152" s="17"/>
      <c r="P152" s="17"/>
      <c r="Q152" s="17"/>
      <c r="R152" s="17"/>
      <c r="S152" s="17"/>
      <c r="T152" s="17"/>
    </row>
    <row r="153" spans="1:20" x14ac:dyDescent="0.25">
      <c r="A153" s="17"/>
      <c r="B153" s="17"/>
      <c r="C153" s="17"/>
      <c r="D153" s="17"/>
      <c r="E153" s="17"/>
      <c r="F153" s="17"/>
      <c r="G153" s="17"/>
      <c r="H153" s="17"/>
      <c r="I153" s="17"/>
      <c r="J153" s="17"/>
      <c r="K153" s="17"/>
      <c r="L153" s="17"/>
      <c r="M153" s="17"/>
      <c r="N153" s="17"/>
      <c r="O153" s="17"/>
      <c r="P153" s="17"/>
      <c r="Q153" s="17"/>
      <c r="R153" s="17"/>
      <c r="S153" s="17"/>
      <c r="T153" s="17"/>
    </row>
    <row r="154" spans="1:20" x14ac:dyDescent="0.25">
      <c r="A154" s="17"/>
      <c r="B154" s="17"/>
      <c r="C154" s="17"/>
      <c r="D154" s="17"/>
      <c r="E154" s="17"/>
      <c r="F154" s="17"/>
      <c r="G154" s="17"/>
      <c r="H154" s="17"/>
      <c r="I154" s="17"/>
      <c r="J154" s="17"/>
      <c r="K154" s="17"/>
      <c r="L154" s="17"/>
      <c r="M154" s="17"/>
      <c r="N154" s="17"/>
      <c r="O154" s="17"/>
      <c r="P154" s="17"/>
      <c r="Q154" s="17"/>
      <c r="R154" s="17"/>
      <c r="S154" s="17"/>
      <c r="T154" s="17"/>
    </row>
    <row r="155" spans="1:20" x14ac:dyDescent="0.25">
      <c r="A155" s="17"/>
      <c r="B155" s="17"/>
      <c r="C155" s="17"/>
      <c r="D155" s="17"/>
      <c r="E155" s="17"/>
      <c r="F155" s="17"/>
      <c r="G155" s="17"/>
      <c r="H155" s="17"/>
      <c r="I155" s="17"/>
      <c r="J155" s="17"/>
      <c r="K155" s="17"/>
      <c r="L155" s="17"/>
      <c r="M155" s="17"/>
      <c r="N155" s="17"/>
      <c r="O155" s="17"/>
      <c r="P155" s="17"/>
      <c r="Q155" s="17"/>
      <c r="R155" s="17"/>
      <c r="S155" s="17"/>
      <c r="T155" s="17"/>
    </row>
    <row r="156" spans="1:20" x14ac:dyDescent="0.25">
      <c r="A156" s="17"/>
      <c r="B156" s="17"/>
      <c r="C156" s="17"/>
      <c r="D156" s="17"/>
      <c r="E156" s="17"/>
      <c r="F156" s="17"/>
      <c r="G156" s="17"/>
      <c r="H156" s="17"/>
      <c r="I156" s="17"/>
      <c r="J156" s="17"/>
      <c r="K156" s="17"/>
      <c r="L156" s="17"/>
      <c r="M156" s="17"/>
      <c r="N156" s="17"/>
      <c r="O156" s="17"/>
      <c r="P156" s="17"/>
      <c r="Q156" s="17"/>
      <c r="R156" s="17"/>
      <c r="S156" s="17"/>
      <c r="T156" s="17"/>
    </row>
    <row r="157" spans="1:20" x14ac:dyDescent="0.25">
      <c r="A157" s="17"/>
      <c r="B157" s="17"/>
      <c r="C157" s="17"/>
      <c r="D157" s="17"/>
      <c r="E157" s="17"/>
      <c r="F157" s="17"/>
      <c r="G157" s="17"/>
      <c r="H157" s="17"/>
      <c r="I157" s="17"/>
      <c r="J157" s="17"/>
      <c r="K157" s="17"/>
      <c r="L157" s="17"/>
      <c r="M157" s="17"/>
      <c r="N157" s="17"/>
      <c r="O157" s="17"/>
      <c r="P157" s="17"/>
      <c r="Q157" s="17"/>
      <c r="R157" s="17"/>
      <c r="S157" s="17"/>
      <c r="T157" s="17"/>
    </row>
    <row r="158" spans="1:20" x14ac:dyDescent="0.25">
      <c r="A158" s="17"/>
      <c r="B158" s="17"/>
      <c r="C158" s="17"/>
      <c r="D158" s="17"/>
      <c r="E158" s="17"/>
      <c r="F158" s="17"/>
      <c r="G158" s="17"/>
      <c r="H158" s="17"/>
      <c r="I158" s="17"/>
      <c r="J158" s="17"/>
      <c r="K158" s="17"/>
      <c r="L158" s="17"/>
      <c r="M158" s="17"/>
      <c r="N158" s="17"/>
      <c r="O158" s="17"/>
      <c r="P158" s="17"/>
      <c r="Q158" s="17"/>
      <c r="R158" s="17"/>
      <c r="S158" s="17"/>
      <c r="T158" s="17"/>
    </row>
    <row r="159" spans="1:20" x14ac:dyDescent="0.25">
      <c r="A159" s="17"/>
      <c r="B159" s="17"/>
      <c r="C159" s="17"/>
      <c r="D159" s="17"/>
      <c r="E159" s="17"/>
      <c r="F159" s="17"/>
      <c r="G159" s="17"/>
      <c r="H159" s="17"/>
      <c r="I159" s="17"/>
      <c r="J159" s="17"/>
      <c r="K159" s="17"/>
      <c r="L159" s="17"/>
      <c r="M159" s="17"/>
      <c r="N159" s="17"/>
      <c r="O159" s="17"/>
      <c r="P159" s="17"/>
      <c r="Q159" s="17"/>
      <c r="R159" s="17"/>
      <c r="S159" s="17"/>
      <c r="T159" s="17"/>
    </row>
    <row r="160" spans="1:20" x14ac:dyDescent="0.25">
      <c r="A160" s="17"/>
      <c r="B160" s="17"/>
      <c r="C160" s="17"/>
      <c r="D160" s="17"/>
      <c r="E160" s="17"/>
      <c r="F160" s="17"/>
      <c r="G160" s="17"/>
      <c r="H160" s="17"/>
      <c r="I160" s="17"/>
      <c r="J160" s="17"/>
      <c r="K160" s="17"/>
      <c r="L160" s="17"/>
      <c r="M160" s="17"/>
      <c r="N160" s="17"/>
      <c r="O160" s="17"/>
      <c r="P160" s="17"/>
      <c r="Q160" s="17"/>
      <c r="R160" s="17"/>
      <c r="S160" s="17"/>
      <c r="T160" s="17"/>
    </row>
    <row r="161" spans="1:20" x14ac:dyDescent="0.25">
      <c r="A161" s="17"/>
      <c r="B161" s="17"/>
      <c r="C161" s="17"/>
      <c r="D161" s="17"/>
      <c r="E161" s="17"/>
      <c r="F161" s="17"/>
      <c r="G161" s="17"/>
      <c r="H161" s="17"/>
      <c r="I161" s="17"/>
      <c r="J161" s="17"/>
      <c r="K161" s="17"/>
      <c r="L161" s="17"/>
      <c r="M161" s="17"/>
      <c r="N161" s="17"/>
      <c r="O161" s="17"/>
      <c r="P161" s="17"/>
      <c r="Q161" s="17"/>
      <c r="R161" s="17"/>
      <c r="S161" s="17"/>
      <c r="T161" s="17"/>
    </row>
    <row r="162" spans="1:20" x14ac:dyDescent="0.25">
      <c r="A162" s="17"/>
      <c r="B162" s="17"/>
      <c r="C162" s="17"/>
      <c r="D162" s="17"/>
      <c r="E162" s="17"/>
      <c r="F162" s="17"/>
      <c r="G162" s="17"/>
      <c r="H162" s="17"/>
      <c r="I162" s="17"/>
      <c r="J162" s="17"/>
      <c r="K162" s="17"/>
      <c r="L162" s="17"/>
      <c r="M162" s="17"/>
      <c r="N162" s="17"/>
      <c r="O162" s="17"/>
      <c r="P162" s="17"/>
      <c r="Q162" s="17"/>
      <c r="R162" s="17"/>
      <c r="S162" s="17"/>
      <c r="T162" s="17"/>
    </row>
    <row r="163" spans="1:20" x14ac:dyDescent="0.25">
      <c r="A163" s="17"/>
      <c r="B163" s="17"/>
      <c r="C163" s="17"/>
      <c r="D163" s="17"/>
      <c r="E163" s="17"/>
      <c r="F163" s="17"/>
      <c r="G163" s="17"/>
      <c r="H163" s="17"/>
      <c r="I163" s="17"/>
      <c r="J163" s="17"/>
      <c r="K163" s="17"/>
      <c r="L163" s="17"/>
      <c r="M163" s="17"/>
      <c r="N163" s="17"/>
      <c r="O163" s="17"/>
      <c r="P163" s="17"/>
      <c r="Q163" s="17"/>
      <c r="R163" s="17"/>
      <c r="S163" s="17"/>
      <c r="T163" s="17"/>
    </row>
    <row r="164" spans="1:20" x14ac:dyDescent="0.25">
      <c r="A164" s="17"/>
      <c r="B164" s="17"/>
      <c r="C164" s="17"/>
      <c r="D164" s="17"/>
      <c r="E164" s="17"/>
      <c r="F164" s="17"/>
      <c r="G164" s="17"/>
      <c r="H164" s="17"/>
      <c r="I164" s="17"/>
      <c r="J164" s="17"/>
      <c r="K164" s="17"/>
      <c r="L164" s="17"/>
      <c r="M164" s="17"/>
      <c r="N164" s="17"/>
      <c r="O164" s="17"/>
      <c r="P164" s="17"/>
      <c r="Q164" s="17"/>
      <c r="R164" s="17"/>
      <c r="S164" s="17"/>
      <c r="T164" s="17"/>
    </row>
    <row r="165" spans="1:20" x14ac:dyDescent="0.25">
      <c r="A165" s="17"/>
      <c r="B165" s="17"/>
      <c r="C165" s="17"/>
      <c r="D165" s="17"/>
      <c r="E165" s="17"/>
      <c r="F165" s="17"/>
      <c r="G165" s="17"/>
      <c r="H165" s="17"/>
      <c r="I165" s="17"/>
      <c r="J165" s="17"/>
      <c r="K165" s="17"/>
      <c r="L165" s="17"/>
      <c r="M165" s="17"/>
      <c r="N165" s="17"/>
      <c r="O165" s="17"/>
      <c r="P165" s="17"/>
      <c r="Q165" s="17"/>
      <c r="R165" s="17"/>
      <c r="S165" s="17"/>
      <c r="T165" s="17"/>
    </row>
    <row r="166" spans="1:20" x14ac:dyDescent="0.25">
      <c r="A166" s="17"/>
      <c r="B166" s="17"/>
      <c r="C166" s="17"/>
      <c r="D166" s="17"/>
      <c r="E166" s="17"/>
      <c r="F166" s="17"/>
      <c r="G166" s="17"/>
      <c r="H166" s="17"/>
      <c r="I166" s="17"/>
      <c r="J166" s="17"/>
      <c r="K166" s="17"/>
      <c r="L166" s="17"/>
      <c r="M166" s="17"/>
      <c r="N166" s="17"/>
      <c r="O166" s="17"/>
      <c r="P166" s="17"/>
      <c r="Q166" s="17"/>
      <c r="R166" s="17"/>
      <c r="S166" s="17"/>
      <c r="T166" s="17"/>
    </row>
    <row r="167" spans="1:20" x14ac:dyDescent="0.25">
      <c r="A167" s="17"/>
      <c r="B167" s="17"/>
      <c r="C167" s="17"/>
      <c r="D167" s="17"/>
      <c r="E167" s="17"/>
      <c r="F167" s="17"/>
      <c r="G167" s="17"/>
      <c r="H167" s="17"/>
      <c r="I167" s="17"/>
      <c r="J167" s="17"/>
      <c r="K167" s="17"/>
      <c r="L167" s="17"/>
      <c r="M167" s="17"/>
      <c r="N167" s="17"/>
      <c r="O167" s="17"/>
      <c r="P167" s="17"/>
      <c r="Q167" s="17"/>
      <c r="R167" s="17"/>
      <c r="S167" s="17"/>
      <c r="T167" s="17"/>
    </row>
    <row r="168" spans="1:20" x14ac:dyDescent="0.25">
      <c r="A168" s="17"/>
      <c r="B168" s="17"/>
      <c r="C168" s="17"/>
      <c r="D168" s="17"/>
      <c r="E168" s="17"/>
      <c r="F168" s="17"/>
      <c r="G168" s="17"/>
      <c r="H168" s="17"/>
      <c r="I168" s="17"/>
      <c r="J168" s="17"/>
      <c r="K168" s="17"/>
      <c r="L168" s="17"/>
      <c r="M168" s="17"/>
      <c r="N168" s="17"/>
      <c r="O168" s="17"/>
      <c r="P168" s="17"/>
      <c r="Q168" s="17"/>
      <c r="R168" s="17"/>
      <c r="S168" s="17"/>
      <c r="T168" s="17"/>
    </row>
    <row r="169" spans="1:20" x14ac:dyDescent="0.25">
      <c r="A169" s="17"/>
      <c r="B169" s="17"/>
      <c r="C169" s="17"/>
      <c r="D169" s="17"/>
      <c r="E169" s="17"/>
      <c r="F169" s="17"/>
      <c r="G169" s="17"/>
      <c r="H169" s="17"/>
      <c r="I169" s="17"/>
      <c r="J169" s="17"/>
      <c r="K169" s="17"/>
      <c r="L169" s="17"/>
      <c r="M169" s="17"/>
      <c r="N169" s="17"/>
      <c r="O169" s="17"/>
      <c r="P169" s="17"/>
      <c r="Q169" s="17"/>
      <c r="R169" s="17"/>
      <c r="S169" s="17"/>
      <c r="T169" s="17"/>
    </row>
    <row r="170" spans="1:20" x14ac:dyDescent="0.25">
      <c r="A170" s="17"/>
      <c r="B170" s="17"/>
      <c r="C170" s="17"/>
      <c r="D170" s="17"/>
      <c r="E170" s="17"/>
      <c r="F170" s="17"/>
      <c r="G170" s="17"/>
      <c r="H170" s="17"/>
      <c r="I170" s="17"/>
      <c r="J170" s="17"/>
      <c r="K170" s="17"/>
      <c r="L170" s="17"/>
      <c r="M170" s="17"/>
      <c r="N170" s="17"/>
      <c r="O170" s="17"/>
      <c r="P170" s="17"/>
      <c r="Q170" s="17"/>
      <c r="R170" s="17"/>
      <c r="S170" s="17"/>
      <c r="T170" s="17"/>
    </row>
    <row r="171" spans="1:20" x14ac:dyDescent="0.25">
      <c r="A171" s="17"/>
      <c r="B171" s="17"/>
      <c r="C171" s="17"/>
      <c r="D171" s="17"/>
      <c r="E171" s="17"/>
      <c r="F171" s="17"/>
      <c r="G171" s="17"/>
      <c r="H171" s="17"/>
      <c r="I171" s="17"/>
      <c r="J171" s="17"/>
      <c r="K171" s="17"/>
      <c r="L171" s="17"/>
      <c r="M171" s="17"/>
      <c r="N171" s="17"/>
      <c r="O171" s="17"/>
      <c r="P171" s="17"/>
      <c r="Q171" s="17"/>
      <c r="R171" s="17"/>
      <c r="S171" s="17"/>
      <c r="T171" s="17"/>
    </row>
    <row r="172" spans="1:20" x14ac:dyDescent="0.25">
      <c r="A172" s="17"/>
      <c r="B172" s="17"/>
      <c r="C172" s="17"/>
      <c r="D172" s="17"/>
      <c r="E172" s="17"/>
      <c r="F172" s="17"/>
      <c r="G172" s="17"/>
      <c r="H172" s="17"/>
      <c r="I172" s="17"/>
      <c r="J172" s="17"/>
      <c r="K172" s="17"/>
      <c r="L172" s="17"/>
      <c r="M172" s="17"/>
      <c r="N172" s="17"/>
      <c r="O172" s="17"/>
      <c r="P172" s="17"/>
      <c r="Q172" s="17"/>
      <c r="R172" s="17"/>
      <c r="S172" s="17"/>
      <c r="T172" s="17"/>
    </row>
    <row r="173" spans="1:20" x14ac:dyDescent="0.25">
      <c r="A173" s="17"/>
      <c r="B173" s="17"/>
      <c r="C173" s="17"/>
      <c r="D173" s="17"/>
      <c r="E173" s="17"/>
      <c r="F173" s="17"/>
      <c r="G173" s="17"/>
      <c r="H173" s="17"/>
      <c r="I173" s="17"/>
      <c r="J173" s="17"/>
      <c r="K173" s="17"/>
      <c r="L173" s="17"/>
      <c r="M173" s="17"/>
      <c r="N173" s="17"/>
      <c r="O173" s="17"/>
      <c r="P173" s="17"/>
      <c r="Q173" s="17"/>
      <c r="R173" s="17"/>
      <c r="S173" s="17"/>
      <c r="T173" s="17"/>
    </row>
    <row r="174" spans="1:20" x14ac:dyDescent="0.25">
      <c r="A174" s="17"/>
      <c r="B174" s="17"/>
      <c r="C174" s="17"/>
      <c r="D174" s="17"/>
      <c r="E174" s="17"/>
      <c r="F174" s="17"/>
      <c r="G174" s="17"/>
      <c r="H174" s="17"/>
      <c r="I174" s="17"/>
      <c r="J174" s="17"/>
      <c r="K174" s="17"/>
      <c r="L174" s="17"/>
      <c r="M174" s="17"/>
      <c r="N174" s="17"/>
      <c r="O174" s="17"/>
      <c r="P174" s="17"/>
      <c r="Q174" s="17"/>
      <c r="R174" s="17"/>
      <c r="S174" s="17"/>
      <c r="T174" s="17"/>
    </row>
    <row r="175" spans="1:20" x14ac:dyDescent="0.25">
      <c r="A175" s="17"/>
      <c r="B175" s="17"/>
      <c r="C175" s="17"/>
      <c r="D175" s="17"/>
      <c r="E175" s="17"/>
      <c r="F175" s="17"/>
      <c r="G175" s="17"/>
      <c r="H175" s="17"/>
      <c r="I175" s="17"/>
      <c r="J175" s="17"/>
      <c r="K175" s="17"/>
      <c r="L175" s="17"/>
      <c r="M175" s="17"/>
      <c r="N175" s="17"/>
      <c r="O175" s="17"/>
      <c r="P175" s="17"/>
      <c r="Q175" s="17"/>
      <c r="R175" s="17"/>
      <c r="S175" s="17"/>
      <c r="T175" s="17"/>
    </row>
    <row r="176" spans="1:20" x14ac:dyDescent="0.25">
      <c r="A176" s="17"/>
      <c r="B176" s="17"/>
      <c r="C176" s="17"/>
      <c r="D176" s="17"/>
      <c r="E176" s="17"/>
      <c r="F176" s="17"/>
      <c r="G176" s="17"/>
      <c r="H176" s="17"/>
      <c r="I176" s="17"/>
      <c r="J176" s="17"/>
      <c r="K176" s="17"/>
      <c r="L176" s="17"/>
      <c r="M176" s="17"/>
      <c r="N176" s="17"/>
      <c r="O176" s="17"/>
      <c r="P176" s="17"/>
      <c r="Q176" s="17"/>
      <c r="R176" s="17"/>
      <c r="S176" s="17"/>
      <c r="T176" s="17"/>
    </row>
    <row r="177" spans="1:20" x14ac:dyDescent="0.25">
      <c r="A177" s="17"/>
      <c r="B177" s="17"/>
      <c r="C177" s="17"/>
      <c r="D177" s="17"/>
      <c r="E177" s="17"/>
      <c r="F177" s="17"/>
      <c r="G177" s="17"/>
      <c r="H177" s="17"/>
      <c r="I177" s="17"/>
      <c r="J177" s="17"/>
      <c r="K177" s="17"/>
      <c r="L177" s="17"/>
      <c r="M177" s="17"/>
      <c r="N177" s="17"/>
      <c r="O177" s="17"/>
      <c r="P177" s="17"/>
      <c r="Q177" s="17"/>
      <c r="R177" s="17"/>
      <c r="S177" s="17"/>
      <c r="T177" s="17"/>
    </row>
    <row r="178" spans="1:20" x14ac:dyDescent="0.25">
      <c r="A178" s="17"/>
      <c r="B178" s="17"/>
      <c r="C178" s="17"/>
      <c r="D178" s="17"/>
      <c r="E178" s="17"/>
      <c r="F178" s="17"/>
      <c r="G178" s="17"/>
      <c r="H178" s="17"/>
      <c r="I178" s="17"/>
      <c r="J178" s="17"/>
      <c r="K178" s="17"/>
      <c r="L178" s="17"/>
      <c r="M178" s="17"/>
      <c r="N178" s="17"/>
      <c r="O178" s="17"/>
      <c r="P178" s="17"/>
      <c r="Q178" s="17"/>
      <c r="R178" s="17"/>
      <c r="S178" s="17"/>
      <c r="T178" s="17"/>
    </row>
    <row r="179" spans="1:20" x14ac:dyDescent="0.25">
      <c r="A179" s="17"/>
      <c r="B179" s="17"/>
      <c r="C179" s="17"/>
      <c r="D179" s="17"/>
      <c r="E179" s="17"/>
      <c r="F179" s="17"/>
      <c r="G179" s="17"/>
      <c r="H179" s="17"/>
      <c r="I179" s="17"/>
      <c r="J179" s="17"/>
      <c r="K179" s="17"/>
      <c r="L179" s="17"/>
      <c r="M179" s="17"/>
      <c r="N179" s="17"/>
      <c r="O179" s="17"/>
      <c r="P179" s="17"/>
      <c r="Q179" s="17"/>
      <c r="R179" s="17"/>
      <c r="S179" s="17"/>
      <c r="T179" s="17"/>
    </row>
    <row r="180" spans="1:20" x14ac:dyDescent="0.25">
      <c r="A180" s="17"/>
      <c r="B180" s="17"/>
      <c r="C180" s="17"/>
      <c r="D180" s="17"/>
      <c r="E180" s="17"/>
      <c r="F180" s="17"/>
      <c r="G180" s="17"/>
      <c r="H180" s="17"/>
      <c r="I180" s="17"/>
      <c r="J180" s="17"/>
      <c r="K180" s="17"/>
      <c r="L180" s="17"/>
      <c r="M180" s="17"/>
      <c r="N180" s="17"/>
      <c r="O180" s="17"/>
      <c r="P180" s="17"/>
      <c r="Q180" s="17"/>
      <c r="R180" s="17"/>
      <c r="S180" s="17"/>
      <c r="T180" s="17"/>
    </row>
    <row r="181" spans="1:20" x14ac:dyDescent="0.25">
      <c r="A181" s="17"/>
      <c r="B181" s="17"/>
      <c r="C181" s="17"/>
      <c r="D181" s="17"/>
      <c r="E181" s="17"/>
      <c r="F181" s="17"/>
      <c r="G181" s="17"/>
      <c r="H181" s="17"/>
      <c r="I181" s="17"/>
      <c r="J181" s="17"/>
      <c r="K181" s="17"/>
      <c r="L181" s="17"/>
      <c r="M181" s="17"/>
      <c r="N181" s="17"/>
      <c r="O181" s="17"/>
      <c r="P181" s="17"/>
      <c r="Q181" s="17"/>
      <c r="R181" s="17"/>
      <c r="S181" s="17"/>
      <c r="T181" s="17"/>
    </row>
    <row r="182" spans="1:20" x14ac:dyDescent="0.25">
      <c r="A182" s="17"/>
      <c r="B182" s="17"/>
      <c r="C182" s="17"/>
      <c r="D182" s="17"/>
      <c r="E182" s="17"/>
      <c r="F182" s="17"/>
      <c r="G182" s="17"/>
      <c r="H182" s="17"/>
      <c r="I182" s="17"/>
      <c r="J182" s="17"/>
      <c r="K182" s="17"/>
      <c r="L182" s="17"/>
      <c r="M182" s="17"/>
      <c r="N182" s="17"/>
      <c r="O182" s="17"/>
      <c r="P182" s="17"/>
      <c r="Q182" s="17"/>
      <c r="R182" s="17"/>
      <c r="S182" s="17"/>
      <c r="T182" s="17"/>
    </row>
    <row r="183" spans="1:20" x14ac:dyDescent="0.25">
      <c r="A183" s="17"/>
      <c r="B183" s="17"/>
      <c r="C183" s="17"/>
      <c r="D183" s="17"/>
      <c r="E183" s="17"/>
      <c r="F183" s="17"/>
      <c r="G183" s="17"/>
      <c r="H183" s="17"/>
      <c r="I183" s="17"/>
      <c r="J183" s="17"/>
      <c r="K183" s="17"/>
      <c r="L183" s="17"/>
      <c r="M183" s="17"/>
      <c r="N183" s="17"/>
      <c r="O183" s="17"/>
      <c r="P183" s="17"/>
      <c r="Q183" s="17"/>
      <c r="R183" s="17"/>
      <c r="S183" s="17"/>
      <c r="T183" s="17"/>
    </row>
    <row r="184" spans="1:20" x14ac:dyDescent="0.25">
      <c r="A184" s="17"/>
      <c r="B184" s="17"/>
      <c r="C184" s="17"/>
      <c r="D184" s="17"/>
      <c r="E184" s="17"/>
      <c r="F184" s="17"/>
      <c r="G184" s="17"/>
      <c r="H184" s="17"/>
      <c r="I184" s="17"/>
      <c r="J184" s="17"/>
      <c r="K184" s="17"/>
      <c r="L184" s="17"/>
      <c r="M184" s="17"/>
      <c r="N184" s="17"/>
      <c r="O184" s="17"/>
      <c r="P184" s="17"/>
      <c r="Q184" s="17"/>
      <c r="R184" s="17"/>
      <c r="S184" s="17"/>
      <c r="T184" s="17"/>
    </row>
    <row r="185" spans="1:20" x14ac:dyDescent="0.25">
      <c r="A185" s="17"/>
      <c r="B185" s="17"/>
      <c r="C185" s="17"/>
      <c r="D185" s="17"/>
      <c r="E185" s="17"/>
      <c r="F185" s="17"/>
      <c r="G185" s="17"/>
      <c r="H185" s="17"/>
      <c r="I185" s="17"/>
      <c r="J185" s="17"/>
      <c r="K185" s="17"/>
      <c r="L185" s="17"/>
      <c r="M185" s="17"/>
      <c r="N185" s="17"/>
      <c r="O185" s="17"/>
      <c r="P185" s="17"/>
      <c r="Q185" s="17"/>
      <c r="R185" s="17"/>
      <c r="S185" s="17"/>
      <c r="T185" s="17"/>
    </row>
    <row r="186" spans="1:20" x14ac:dyDescent="0.25">
      <c r="A186" s="17"/>
      <c r="B186" s="17"/>
      <c r="C186" s="17"/>
      <c r="D186" s="17"/>
      <c r="E186" s="17"/>
      <c r="F186" s="17"/>
      <c r="G186" s="17"/>
      <c r="H186" s="17"/>
      <c r="I186" s="17"/>
      <c r="J186" s="17"/>
      <c r="K186" s="17"/>
      <c r="L186" s="17"/>
      <c r="M186" s="17"/>
      <c r="N186" s="17"/>
      <c r="O186" s="17"/>
      <c r="P186" s="17"/>
      <c r="Q186" s="17"/>
      <c r="R186" s="17"/>
      <c r="S186" s="17"/>
      <c r="T186" s="17"/>
    </row>
    <row r="187" spans="1:20" x14ac:dyDescent="0.25">
      <c r="A187" s="17"/>
      <c r="B187" s="17"/>
      <c r="C187" s="17"/>
      <c r="D187" s="17"/>
      <c r="E187" s="17"/>
      <c r="F187" s="17"/>
      <c r="G187" s="17"/>
      <c r="H187" s="17"/>
      <c r="I187" s="17"/>
      <c r="J187" s="17"/>
      <c r="K187" s="17"/>
      <c r="L187" s="17"/>
      <c r="M187" s="17"/>
      <c r="N187" s="17"/>
      <c r="O187" s="17"/>
      <c r="P187" s="17"/>
      <c r="Q187" s="17"/>
      <c r="R187" s="17"/>
      <c r="S187" s="17"/>
      <c r="T187" s="17"/>
    </row>
    <row r="188" spans="1:20" x14ac:dyDescent="0.25">
      <c r="A188" s="17"/>
      <c r="B188" s="17"/>
      <c r="C188" s="17"/>
      <c r="D188" s="17"/>
      <c r="E188" s="17"/>
      <c r="F188" s="17"/>
      <c r="G188" s="17"/>
      <c r="H188" s="17"/>
      <c r="I188" s="17"/>
      <c r="J188" s="17"/>
      <c r="K188" s="17"/>
      <c r="L188" s="17"/>
      <c r="M188" s="17"/>
      <c r="N188" s="17"/>
      <c r="O188" s="17"/>
      <c r="P188" s="17"/>
      <c r="Q188" s="17"/>
      <c r="R188" s="17"/>
      <c r="S188" s="17"/>
      <c r="T188" s="17"/>
    </row>
    <row r="189" spans="1:20" x14ac:dyDescent="0.25">
      <c r="A189" s="17"/>
      <c r="B189" s="17"/>
      <c r="C189" s="17"/>
      <c r="D189" s="17"/>
      <c r="E189" s="17"/>
      <c r="F189" s="17"/>
      <c r="G189" s="17"/>
      <c r="H189" s="17"/>
      <c r="I189" s="17"/>
      <c r="J189" s="17"/>
      <c r="K189" s="17"/>
      <c r="L189" s="17"/>
      <c r="M189" s="17"/>
      <c r="N189" s="17"/>
      <c r="O189" s="17"/>
      <c r="P189" s="17"/>
      <c r="Q189" s="17"/>
      <c r="R189" s="17"/>
      <c r="S189" s="17"/>
      <c r="T189" s="17"/>
    </row>
    <row r="190" spans="1:20" x14ac:dyDescent="0.25">
      <c r="A190" s="17"/>
      <c r="B190" s="17"/>
      <c r="C190" s="17"/>
      <c r="D190" s="17"/>
      <c r="E190" s="17"/>
      <c r="F190" s="17"/>
      <c r="G190" s="17"/>
      <c r="H190" s="17"/>
      <c r="I190" s="17"/>
      <c r="J190" s="17"/>
      <c r="K190" s="17"/>
      <c r="L190" s="17"/>
      <c r="M190" s="17"/>
      <c r="N190" s="17"/>
      <c r="O190" s="17"/>
      <c r="P190" s="17"/>
      <c r="Q190" s="17"/>
      <c r="R190" s="17"/>
      <c r="S190" s="17"/>
      <c r="T190" s="17"/>
    </row>
    <row r="191" spans="1:20" x14ac:dyDescent="0.25">
      <c r="A191" s="17"/>
      <c r="B191" s="17"/>
      <c r="C191" s="17"/>
      <c r="D191" s="17"/>
      <c r="E191" s="17"/>
      <c r="F191" s="17"/>
      <c r="G191" s="17"/>
      <c r="H191" s="17"/>
      <c r="I191" s="17"/>
      <c r="J191" s="17"/>
      <c r="K191" s="17"/>
      <c r="L191" s="17"/>
      <c r="M191" s="17"/>
      <c r="N191" s="17"/>
      <c r="O191" s="17"/>
      <c r="P191" s="17"/>
      <c r="Q191" s="17"/>
      <c r="R191" s="17"/>
      <c r="S191" s="17"/>
      <c r="T191" s="17"/>
    </row>
    <row r="192" spans="1:20" x14ac:dyDescent="0.25">
      <c r="A192" s="17"/>
      <c r="B192" s="17"/>
      <c r="C192" s="17"/>
      <c r="D192" s="17"/>
      <c r="E192" s="17"/>
      <c r="F192" s="17"/>
      <c r="G192" s="17"/>
      <c r="H192" s="17"/>
      <c r="I192" s="17"/>
      <c r="J192" s="17"/>
      <c r="K192" s="17"/>
      <c r="L192" s="17"/>
      <c r="M192" s="17"/>
      <c r="N192" s="17"/>
      <c r="O192" s="17"/>
      <c r="P192" s="17"/>
      <c r="Q192" s="17"/>
      <c r="R192" s="17"/>
      <c r="S192" s="17"/>
      <c r="T192" s="17"/>
    </row>
    <row r="193" spans="1:20" x14ac:dyDescent="0.25">
      <c r="A193" s="17"/>
      <c r="B193" s="17"/>
      <c r="C193" s="17"/>
      <c r="D193" s="17"/>
      <c r="E193" s="17"/>
      <c r="F193" s="17"/>
      <c r="G193" s="17"/>
      <c r="H193" s="17"/>
      <c r="I193" s="17"/>
      <c r="J193" s="17"/>
      <c r="K193" s="17"/>
      <c r="L193" s="17"/>
      <c r="M193" s="17"/>
      <c r="N193" s="17"/>
      <c r="O193" s="17"/>
      <c r="P193" s="17"/>
      <c r="Q193" s="17"/>
      <c r="R193" s="17"/>
      <c r="S193" s="17"/>
      <c r="T193" s="17"/>
    </row>
    <row r="194" spans="1:20" x14ac:dyDescent="0.25">
      <c r="A194" s="17"/>
      <c r="B194" s="17"/>
      <c r="C194" s="17"/>
      <c r="D194" s="17"/>
      <c r="E194" s="17"/>
      <c r="F194" s="17"/>
      <c r="G194" s="17"/>
      <c r="H194" s="17"/>
      <c r="I194" s="17"/>
      <c r="J194" s="17"/>
      <c r="K194" s="17"/>
      <c r="L194" s="17"/>
      <c r="M194" s="17"/>
      <c r="N194" s="17"/>
      <c r="O194" s="17"/>
      <c r="P194" s="17"/>
      <c r="Q194" s="17"/>
      <c r="R194" s="17"/>
      <c r="S194" s="17"/>
      <c r="T194" s="17"/>
    </row>
    <row r="195" spans="1:20" x14ac:dyDescent="0.25">
      <c r="A195" s="17"/>
      <c r="B195" s="17"/>
      <c r="C195" s="17"/>
      <c r="D195" s="17"/>
      <c r="E195" s="17"/>
      <c r="F195" s="17"/>
      <c r="G195" s="17"/>
      <c r="H195" s="17"/>
      <c r="I195" s="17"/>
      <c r="J195" s="17"/>
      <c r="K195" s="17"/>
      <c r="L195" s="17"/>
      <c r="M195" s="17"/>
      <c r="N195" s="17"/>
      <c r="O195" s="17"/>
      <c r="P195" s="17"/>
      <c r="Q195" s="17"/>
      <c r="R195" s="17"/>
      <c r="S195" s="17"/>
      <c r="T195" s="17"/>
    </row>
    <row r="196" spans="1:20" x14ac:dyDescent="0.25">
      <c r="A196" s="17"/>
      <c r="B196" s="17"/>
      <c r="C196" s="17"/>
      <c r="D196" s="17"/>
      <c r="E196" s="17"/>
      <c r="F196" s="17"/>
      <c r="G196" s="17"/>
      <c r="H196" s="17"/>
      <c r="I196" s="17"/>
      <c r="J196" s="17"/>
      <c r="K196" s="17"/>
      <c r="L196" s="17"/>
      <c r="M196" s="17"/>
      <c r="N196" s="17"/>
      <c r="O196" s="17"/>
      <c r="P196" s="17"/>
      <c r="Q196" s="17"/>
      <c r="R196" s="17"/>
      <c r="S196" s="17"/>
      <c r="T196" s="17"/>
    </row>
    <row r="197" spans="1:20" x14ac:dyDescent="0.25">
      <c r="A197" s="17"/>
      <c r="B197" s="17"/>
      <c r="C197" s="17"/>
      <c r="D197" s="17"/>
      <c r="E197" s="17"/>
      <c r="F197" s="17"/>
      <c r="G197" s="17"/>
      <c r="H197" s="17"/>
      <c r="I197" s="17"/>
      <c r="J197" s="17"/>
      <c r="K197" s="17"/>
      <c r="L197" s="17"/>
      <c r="M197" s="17"/>
      <c r="N197" s="17"/>
      <c r="O197" s="17"/>
      <c r="P197" s="17"/>
      <c r="Q197" s="17"/>
      <c r="R197" s="17"/>
      <c r="S197" s="17"/>
      <c r="T197" s="17"/>
    </row>
    <row r="198" spans="1:20" x14ac:dyDescent="0.25">
      <c r="A198" s="17"/>
      <c r="B198" s="17"/>
      <c r="C198" s="17"/>
      <c r="D198" s="17"/>
      <c r="E198" s="17"/>
      <c r="F198" s="17"/>
      <c r="G198" s="17"/>
      <c r="H198" s="17"/>
      <c r="I198" s="17"/>
      <c r="J198" s="17"/>
      <c r="K198" s="17"/>
      <c r="L198" s="17"/>
      <c r="M198" s="17"/>
      <c r="N198" s="17"/>
      <c r="O198" s="17"/>
      <c r="P198" s="17"/>
      <c r="Q198" s="17"/>
      <c r="R198" s="17"/>
      <c r="S198" s="17"/>
      <c r="T198" s="17"/>
    </row>
    <row r="199" spans="1:20" x14ac:dyDescent="0.25">
      <c r="A199" s="17"/>
      <c r="B199" s="17"/>
      <c r="C199" s="17"/>
      <c r="D199" s="17"/>
      <c r="E199" s="17"/>
      <c r="F199" s="17"/>
      <c r="G199" s="17"/>
      <c r="H199" s="17"/>
      <c r="I199" s="17"/>
      <c r="J199" s="17"/>
      <c r="K199" s="17"/>
      <c r="L199" s="17"/>
      <c r="M199" s="17"/>
      <c r="N199" s="17"/>
      <c r="O199" s="17"/>
      <c r="P199" s="17"/>
      <c r="Q199" s="17"/>
      <c r="R199" s="17"/>
      <c r="S199" s="17"/>
      <c r="T199" s="17"/>
    </row>
    <row r="200" spans="1:20" x14ac:dyDescent="0.25">
      <c r="A200" s="17"/>
      <c r="B200" s="17"/>
      <c r="C200" s="17"/>
      <c r="D200" s="17"/>
      <c r="E200" s="17"/>
      <c r="F200" s="17"/>
      <c r="G200" s="17"/>
      <c r="H200" s="17"/>
      <c r="I200" s="17"/>
      <c r="J200" s="17"/>
      <c r="K200" s="17"/>
      <c r="L200" s="17"/>
      <c r="M200" s="17"/>
      <c r="N200" s="17"/>
      <c r="O200" s="17"/>
      <c r="P200" s="17"/>
      <c r="Q200" s="17"/>
      <c r="R200" s="17"/>
      <c r="S200" s="17"/>
      <c r="T200" s="17"/>
    </row>
    <row r="201" spans="1:20" x14ac:dyDescent="0.25">
      <c r="A201" s="17"/>
      <c r="B201" s="17"/>
      <c r="C201" s="17"/>
      <c r="D201" s="17"/>
      <c r="E201" s="17"/>
      <c r="F201" s="17"/>
      <c r="G201" s="17"/>
      <c r="H201" s="17"/>
      <c r="I201" s="17"/>
      <c r="J201" s="17"/>
      <c r="K201" s="17"/>
      <c r="L201" s="17"/>
      <c r="M201" s="17"/>
      <c r="N201" s="17"/>
      <c r="O201" s="17"/>
      <c r="P201" s="17"/>
      <c r="Q201" s="17"/>
      <c r="R201" s="17"/>
      <c r="S201" s="17"/>
      <c r="T201" s="17"/>
    </row>
    <row r="202" spans="1:20" x14ac:dyDescent="0.25">
      <c r="A202" s="17"/>
      <c r="B202" s="17"/>
      <c r="C202" s="17"/>
      <c r="D202" s="17"/>
      <c r="E202" s="17"/>
      <c r="F202" s="17"/>
      <c r="G202" s="17"/>
      <c r="H202" s="17"/>
      <c r="I202" s="17"/>
      <c r="J202" s="17"/>
      <c r="K202" s="17"/>
      <c r="L202" s="17"/>
      <c r="M202" s="17"/>
      <c r="N202" s="17"/>
      <c r="O202" s="17"/>
      <c r="P202" s="17"/>
      <c r="Q202" s="17"/>
      <c r="R202" s="17"/>
      <c r="S202" s="17"/>
      <c r="T202" s="17"/>
    </row>
    <row r="203" spans="1:20" x14ac:dyDescent="0.25">
      <c r="A203" s="17"/>
      <c r="B203" s="17"/>
      <c r="C203" s="17"/>
      <c r="D203" s="17"/>
      <c r="E203" s="17"/>
      <c r="F203" s="17"/>
      <c r="G203" s="17"/>
      <c r="H203" s="17"/>
      <c r="I203" s="17"/>
      <c r="J203" s="17"/>
      <c r="K203" s="17"/>
      <c r="L203" s="17"/>
      <c r="M203" s="17"/>
      <c r="N203" s="17"/>
      <c r="O203" s="17"/>
      <c r="P203" s="17"/>
      <c r="Q203" s="17"/>
      <c r="R203" s="17"/>
      <c r="S203" s="17"/>
      <c r="T203" s="17"/>
    </row>
    <row r="204" spans="1:20" x14ac:dyDescent="0.25">
      <c r="A204" s="17"/>
      <c r="B204" s="17"/>
      <c r="C204" s="17"/>
      <c r="D204" s="17"/>
      <c r="E204" s="17"/>
      <c r="F204" s="17"/>
      <c r="G204" s="17"/>
      <c r="H204" s="17"/>
      <c r="I204" s="17"/>
      <c r="J204" s="17"/>
      <c r="K204" s="17"/>
      <c r="L204" s="17"/>
      <c r="M204" s="17"/>
      <c r="N204" s="17"/>
      <c r="O204" s="17"/>
      <c r="P204" s="17"/>
      <c r="Q204" s="17"/>
      <c r="R204" s="17"/>
      <c r="S204" s="17"/>
      <c r="T204" s="17"/>
    </row>
    <row r="205" spans="1:20" x14ac:dyDescent="0.25">
      <c r="A205" s="17"/>
      <c r="B205" s="17"/>
      <c r="C205" s="17"/>
      <c r="D205" s="17"/>
      <c r="E205" s="17"/>
      <c r="F205" s="17"/>
      <c r="G205" s="17"/>
      <c r="H205" s="17"/>
      <c r="I205" s="17"/>
      <c r="J205" s="17"/>
      <c r="K205" s="17"/>
      <c r="L205" s="17"/>
      <c r="M205" s="17"/>
      <c r="N205" s="17"/>
      <c r="O205" s="17"/>
      <c r="P205" s="17"/>
      <c r="Q205" s="17"/>
      <c r="R205" s="17"/>
      <c r="S205" s="17"/>
      <c r="T205" s="17"/>
    </row>
    <row r="206" spans="1:20" x14ac:dyDescent="0.25">
      <c r="A206" s="17"/>
      <c r="B206" s="17"/>
      <c r="C206" s="17"/>
      <c r="D206" s="17"/>
      <c r="E206" s="17"/>
      <c r="F206" s="17"/>
      <c r="G206" s="17"/>
      <c r="H206" s="17"/>
      <c r="I206" s="17"/>
      <c r="J206" s="17"/>
      <c r="K206" s="17"/>
      <c r="L206" s="17"/>
      <c r="M206" s="17"/>
      <c r="N206" s="17"/>
      <c r="O206" s="17"/>
      <c r="P206" s="17"/>
      <c r="Q206" s="17"/>
      <c r="R206" s="17"/>
      <c r="S206" s="17"/>
      <c r="T206" s="17"/>
    </row>
    <row r="207" spans="1:20" x14ac:dyDescent="0.25">
      <c r="A207" s="17"/>
      <c r="B207" s="17"/>
      <c r="C207" s="17"/>
      <c r="D207" s="17"/>
      <c r="E207" s="17"/>
      <c r="F207" s="17"/>
      <c r="G207" s="17"/>
      <c r="H207" s="17"/>
      <c r="I207" s="17"/>
      <c r="J207" s="17"/>
      <c r="K207" s="17"/>
      <c r="L207" s="17"/>
      <c r="M207" s="17"/>
      <c r="N207" s="17"/>
      <c r="O207" s="17"/>
      <c r="P207" s="17"/>
      <c r="Q207" s="17"/>
      <c r="R207" s="17"/>
      <c r="S207" s="17"/>
      <c r="T207" s="17"/>
    </row>
    <row r="208" spans="1:20" x14ac:dyDescent="0.25">
      <c r="A208" s="17"/>
      <c r="B208" s="17"/>
      <c r="C208" s="17"/>
      <c r="D208" s="17"/>
      <c r="E208" s="17"/>
      <c r="F208" s="17"/>
      <c r="G208" s="17"/>
      <c r="H208" s="17"/>
      <c r="I208" s="17"/>
      <c r="J208" s="17"/>
      <c r="K208" s="17"/>
      <c r="L208" s="17"/>
      <c r="M208" s="17"/>
      <c r="N208" s="17"/>
      <c r="O208" s="17"/>
      <c r="P208" s="17"/>
      <c r="Q208" s="17"/>
      <c r="R208" s="17"/>
      <c r="S208" s="17"/>
      <c r="T208" s="17"/>
    </row>
    <row r="209" spans="1:20" x14ac:dyDescent="0.25">
      <c r="A209" s="17"/>
      <c r="B209" s="17"/>
      <c r="C209" s="17"/>
      <c r="D209" s="17"/>
      <c r="E209" s="17"/>
      <c r="F209" s="17"/>
      <c r="G209" s="17"/>
      <c r="H209" s="17"/>
      <c r="I209" s="17"/>
      <c r="J209" s="17"/>
      <c r="K209" s="17"/>
      <c r="L209" s="17"/>
      <c r="M209" s="17"/>
      <c r="N209" s="17"/>
      <c r="O209" s="17"/>
      <c r="P209" s="17"/>
      <c r="Q209" s="17"/>
      <c r="R209" s="17"/>
      <c r="S209" s="17"/>
      <c r="T209" s="17"/>
    </row>
    <row r="210" spans="1:20" x14ac:dyDescent="0.25">
      <c r="A210" s="17"/>
      <c r="B210" s="17"/>
      <c r="C210" s="17"/>
      <c r="D210" s="17"/>
      <c r="E210" s="17"/>
      <c r="F210" s="17"/>
      <c r="G210" s="17"/>
      <c r="H210" s="17"/>
      <c r="I210" s="17"/>
      <c r="J210" s="17"/>
      <c r="K210" s="17"/>
      <c r="L210" s="17"/>
      <c r="M210" s="17"/>
      <c r="N210" s="17"/>
      <c r="O210" s="17"/>
      <c r="P210" s="17"/>
      <c r="Q210" s="17"/>
      <c r="R210" s="17"/>
      <c r="S210" s="17"/>
      <c r="T210" s="17"/>
    </row>
    <row r="211" spans="1:20" x14ac:dyDescent="0.25">
      <c r="A211" s="17"/>
      <c r="B211" s="17"/>
      <c r="C211" s="17"/>
      <c r="D211" s="17"/>
      <c r="E211" s="17"/>
      <c r="F211" s="17"/>
      <c r="G211" s="17"/>
      <c r="H211" s="17"/>
      <c r="I211" s="17"/>
      <c r="J211" s="17"/>
      <c r="K211" s="17"/>
      <c r="L211" s="17"/>
      <c r="M211" s="17"/>
      <c r="N211" s="17"/>
      <c r="O211" s="17"/>
      <c r="P211" s="17"/>
      <c r="Q211" s="17"/>
      <c r="R211" s="17"/>
      <c r="S211" s="17"/>
      <c r="T211" s="17"/>
    </row>
    <row r="212" spans="1:20" x14ac:dyDescent="0.25">
      <c r="A212" s="17"/>
      <c r="B212" s="17"/>
      <c r="C212" s="17"/>
      <c r="D212" s="17"/>
      <c r="E212" s="17"/>
      <c r="F212" s="17"/>
      <c r="G212" s="17"/>
      <c r="H212" s="17"/>
      <c r="I212" s="17"/>
      <c r="J212" s="17"/>
      <c r="K212" s="17"/>
      <c r="L212" s="17"/>
      <c r="M212" s="17"/>
      <c r="N212" s="17"/>
      <c r="O212" s="17"/>
      <c r="P212" s="17"/>
      <c r="Q212" s="17"/>
      <c r="R212" s="17"/>
      <c r="S212" s="17"/>
      <c r="T212" s="17"/>
    </row>
    <row r="213" spans="1:20" x14ac:dyDescent="0.25">
      <c r="A213" s="17"/>
      <c r="B213" s="17"/>
      <c r="C213" s="17"/>
      <c r="D213" s="17"/>
      <c r="E213" s="17"/>
      <c r="F213" s="17"/>
      <c r="G213" s="17"/>
      <c r="H213" s="17"/>
      <c r="I213" s="17"/>
      <c r="J213" s="17"/>
      <c r="K213" s="17"/>
      <c r="L213" s="17"/>
      <c r="M213" s="17"/>
      <c r="N213" s="17"/>
      <c r="O213" s="17"/>
      <c r="P213" s="17"/>
      <c r="Q213" s="17"/>
      <c r="R213" s="17"/>
      <c r="S213" s="17"/>
      <c r="T213" s="17"/>
    </row>
    <row r="214" spans="1:20" x14ac:dyDescent="0.25">
      <c r="A214" s="17"/>
      <c r="B214" s="17"/>
      <c r="C214" s="17"/>
      <c r="D214" s="17"/>
      <c r="E214" s="17"/>
      <c r="F214" s="17"/>
      <c r="G214" s="17"/>
      <c r="H214" s="17"/>
      <c r="I214" s="17"/>
      <c r="J214" s="17"/>
      <c r="K214" s="17"/>
      <c r="L214" s="17"/>
      <c r="M214" s="17"/>
      <c r="N214" s="17"/>
      <c r="O214" s="17"/>
      <c r="P214" s="17"/>
      <c r="Q214" s="17"/>
      <c r="R214" s="17"/>
      <c r="S214" s="17"/>
      <c r="T214" s="17"/>
    </row>
    <row r="215" spans="1:20" x14ac:dyDescent="0.25">
      <c r="A215" s="17"/>
      <c r="B215" s="17"/>
      <c r="C215" s="17"/>
      <c r="D215" s="17"/>
      <c r="E215" s="17"/>
      <c r="F215" s="17"/>
      <c r="G215" s="17"/>
      <c r="H215" s="17"/>
      <c r="I215" s="17"/>
      <c r="J215" s="17"/>
      <c r="K215" s="17"/>
      <c r="L215" s="17"/>
      <c r="M215" s="17"/>
      <c r="N215" s="17"/>
      <c r="O215" s="17"/>
      <c r="P215" s="17"/>
      <c r="Q215" s="17"/>
      <c r="R215" s="17"/>
      <c r="S215" s="17"/>
      <c r="T215" s="17"/>
    </row>
    <row r="216" spans="1:20" x14ac:dyDescent="0.25">
      <c r="A216" s="17"/>
      <c r="B216" s="17"/>
      <c r="C216" s="17"/>
      <c r="D216" s="17"/>
      <c r="E216" s="17"/>
      <c r="F216" s="17"/>
      <c r="G216" s="17"/>
      <c r="H216" s="17"/>
      <c r="I216" s="17"/>
      <c r="J216" s="17"/>
      <c r="K216" s="17"/>
      <c r="L216" s="17"/>
      <c r="M216" s="17"/>
      <c r="N216" s="17"/>
      <c r="O216" s="17"/>
      <c r="P216" s="17"/>
      <c r="Q216" s="17"/>
      <c r="R216" s="17"/>
      <c r="S216" s="17"/>
      <c r="T216" s="17"/>
    </row>
    <row r="217" spans="1:20" x14ac:dyDescent="0.25">
      <c r="A217" s="17"/>
      <c r="B217" s="17"/>
      <c r="C217" s="17"/>
      <c r="D217" s="17"/>
      <c r="E217" s="17"/>
      <c r="F217" s="17"/>
      <c r="G217" s="17"/>
      <c r="H217" s="17"/>
      <c r="I217" s="17"/>
      <c r="J217" s="17"/>
      <c r="K217" s="17"/>
      <c r="L217" s="17"/>
      <c r="M217" s="17"/>
      <c r="N217" s="17"/>
      <c r="O217" s="17"/>
      <c r="P217" s="17"/>
      <c r="Q217" s="17"/>
      <c r="R217" s="17"/>
      <c r="S217" s="17"/>
      <c r="T217" s="17"/>
    </row>
    <row r="218" spans="1:20" x14ac:dyDescent="0.25">
      <c r="A218" s="17"/>
      <c r="B218" s="17"/>
      <c r="C218" s="17"/>
      <c r="D218" s="17"/>
      <c r="E218" s="17"/>
      <c r="F218" s="17"/>
      <c r="G218" s="17"/>
      <c r="H218" s="17"/>
      <c r="I218" s="17"/>
      <c r="J218" s="17"/>
      <c r="K218" s="17"/>
      <c r="L218" s="17"/>
      <c r="M218" s="17"/>
      <c r="N218" s="17"/>
      <c r="O218" s="17"/>
      <c r="P218" s="17"/>
      <c r="Q218" s="17"/>
      <c r="R218" s="17"/>
      <c r="S218" s="17"/>
      <c r="T218" s="17"/>
    </row>
    <row r="219" spans="1:20" x14ac:dyDescent="0.25">
      <c r="A219" s="17"/>
      <c r="B219" s="17"/>
      <c r="C219" s="17"/>
      <c r="D219" s="17"/>
      <c r="E219" s="17"/>
      <c r="F219" s="17"/>
      <c r="G219" s="17"/>
      <c r="H219" s="17"/>
      <c r="I219" s="17"/>
      <c r="J219" s="17"/>
      <c r="K219" s="17"/>
      <c r="L219" s="17"/>
      <c r="M219" s="17"/>
      <c r="N219" s="17"/>
      <c r="O219" s="17"/>
      <c r="P219" s="17"/>
      <c r="Q219" s="17"/>
      <c r="R219" s="17"/>
      <c r="S219" s="17"/>
      <c r="T219" s="17"/>
    </row>
    <row r="220" spans="1:20" x14ac:dyDescent="0.25">
      <c r="A220" s="17"/>
      <c r="B220" s="17"/>
      <c r="C220" s="17"/>
      <c r="D220" s="17"/>
      <c r="E220" s="17"/>
      <c r="F220" s="17"/>
      <c r="G220" s="17"/>
      <c r="H220" s="17"/>
      <c r="I220" s="17"/>
      <c r="J220" s="17"/>
      <c r="K220" s="17"/>
      <c r="L220" s="17"/>
      <c r="M220" s="17"/>
      <c r="N220" s="17"/>
      <c r="O220" s="17"/>
      <c r="P220" s="17"/>
      <c r="Q220" s="17"/>
      <c r="R220" s="17"/>
      <c r="S220" s="17"/>
      <c r="T220" s="17"/>
    </row>
    <row r="221" spans="1:20" x14ac:dyDescent="0.25">
      <c r="A221" s="17"/>
      <c r="B221" s="17"/>
      <c r="C221" s="17"/>
      <c r="D221" s="17"/>
      <c r="E221" s="17"/>
      <c r="F221" s="17"/>
      <c r="G221" s="17"/>
      <c r="H221" s="17"/>
      <c r="I221" s="17"/>
      <c r="J221" s="17"/>
      <c r="K221" s="17"/>
      <c r="L221" s="17"/>
      <c r="M221" s="17"/>
      <c r="N221" s="17"/>
      <c r="O221" s="17"/>
      <c r="P221" s="17"/>
      <c r="Q221" s="17"/>
      <c r="R221" s="17"/>
      <c r="S221" s="17"/>
      <c r="T221" s="17"/>
    </row>
    <row r="222" spans="1:20" x14ac:dyDescent="0.25">
      <c r="A222" s="17"/>
      <c r="B222" s="17"/>
      <c r="C222" s="17"/>
      <c r="D222" s="17"/>
      <c r="E222" s="17"/>
      <c r="F222" s="17"/>
      <c r="G222" s="17"/>
      <c r="H222" s="17"/>
      <c r="I222" s="17"/>
      <c r="J222" s="17"/>
      <c r="K222" s="17"/>
      <c r="L222" s="17"/>
      <c r="M222" s="17"/>
      <c r="N222" s="17"/>
      <c r="O222" s="17"/>
      <c r="P222" s="17"/>
      <c r="Q222" s="17"/>
      <c r="R222" s="17"/>
      <c r="S222" s="17"/>
      <c r="T222" s="17"/>
    </row>
    <row r="223" spans="1:20" x14ac:dyDescent="0.25">
      <c r="A223" s="17"/>
      <c r="B223" s="17"/>
      <c r="C223" s="17"/>
      <c r="D223" s="17"/>
      <c r="E223" s="17"/>
      <c r="F223" s="17"/>
      <c r="G223" s="17"/>
      <c r="H223" s="17"/>
      <c r="I223" s="17"/>
      <c r="J223" s="17"/>
      <c r="K223" s="17"/>
      <c r="L223" s="17"/>
      <c r="M223" s="17"/>
      <c r="N223" s="17"/>
      <c r="O223" s="17"/>
      <c r="P223" s="17"/>
      <c r="Q223" s="17"/>
      <c r="R223" s="17"/>
      <c r="S223" s="17"/>
      <c r="T223" s="17"/>
    </row>
    <row r="224" spans="1:20" x14ac:dyDescent="0.25">
      <c r="A224" s="17"/>
      <c r="B224" s="17"/>
      <c r="C224" s="17"/>
      <c r="D224" s="17"/>
      <c r="E224" s="17"/>
      <c r="F224" s="17"/>
      <c r="G224" s="17"/>
      <c r="H224" s="17"/>
      <c r="I224" s="17"/>
      <c r="J224" s="17"/>
      <c r="K224" s="17"/>
      <c r="L224" s="17"/>
      <c r="M224" s="17"/>
      <c r="N224" s="17"/>
      <c r="O224" s="17"/>
      <c r="P224" s="17"/>
      <c r="Q224" s="17"/>
      <c r="R224" s="17"/>
      <c r="S224" s="17"/>
      <c r="T224" s="17"/>
    </row>
    <row r="225" spans="1:20" x14ac:dyDescent="0.25">
      <c r="A225" s="17"/>
      <c r="B225" s="17"/>
      <c r="C225" s="17"/>
      <c r="D225" s="17"/>
      <c r="E225" s="17"/>
      <c r="F225" s="17"/>
      <c r="G225" s="17"/>
      <c r="H225" s="17"/>
      <c r="I225" s="17"/>
      <c r="J225" s="17"/>
      <c r="K225" s="17"/>
      <c r="L225" s="17"/>
      <c r="M225" s="17"/>
      <c r="N225" s="17"/>
      <c r="O225" s="17"/>
      <c r="P225" s="17"/>
      <c r="Q225" s="17"/>
      <c r="R225" s="17"/>
      <c r="S225" s="17"/>
      <c r="T225" s="17"/>
    </row>
    <row r="226" spans="1:20" x14ac:dyDescent="0.25">
      <c r="A226" s="17"/>
      <c r="B226" s="17"/>
      <c r="C226" s="17"/>
      <c r="D226" s="17"/>
      <c r="E226" s="17"/>
      <c r="F226" s="17"/>
      <c r="G226" s="17"/>
      <c r="H226" s="17"/>
      <c r="I226" s="17"/>
      <c r="J226" s="17"/>
      <c r="K226" s="17"/>
      <c r="L226" s="17"/>
      <c r="M226" s="17"/>
      <c r="N226" s="17"/>
      <c r="O226" s="17"/>
      <c r="P226" s="17"/>
      <c r="Q226" s="17"/>
      <c r="R226" s="17"/>
      <c r="S226" s="17"/>
      <c r="T226" s="17"/>
    </row>
    <row r="227" spans="1:20" x14ac:dyDescent="0.25">
      <c r="A227" s="17"/>
      <c r="B227" s="17"/>
      <c r="C227" s="17"/>
      <c r="D227" s="17"/>
      <c r="E227" s="17"/>
      <c r="F227" s="17"/>
      <c r="G227" s="17"/>
      <c r="H227" s="17"/>
      <c r="I227" s="17"/>
      <c r="J227" s="17"/>
      <c r="K227" s="17"/>
      <c r="L227" s="17"/>
      <c r="M227" s="17"/>
      <c r="N227" s="17"/>
      <c r="O227" s="17"/>
      <c r="P227" s="17"/>
      <c r="Q227" s="17"/>
      <c r="R227" s="17"/>
      <c r="S227" s="17"/>
      <c r="T227" s="17"/>
    </row>
    <row r="228" spans="1:20" x14ac:dyDescent="0.25">
      <c r="A228" s="17"/>
      <c r="B228" s="17"/>
      <c r="C228" s="17"/>
      <c r="D228" s="17"/>
      <c r="E228" s="17"/>
      <c r="F228" s="17"/>
      <c r="G228" s="17"/>
      <c r="H228" s="17"/>
      <c r="I228" s="17"/>
      <c r="J228" s="17"/>
      <c r="K228" s="17"/>
      <c r="L228" s="17"/>
      <c r="M228" s="17"/>
      <c r="N228" s="17"/>
      <c r="O228" s="17"/>
      <c r="P228" s="17"/>
      <c r="Q228" s="17"/>
      <c r="R228" s="17"/>
      <c r="S228" s="17"/>
      <c r="T228" s="17"/>
    </row>
    <row r="229" spans="1:20" x14ac:dyDescent="0.25">
      <c r="A229" s="17"/>
      <c r="B229" s="17"/>
      <c r="C229" s="17"/>
      <c r="D229" s="17"/>
      <c r="E229" s="17"/>
      <c r="F229" s="17"/>
      <c r="G229" s="17"/>
      <c r="H229" s="17"/>
      <c r="I229" s="17"/>
      <c r="J229" s="17"/>
      <c r="K229" s="17"/>
      <c r="L229" s="17"/>
      <c r="M229" s="17"/>
      <c r="N229" s="17"/>
      <c r="O229" s="17"/>
      <c r="P229" s="17"/>
      <c r="Q229" s="17"/>
      <c r="R229" s="17"/>
      <c r="S229" s="17"/>
      <c r="T229" s="17"/>
    </row>
    <row r="230" spans="1:20" x14ac:dyDescent="0.25">
      <c r="A230" s="17"/>
      <c r="B230" s="17"/>
      <c r="C230" s="17"/>
      <c r="D230" s="17"/>
      <c r="E230" s="17"/>
      <c r="F230" s="17"/>
      <c r="G230" s="17"/>
      <c r="H230" s="17"/>
      <c r="I230" s="17"/>
      <c r="J230" s="17"/>
      <c r="K230" s="17"/>
      <c r="L230" s="17"/>
      <c r="M230" s="17"/>
      <c r="N230" s="17"/>
      <c r="O230" s="17"/>
      <c r="P230" s="17"/>
      <c r="Q230" s="17"/>
      <c r="R230" s="17"/>
      <c r="S230" s="17"/>
      <c r="T230" s="17"/>
    </row>
    <row r="231" spans="1:20" x14ac:dyDescent="0.25">
      <c r="A231" s="17"/>
      <c r="B231" s="17"/>
      <c r="C231" s="17"/>
      <c r="D231" s="17"/>
      <c r="E231" s="17"/>
      <c r="F231" s="17"/>
      <c r="G231" s="17"/>
      <c r="H231" s="17"/>
      <c r="I231" s="17"/>
      <c r="J231" s="17"/>
      <c r="K231" s="17"/>
      <c r="L231" s="17"/>
      <c r="M231" s="17"/>
      <c r="N231" s="17"/>
      <c r="O231" s="17"/>
      <c r="P231" s="17"/>
      <c r="Q231" s="17"/>
      <c r="R231" s="17"/>
      <c r="S231" s="17"/>
      <c r="T231" s="17"/>
    </row>
    <row r="232" spans="1:20" x14ac:dyDescent="0.25">
      <c r="A232" s="17"/>
      <c r="B232" s="17"/>
      <c r="C232" s="17"/>
      <c r="D232" s="17"/>
      <c r="E232" s="17"/>
      <c r="F232" s="17"/>
      <c r="G232" s="17"/>
      <c r="H232" s="17"/>
      <c r="I232" s="17"/>
      <c r="J232" s="17"/>
      <c r="K232" s="17"/>
      <c r="L232" s="17"/>
      <c r="M232" s="17"/>
      <c r="N232" s="17"/>
      <c r="O232" s="17"/>
      <c r="P232" s="17"/>
      <c r="Q232" s="17"/>
      <c r="R232" s="17"/>
      <c r="S232" s="17"/>
      <c r="T232" s="17"/>
    </row>
    <row r="233" spans="1:20" x14ac:dyDescent="0.25">
      <c r="A233" s="17"/>
      <c r="B233" s="17"/>
      <c r="C233" s="17"/>
      <c r="D233" s="17"/>
      <c r="E233" s="17"/>
      <c r="F233" s="17"/>
      <c r="G233" s="17"/>
      <c r="H233" s="17"/>
      <c r="I233" s="17"/>
      <c r="J233" s="17"/>
      <c r="K233" s="17"/>
      <c r="L233" s="17"/>
      <c r="M233" s="17"/>
      <c r="N233" s="17"/>
      <c r="O233" s="17"/>
      <c r="P233" s="17"/>
      <c r="Q233" s="17"/>
      <c r="R233" s="17"/>
      <c r="S233" s="17"/>
      <c r="T233" s="17"/>
    </row>
    <row r="234" spans="1:20" x14ac:dyDescent="0.25">
      <c r="A234" s="17"/>
      <c r="B234" s="17"/>
      <c r="C234" s="17"/>
      <c r="D234" s="17"/>
      <c r="E234" s="17"/>
      <c r="F234" s="17"/>
      <c r="G234" s="17"/>
      <c r="H234" s="17"/>
      <c r="I234" s="17"/>
      <c r="J234" s="17"/>
      <c r="K234" s="17"/>
      <c r="L234" s="17"/>
      <c r="M234" s="17"/>
      <c r="N234" s="17"/>
      <c r="O234" s="17"/>
      <c r="P234" s="17"/>
      <c r="Q234" s="17"/>
      <c r="R234" s="17"/>
      <c r="S234" s="17"/>
      <c r="T234" s="17"/>
    </row>
    <row r="235" spans="1:20" x14ac:dyDescent="0.25">
      <c r="A235" s="17"/>
      <c r="B235" s="17"/>
      <c r="C235" s="17"/>
      <c r="D235" s="17"/>
      <c r="E235" s="17"/>
      <c r="F235" s="17"/>
      <c r="G235" s="17"/>
      <c r="H235" s="17"/>
      <c r="I235" s="17"/>
      <c r="J235" s="17"/>
      <c r="K235" s="17"/>
      <c r="L235" s="17"/>
      <c r="M235" s="17"/>
      <c r="N235" s="17"/>
      <c r="O235" s="17"/>
      <c r="P235" s="17"/>
      <c r="Q235" s="17"/>
      <c r="R235" s="17"/>
      <c r="S235" s="17"/>
      <c r="T235" s="17"/>
    </row>
    <row r="236" spans="1:20" x14ac:dyDescent="0.25">
      <c r="A236" s="17"/>
      <c r="B236" s="17"/>
      <c r="C236" s="17"/>
      <c r="D236" s="17"/>
      <c r="E236" s="17"/>
      <c r="F236" s="17"/>
      <c r="G236" s="17"/>
      <c r="H236" s="17"/>
      <c r="I236" s="17"/>
      <c r="J236" s="17"/>
      <c r="K236" s="17"/>
      <c r="L236" s="17"/>
      <c r="M236" s="17"/>
      <c r="N236" s="17"/>
      <c r="O236" s="17"/>
      <c r="P236" s="17"/>
      <c r="Q236" s="17"/>
      <c r="R236" s="17"/>
      <c r="S236" s="17"/>
      <c r="T236" s="17"/>
    </row>
    <row r="237" spans="1:20" x14ac:dyDescent="0.25">
      <c r="A237" s="17"/>
      <c r="B237" s="17"/>
      <c r="C237" s="17"/>
      <c r="D237" s="17"/>
      <c r="E237" s="17"/>
      <c r="F237" s="17"/>
      <c r="G237" s="17"/>
      <c r="H237" s="17"/>
      <c r="I237" s="17"/>
      <c r="J237" s="17"/>
      <c r="K237" s="17"/>
      <c r="L237" s="17"/>
      <c r="M237" s="17"/>
      <c r="N237" s="17"/>
      <c r="O237" s="17"/>
      <c r="P237" s="17"/>
      <c r="Q237" s="17"/>
      <c r="R237" s="17"/>
      <c r="S237" s="17"/>
      <c r="T237" s="17"/>
    </row>
    <row r="238" spans="1:20" x14ac:dyDescent="0.25">
      <c r="A238" s="17"/>
      <c r="B238" s="17"/>
      <c r="C238" s="17"/>
      <c r="D238" s="17"/>
      <c r="E238" s="17"/>
      <c r="F238" s="17"/>
      <c r="G238" s="17"/>
      <c r="H238" s="17"/>
      <c r="I238" s="17"/>
      <c r="J238" s="17"/>
      <c r="K238" s="17"/>
      <c r="L238" s="17"/>
      <c r="M238" s="17"/>
      <c r="N238" s="17"/>
      <c r="O238" s="17"/>
      <c r="P238" s="17"/>
      <c r="Q238" s="17"/>
      <c r="R238" s="17"/>
      <c r="S238" s="17"/>
      <c r="T238" s="17"/>
    </row>
    <row r="239" spans="1:20" x14ac:dyDescent="0.25">
      <c r="A239" s="17"/>
      <c r="B239" s="17"/>
      <c r="C239" s="17"/>
      <c r="D239" s="17"/>
      <c r="E239" s="17"/>
      <c r="F239" s="17"/>
      <c r="G239" s="17"/>
      <c r="H239" s="17"/>
      <c r="I239" s="17"/>
      <c r="J239" s="17"/>
      <c r="K239" s="17"/>
      <c r="L239" s="17"/>
      <c r="M239" s="17"/>
      <c r="N239" s="17"/>
      <c r="O239" s="17"/>
      <c r="P239" s="17"/>
      <c r="Q239" s="17"/>
      <c r="R239" s="17"/>
      <c r="S239" s="17"/>
      <c r="T239" s="17"/>
    </row>
    <row r="240" spans="1:20" x14ac:dyDescent="0.25">
      <c r="A240" s="17"/>
      <c r="B240" s="17"/>
      <c r="C240" s="17"/>
      <c r="D240" s="17"/>
      <c r="E240" s="17"/>
      <c r="F240" s="17"/>
      <c r="G240" s="17"/>
      <c r="H240" s="17"/>
      <c r="I240" s="17"/>
      <c r="J240" s="17"/>
      <c r="K240" s="17"/>
      <c r="L240" s="17"/>
      <c r="M240" s="17"/>
      <c r="N240" s="17"/>
      <c r="O240" s="17"/>
      <c r="P240" s="17"/>
      <c r="Q240" s="17"/>
      <c r="R240" s="17"/>
      <c r="S240" s="17"/>
      <c r="T240" s="17"/>
    </row>
    <row r="241" spans="1:20" x14ac:dyDescent="0.25">
      <c r="A241" s="17"/>
      <c r="B241" s="17"/>
      <c r="C241" s="17"/>
      <c r="D241" s="17"/>
      <c r="E241" s="17"/>
      <c r="F241" s="17"/>
      <c r="G241" s="17"/>
      <c r="H241" s="17"/>
      <c r="I241" s="17"/>
      <c r="J241" s="17"/>
      <c r="K241" s="17"/>
      <c r="L241" s="17"/>
      <c r="M241" s="17"/>
      <c r="N241" s="17"/>
      <c r="O241" s="17"/>
      <c r="P241" s="17"/>
      <c r="Q241" s="17"/>
      <c r="R241" s="17"/>
      <c r="S241" s="17"/>
      <c r="T241" s="17"/>
    </row>
    <row r="242" spans="1:20" x14ac:dyDescent="0.25">
      <c r="A242" s="17"/>
      <c r="B242" s="17"/>
      <c r="C242" s="17"/>
      <c r="D242" s="17"/>
      <c r="E242" s="17"/>
      <c r="F242" s="17"/>
      <c r="G242" s="17"/>
      <c r="H242" s="17"/>
      <c r="I242" s="17"/>
      <c r="J242" s="17"/>
      <c r="K242" s="17"/>
      <c r="L242" s="17"/>
      <c r="M242" s="17"/>
      <c r="N242" s="17"/>
      <c r="O242" s="17"/>
      <c r="P242" s="17"/>
      <c r="Q242" s="17"/>
      <c r="R242" s="17"/>
      <c r="S242" s="17"/>
      <c r="T242" s="17"/>
    </row>
    <row r="243" spans="1:20" x14ac:dyDescent="0.25">
      <c r="A243" s="17"/>
      <c r="B243" s="17"/>
      <c r="C243" s="17"/>
      <c r="D243" s="17"/>
      <c r="E243" s="17"/>
      <c r="F243" s="17"/>
      <c r="G243" s="17"/>
      <c r="H243" s="17"/>
      <c r="I243" s="17"/>
      <c r="J243" s="17"/>
      <c r="K243" s="17"/>
      <c r="L243" s="17"/>
      <c r="M243" s="17"/>
      <c r="N243" s="17"/>
      <c r="O243" s="17"/>
      <c r="P243" s="17"/>
      <c r="Q243" s="17"/>
      <c r="R243" s="17"/>
      <c r="S243" s="17"/>
      <c r="T243" s="17"/>
    </row>
    <row r="244" spans="1:20" x14ac:dyDescent="0.25">
      <c r="A244" s="17"/>
      <c r="B244" s="17"/>
      <c r="C244" s="17"/>
      <c r="D244" s="17"/>
      <c r="E244" s="17"/>
      <c r="F244" s="17"/>
      <c r="G244" s="17"/>
      <c r="H244" s="17"/>
      <c r="I244" s="17"/>
      <c r="J244" s="17"/>
      <c r="K244" s="17"/>
      <c r="L244" s="17"/>
      <c r="M244" s="17"/>
      <c r="N244" s="17"/>
      <c r="O244" s="17"/>
      <c r="P244" s="17"/>
      <c r="Q244" s="17"/>
      <c r="R244" s="17"/>
      <c r="S244" s="17"/>
      <c r="T244" s="17"/>
    </row>
    <row r="245" spans="1:20" x14ac:dyDescent="0.25">
      <c r="A245" s="17"/>
      <c r="B245" s="17"/>
      <c r="C245" s="17"/>
      <c r="D245" s="17"/>
      <c r="E245" s="17"/>
      <c r="F245" s="17"/>
      <c r="G245" s="17"/>
      <c r="H245" s="17"/>
      <c r="I245" s="17"/>
      <c r="J245" s="17"/>
      <c r="K245" s="17"/>
      <c r="L245" s="17"/>
      <c r="M245" s="17"/>
      <c r="N245" s="17"/>
      <c r="O245" s="17"/>
      <c r="P245" s="17"/>
      <c r="Q245" s="17"/>
      <c r="R245" s="17"/>
      <c r="S245" s="17"/>
      <c r="T245" s="17"/>
    </row>
    <row r="246" spans="1:20" x14ac:dyDescent="0.25">
      <c r="A246" s="17"/>
      <c r="B246" s="17"/>
      <c r="C246" s="17"/>
      <c r="D246" s="17"/>
      <c r="E246" s="17"/>
      <c r="F246" s="17"/>
      <c r="G246" s="17"/>
      <c r="H246" s="17"/>
      <c r="I246" s="17"/>
      <c r="J246" s="17"/>
      <c r="K246" s="17"/>
      <c r="L246" s="17"/>
      <c r="M246" s="17"/>
      <c r="N246" s="17"/>
      <c r="O246" s="17"/>
      <c r="P246" s="17"/>
      <c r="Q246" s="17"/>
      <c r="R246" s="17"/>
      <c r="S246" s="17"/>
      <c r="T246" s="17"/>
    </row>
    <row r="247" spans="1:20" x14ac:dyDescent="0.25">
      <c r="A247" s="17"/>
      <c r="B247" s="17"/>
      <c r="C247" s="17"/>
      <c r="D247" s="17"/>
      <c r="E247" s="17"/>
      <c r="F247" s="17"/>
      <c r="G247" s="17"/>
      <c r="H247" s="17"/>
      <c r="I247" s="17"/>
      <c r="J247" s="17"/>
      <c r="K247" s="17"/>
      <c r="L247" s="17"/>
      <c r="M247" s="17"/>
      <c r="N247" s="17"/>
      <c r="O247" s="17"/>
      <c r="P247" s="17"/>
      <c r="Q247" s="17"/>
      <c r="R247" s="17"/>
      <c r="S247" s="17"/>
      <c r="T247" s="17"/>
    </row>
    <row r="248" spans="1:20" x14ac:dyDescent="0.25">
      <c r="A248" s="17"/>
      <c r="B248" s="17"/>
      <c r="C248" s="17"/>
      <c r="D248" s="17"/>
      <c r="E248" s="17"/>
      <c r="F248" s="17"/>
      <c r="G248" s="17"/>
      <c r="H248" s="17"/>
      <c r="I248" s="17"/>
      <c r="J248" s="17"/>
      <c r="K248" s="17"/>
      <c r="L248" s="17"/>
      <c r="M248" s="17"/>
      <c r="N248" s="17"/>
      <c r="O248" s="17"/>
      <c r="P248" s="17"/>
      <c r="Q248" s="17"/>
      <c r="R248" s="17"/>
      <c r="S248" s="17"/>
      <c r="T248" s="17"/>
    </row>
    <row r="249" spans="1:20" x14ac:dyDescent="0.25">
      <c r="A249" s="17"/>
      <c r="B249" s="17"/>
      <c r="C249" s="17"/>
      <c r="D249" s="17"/>
      <c r="E249" s="17"/>
      <c r="F249" s="17"/>
      <c r="G249" s="17"/>
      <c r="H249" s="17"/>
      <c r="I249" s="17"/>
      <c r="J249" s="17"/>
      <c r="K249" s="17"/>
      <c r="L249" s="17"/>
      <c r="M249" s="17"/>
      <c r="N249" s="17"/>
      <c r="O249" s="17"/>
      <c r="P249" s="17"/>
      <c r="Q249" s="17"/>
      <c r="R249" s="17"/>
      <c r="S249" s="17"/>
      <c r="T249" s="17"/>
    </row>
    <row r="250" spans="1:20" x14ac:dyDescent="0.25">
      <c r="A250" s="17"/>
      <c r="B250" s="17"/>
      <c r="C250" s="17"/>
      <c r="D250" s="17"/>
      <c r="E250" s="17"/>
      <c r="F250" s="17"/>
      <c r="G250" s="17"/>
      <c r="H250" s="17"/>
      <c r="I250" s="17"/>
      <c r="J250" s="17"/>
      <c r="K250" s="17"/>
      <c r="L250" s="17"/>
      <c r="M250" s="17"/>
      <c r="N250" s="17"/>
      <c r="O250" s="17"/>
      <c r="P250" s="17"/>
      <c r="Q250" s="17"/>
      <c r="R250" s="17"/>
      <c r="S250" s="17"/>
      <c r="T250" s="17"/>
    </row>
    <row r="251" spans="1:20" x14ac:dyDescent="0.25">
      <c r="A251" s="17"/>
      <c r="B251" s="17"/>
      <c r="C251" s="17"/>
      <c r="D251" s="17"/>
      <c r="E251" s="17"/>
      <c r="F251" s="17"/>
      <c r="G251" s="17"/>
      <c r="H251" s="17"/>
      <c r="I251" s="17"/>
      <c r="J251" s="17"/>
      <c r="K251" s="17"/>
      <c r="L251" s="17"/>
      <c r="M251" s="17"/>
      <c r="N251" s="17"/>
      <c r="O251" s="17"/>
      <c r="P251" s="17"/>
      <c r="Q251" s="17"/>
      <c r="R251" s="17"/>
      <c r="S251" s="17"/>
      <c r="T251" s="17"/>
    </row>
    <row r="252" spans="1:20" x14ac:dyDescent="0.25">
      <c r="A252" s="17"/>
      <c r="B252" s="17"/>
      <c r="C252" s="17"/>
      <c r="D252" s="17"/>
      <c r="E252" s="17"/>
      <c r="F252" s="17"/>
      <c r="G252" s="17"/>
      <c r="H252" s="17"/>
      <c r="I252" s="17"/>
      <c r="J252" s="17"/>
      <c r="K252" s="17"/>
      <c r="L252" s="17"/>
      <c r="M252" s="17"/>
      <c r="N252" s="17"/>
      <c r="O252" s="17"/>
      <c r="P252" s="17"/>
      <c r="Q252" s="17"/>
      <c r="R252" s="17"/>
      <c r="S252" s="17"/>
      <c r="T252" s="17"/>
    </row>
    <row r="253" spans="1:20" x14ac:dyDescent="0.25">
      <c r="A253" s="17"/>
      <c r="B253" s="17"/>
      <c r="C253" s="17"/>
      <c r="D253" s="17"/>
      <c r="E253" s="17"/>
      <c r="F253" s="17"/>
      <c r="G253" s="17"/>
      <c r="H253" s="17"/>
      <c r="I253" s="17"/>
      <c r="J253" s="17"/>
      <c r="K253" s="17"/>
      <c r="L253" s="17"/>
      <c r="M253" s="17"/>
      <c r="N253" s="17"/>
      <c r="O253" s="17"/>
      <c r="P253" s="17"/>
      <c r="Q253" s="17"/>
      <c r="R253" s="17"/>
      <c r="S253" s="17"/>
      <c r="T253" s="17"/>
    </row>
    <row r="254" spans="1:20" x14ac:dyDescent="0.25">
      <c r="A254" s="17"/>
      <c r="B254" s="17"/>
      <c r="C254" s="17"/>
      <c r="D254" s="17"/>
      <c r="E254" s="17"/>
      <c r="F254" s="17"/>
      <c r="G254" s="17"/>
      <c r="H254" s="17"/>
      <c r="I254" s="17"/>
      <c r="J254" s="17"/>
      <c r="K254" s="17"/>
      <c r="L254" s="17"/>
      <c r="M254" s="17"/>
      <c r="N254" s="17"/>
      <c r="O254" s="17"/>
      <c r="P254" s="17"/>
      <c r="Q254" s="17"/>
      <c r="R254" s="17"/>
      <c r="S254" s="17"/>
      <c r="T254" s="17"/>
    </row>
    <row r="255" spans="1:20" x14ac:dyDescent="0.25">
      <c r="A255" s="17"/>
      <c r="B255" s="17"/>
      <c r="C255" s="17"/>
      <c r="D255" s="17"/>
      <c r="E255" s="17"/>
      <c r="F255" s="17"/>
      <c r="G255" s="17"/>
      <c r="H255" s="17"/>
      <c r="I255" s="17"/>
      <c r="J255" s="17"/>
      <c r="K255" s="17"/>
      <c r="L255" s="17"/>
      <c r="M255" s="17"/>
      <c r="N255" s="17"/>
      <c r="O255" s="17"/>
      <c r="P255" s="17"/>
      <c r="Q255" s="17"/>
      <c r="R255" s="17"/>
      <c r="S255" s="17"/>
      <c r="T255" s="17"/>
    </row>
    <row r="256" spans="1:20" x14ac:dyDescent="0.25">
      <c r="A256" s="17"/>
      <c r="B256" s="17"/>
      <c r="C256" s="17"/>
      <c r="D256" s="17"/>
      <c r="E256" s="17"/>
      <c r="F256" s="17"/>
      <c r="G256" s="17"/>
      <c r="H256" s="17"/>
      <c r="I256" s="17"/>
      <c r="J256" s="17"/>
      <c r="K256" s="17"/>
      <c r="L256" s="17"/>
      <c r="M256" s="17"/>
      <c r="N256" s="17"/>
      <c r="O256" s="17"/>
      <c r="P256" s="17"/>
      <c r="Q256" s="17"/>
      <c r="R256" s="17"/>
      <c r="S256" s="17"/>
      <c r="T256" s="17"/>
    </row>
    <row r="257" spans="1:20" x14ac:dyDescent="0.25">
      <c r="A257" s="17"/>
      <c r="B257" s="17"/>
      <c r="C257" s="17"/>
      <c r="D257" s="17"/>
      <c r="E257" s="17"/>
      <c r="F257" s="17"/>
      <c r="G257" s="17"/>
      <c r="H257" s="17"/>
      <c r="I257" s="17"/>
      <c r="J257" s="17"/>
      <c r="K257" s="17"/>
      <c r="L257" s="17"/>
      <c r="M257" s="17"/>
      <c r="N257" s="17"/>
      <c r="O257" s="17"/>
      <c r="P257" s="17"/>
      <c r="Q257" s="17"/>
      <c r="R257" s="17"/>
      <c r="S257" s="17"/>
      <c r="T257" s="17"/>
    </row>
    <row r="258" spans="1:20" x14ac:dyDescent="0.25">
      <c r="A258" s="17"/>
      <c r="B258" s="17"/>
      <c r="C258" s="17"/>
      <c r="D258" s="17"/>
      <c r="E258" s="17"/>
      <c r="F258" s="17"/>
      <c r="G258" s="17"/>
      <c r="H258" s="17"/>
      <c r="I258" s="17"/>
      <c r="J258" s="17"/>
      <c r="K258" s="17"/>
      <c r="L258" s="17"/>
      <c r="M258" s="17"/>
      <c r="N258" s="17"/>
      <c r="O258" s="17"/>
      <c r="P258" s="17"/>
      <c r="Q258" s="17"/>
      <c r="R258" s="17"/>
      <c r="S258" s="17"/>
      <c r="T258" s="17"/>
    </row>
    <row r="259" spans="1:20" x14ac:dyDescent="0.25">
      <c r="A259" s="17"/>
      <c r="B259" s="17"/>
      <c r="C259" s="17"/>
      <c r="D259" s="17"/>
      <c r="E259" s="17"/>
      <c r="F259" s="17"/>
      <c r="G259" s="17"/>
      <c r="H259" s="17"/>
      <c r="I259" s="17"/>
      <c r="J259" s="17"/>
      <c r="K259" s="17"/>
      <c r="L259" s="17"/>
      <c r="M259" s="17"/>
      <c r="N259" s="17"/>
      <c r="O259" s="17"/>
      <c r="P259" s="17"/>
      <c r="Q259" s="17"/>
      <c r="R259" s="17"/>
      <c r="S259" s="17"/>
      <c r="T259" s="17"/>
    </row>
    <row r="260" spans="1:20" x14ac:dyDescent="0.25">
      <c r="A260" s="17"/>
      <c r="B260" s="17"/>
      <c r="C260" s="17"/>
      <c r="D260" s="17"/>
      <c r="E260" s="17"/>
      <c r="F260" s="17"/>
      <c r="G260" s="17"/>
      <c r="H260" s="17"/>
      <c r="I260" s="17"/>
      <c r="J260" s="17"/>
      <c r="K260" s="17"/>
      <c r="L260" s="17"/>
      <c r="M260" s="17"/>
      <c r="N260" s="17"/>
      <c r="O260" s="17"/>
      <c r="P260" s="17"/>
      <c r="Q260" s="17"/>
      <c r="R260" s="17"/>
      <c r="S260" s="17"/>
      <c r="T260" s="17"/>
    </row>
    <row r="261" spans="1:20" x14ac:dyDescent="0.25">
      <c r="A261" s="17"/>
      <c r="B261" s="17"/>
      <c r="C261" s="17"/>
      <c r="D261" s="17"/>
      <c r="E261" s="17"/>
      <c r="F261" s="17"/>
      <c r="G261" s="17"/>
      <c r="H261" s="17"/>
      <c r="I261" s="17"/>
      <c r="J261" s="17"/>
      <c r="K261" s="17"/>
      <c r="L261" s="17"/>
      <c r="M261" s="17"/>
      <c r="N261" s="17"/>
      <c r="O261" s="17"/>
      <c r="P261" s="17"/>
      <c r="Q261" s="17"/>
      <c r="R261" s="17"/>
      <c r="S261" s="17"/>
      <c r="T261" s="17"/>
    </row>
    <row r="262" spans="1:20" x14ac:dyDescent="0.25">
      <c r="A262" s="17"/>
      <c r="B262" s="17"/>
      <c r="C262" s="17"/>
      <c r="D262" s="17"/>
      <c r="E262" s="17"/>
      <c r="F262" s="17"/>
      <c r="G262" s="17"/>
      <c r="H262" s="17"/>
      <c r="I262" s="17"/>
      <c r="J262" s="17"/>
      <c r="K262" s="17"/>
      <c r="L262" s="17"/>
      <c r="M262" s="17"/>
      <c r="N262" s="17"/>
      <c r="O262" s="17"/>
      <c r="P262" s="17"/>
      <c r="Q262" s="17"/>
      <c r="R262" s="17"/>
      <c r="S262" s="17"/>
      <c r="T262" s="17"/>
    </row>
    <row r="263" spans="1:20" x14ac:dyDescent="0.25">
      <c r="A263" s="17"/>
      <c r="B263" s="17"/>
      <c r="C263" s="17"/>
      <c r="D263" s="17"/>
      <c r="E263" s="17"/>
      <c r="F263" s="17"/>
      <c r="G263" s="17"/>
      <c r="H263" s="17"/>
      <c r="I263" s="17"/>
      <c r="J263" s="17"/>
      <c r="K263" s="17"/>
      <c r="L263" s="17"/>
      <c r="M263" s="17"/>
      <c r="N263" s="17"/>
      <c r="O263" s="17"/>
      <c r="P263" s="17"/>
      <c r="Q263" s="17"/>
      <c r="R263" s="17"/>
      <c r="S263" s="17"/>
      <c r="T263" s="17"/>
    </row>
    <row r="264" spans="1:20" x14ac:dyDescent="0.25">
      <c r="A264" s="17"/>
      <c r="B264" s="17"/>
      <c r="C264" s="17"/>
      <c r="D264" s="17"/>
      <c r="E264" s="17"/>
      <c r="F264" s="17"/>
      <c r="G264" s="17"/>
      <c r="H264" s="17"/>
      <c r="I264" s="17"/>
      <c r="J264" s="17"/>
      <c r="K264" s="17"/>
      <c r="L264" s="17"/>
      <c r="M264" s="17"/>
      <c r="N264" s="17"/>
      <c r="O264" s="17"/>
      <c r="P264" s="17"/>
      <c r="Q264" s="17"/>
      <c r="R264" s="17"/>
      <c r="S264" s="17"/>
      <c r="T264" s="17"/>
    </row>
    <row r="265" spans="1:20" x14ac:dyDescent="0.25">
      <c r="A265" s="17"/>
      <c r="B265" s="17"/>
      <c r="C265" s="17"/>
      <c r="D265" s="17"/>
      <c r="E265" s="17"/>
      <c r="F265" s="17"/>
      <c r="G265" s="17"/>
      <c r="H265" s="17"/>
      <c r="I265" s="17"/>
      <c r="J265" s="17"/>
      <c r="K265" s="17"/>
      <c r="L265" s="17"/>
      <c r="M265" s="17"/>
      <c r="N265" s="17"/>
      <c r="O265" s="17"/>
      <c r="P265" s="17"/>
      <c r="Q265" s="17"/>
      <c r="R265" s="17"/>
      <c r="S265" s="17"/>
      <c r="T265" s="17"/>
    </row>
    <row r="266" spans="1:20" x14ac:dyDescent="0.25">
      <c r="A266" s="17"/>
      <c r="B266" s="17"/>
      <c r="C266" s="17"/>
      <c r="D266" s="17"/>
      <c r="E266" s="17"/>
      <c r="F266" s="17"/>
      <c r="G266" s="17"/>
      <c r="H266" s="17"/>
      <c r="I266" s="17"/>
      <c r="J266" s="17"/>
      <c r="K266" s="17"/>
      <c r="L266" s="17"/>
      <c r="M266" s="17"/>
      <c r="N266" s="17"/>
      <c r="O266" s="17"/>
      <c r="P266" s="17"/>
      <c r="Q266" s="17"/>
      <c r="R266" s="17"/>
      <c r="S266" s="17"/>
      <c r="T266" s="17"/>
    </row>
    <row r="267" spans="1:20" x14ac:dyDescent="0.25">
      <c r="A267" s="17"/>
      <c r="B267" s="17"/>
      <c r="C267" s="17"/>
      <c r="D267" s="17"/>
      <c r="E267" s="17"/>
      <c r="F267" s="17"/>
      <c r="G267" s="17"/>
      <c r="H267" s="17"/>
      <c r="I267" s="17"/>
      <c r="J267" s="17"/>
      <c r="K267" s="17"/>
      <c r="L267" s="17"/>
      <c r="M267" s="17"/>
      <c r="N267" s="17"/>
      <c r="O267" s="17"/>
      <c r="P267" s="17"/>
      <c r="Q267" s="17"/>
      <c r="R267" s="17"/>
      <c r="S267" s="17"/>
      <c r="T267" s="17"/>
    </row>
    <row r="268" spans="1:20" x14ac:dyDescent="0.25">
      <c r="A268" s="17"/>
      <c r="B268" s="17"/>
      <c r="C268" s="17"/>
      <c r="D268" s="17"/>
      <c r="E268" s="17"/>
      <c r="F268" s="17"/>
      <c r="G268" s="17"/>
      <c r="H268" s="17"/>
      <c r="I268" s="17"/>
      <c r="J268" s="17"/>
      <c r="K268" s="17"/>
      <c r="L268" s="17"/>
      <c r="M268" s="17"/>
      <c r="N268" s="17"/>
      <c r="O268" s="17"/>
      <c r="P268" s="17"/>
      <c r="Q268" s="17"/>
      <c r="R268" s="17"/>
      <c r="S268" s="17"/>
      <c r="T268" s="17"/>
    </row>
    <row r="269" spans="1:20" x14ac:dyDescent="0.25">
      <c r="A269" s="17"/>
      <c r="B269" s="17"/>
      <c r="C269" s="17"/>
      <c r="D269" s="17"/>
      <c r="E269" s="17"/>
      <c r="F269" s="17"/>
      <c r="G269" s="17"/>
      <c r="H269" s="17"/>
      <c r="I269" s="17"/>
      <c r="J269" s="17"/>
      <c r="K269" s="17"/>
      <c r="L269" s="17"/>
      <c r="M269" s="17"/>
      <c r="N269" s="17"/>
      <c r="O269" s="17"/>
      <c r="P269" s="17"/>
      <c r="Q269" s="17"/>
      <c r="R269" s="17"/>
      <c r="S269" s="17"/>
      <c r="T269" s="17"/>
    </row>
    <row r="270" spans="1:20" x14ac:dyDescent="0.25">
      <c r="A270" s="17"/>
      <c r="B270" s="17"/>
      <c r="C270" s="17"/>
      <c r="D270" s="17"/>
      <c r="E270" s="17"/>
      <c r="F270" s="17"/>
      <c r="G270" s="17"/>
      <c r="H270" s="17"/>
      <c r="I270" s="17"/>
      <c r="J270" s="17"/>
      <c r="K270" s="17"/>
      <c r="L270" s="17"/>
      <c r="M270" s="17"/>
      <c r="N270" s="17"/>
      <c r="O270" s="17"/>
      <c r="P270" s="17"/>
      <c r="Q270" s="17"/>
      <c r="R270" s="17"/>
      <c r="S270" s="17"/>
      <c r="T270" s="17"/>
    </row>
    <row r="271" spans="1:20" x14ac:dyDescent="0.25">
      <c r="A271" s="17"/>
      <c r="B271" s="17"/>
      <c r="C271" s="17"/>
      <c r="D271" s="17"/>
      <c r="E271" s="17"/>
      <c r="F271" s="17"/>
      <c r="G271" s="17"/>
      <c r="H271" s="17"/>
      <c r="I271" s="17"/>
      <c r="J271" s="17"/>
      <c r="K271" s="17"/>
      <c r="L271" s="17"/>
      <c r="M271" s="17"/>
      <c r="N271" s="17"/>
      <c r="O271" s="17"/>
      <c r="P271" s="17"/>
      <c r="Q271" s="17"/>
      <c r="R271" s="17"/>
      <c r="S271" s="17"/>
      <c r="T271" s="17"/>
    </row>
    <row r="272" spans="1:20" x14ac:dyDescent="0.25">
      <c r="A272" s="17"/>
      <c r="B272" s="17"/>
      <c r="C272" s="17"/>
      <c r="D272" s="17"/>
      <c r="E272" s="17"/>
      <c r="F272" s="17"/>
      <c r="G272" s="17"/>
      <c r="H272" s="17"/>
      <c r="I272" s="17"/>
      <c r="J272" s="17"/>
      <c r="K272" s="17"/>
      <c r="L272" s="17"/>
      <c r="M272" s="17"/>
      <c r="N272" s="17"/>
      <c r="O272" s="17"/>
      <c r="P272" s="17"/>
      <c r="Q272" s="17"/>
      <c r="R272" s="17"/>
      <c r="S272" s="17"/>
      <c r="T272" s="17"/>
    </row>
    <row r="273" spans="1:20" x14ac:dyDescent="0.25">
      <c r="A273" s="17"/>
      <c r="B273" s="17"/>
      <c r="C273" s="17"/>
      <c r="D273" s="17"/>
      <c r="E273" s="17"/>
      <c r="F273" s="17"/>
      <c r="G273" s="17"/>
      <c r="H273" s="17"/>
      <c r="I273" s="17"/>
      <c r="J273" s="17"/>
      <c r="K273" s="17"/>
      <c r="L273" s="17"/>
      <c r="M273" s="17"/>
      <c r="N273" s="17"/>
      <c r="O273" s="17"/>
      <c r="P273" s="17"/>
      <c r="Q273" s="17"/>
      <c r="R273" s="17"/>
      <c r="S273" s="17"/>
      <c r="T273" s="17"/>
    </row>
    <row r="274" spans="1:20" x14ac:dyDescent="0.25">
      <c r="A274" s="17"/>
      <c r="B274" s="17"/>
      <c r="C274" s="17"/>
      <c r="D274" s="17"/>
      <c r="E274" s="17"/>
      <c r="F274" s="17"/>
      <c r="G274" s="17"/>
      <c r="H274" s="17"/>
      <c r="I274" s="17"/>
      <c r="J274" s="17"/>
      <c r="K274" s="17"/>
      <c r="L274" s="17"/>
      <c r="M274" s="17"/>
      <c r="N274" s="17"/>
      <c r="O274" s="17"/>
      <c r="P274" s="17"/>
      <c r="Q274" s="17"/>
      <c r="R274" s="17"/>
      <c r="S274" s="17"/>
      <c r="T274" s="17"/>
    </row>
    <row r="275" spans="1:20" x14ac:dyDescent="0.25">
      <c r="A275" s="17"/>
      <c r="B275" s="17"/>
      <c r="C275" s="17"/>
      <c r="D275" s="17"/>
      <c r="E275" s="17"/>
      <c r="F275" s="17"/>
      <c r="G275" s="17"/>
      <c r="H275" s="17"/>
      <c r="I275" s="17"/>
      <c r="J275" s="17"/>
      <c r="K275" s="17"/>
      <c r="L275" s="17"/>
      <c r="M275" s="17"/>
      <c r="N275" s="17"/>
      <c r="O275" s="17"/>
      <c r="P275" s="17"/>
      <c r="Q275" s="17"/>
      <c r="R275" s="17"/>
      <c r="S275" s="17"/>
      <c r="T275" s="17"/>
    </row>
    <row r="276" spans="1:20" x14ac:dyDescent="0.25">
      <c r="A276" s="17"/>
      <c r="B276" s="17"/>
      <c r="C276" s="17"/>
      <c r="D276" s="17"/>
      <c r="E276" s="17"/>
      <c r="F276" s="17"/>
      <c r="G276" s="17"/>
      <c r="H276" s="17"/>
      <c r="I276" s="17"/>
      <c r="J276" s="17"/>
      <c r="K276" s="17"/>
      <c r="L276" s="17"/>
      <c r="M276" s="17"/>
      <c r="N276" s="17"/>
      <c r="O276" s="17"/>
      <c r="P276" s="17"/>
      <c r="Q276" s="17"/>
      <c r="R276" s="17"/>
      <c r="S276" s="17"/>
      <c r="T276" s="17"/>
    </row>
    <row r="277" spans="1:20" x14ac:dyDescent="0.25">
      <c r="A277" s="17"/>
      <c r="B277" s="17"/>
      <c r="C277" s="17"/>
      <c r="D277" s="17"/>
      <c r="E277" s="17"/>
      <c r="F277" s="17"/>
      <c r="G277" s="17"/>
      <c r="H277" s="17"/>
      <c r="I277" s="17"/>
      <c r="J277" s="17"/>
      <c r="K277" s="17"/>
      <c r="L277" s="17"/>
      <c r="M277" s="17"/>
      <c r="N277" s="17"/>
      <c r="O277" s="17"/>
      <c r="P277" s="17"/>
      <c r="Q277" s="17"/>
      <c r="R277" s="17"/>
      <c r="S277" s="17"/>
      <c r="T277" s="17"/>
    </row>
    <row r="278" spans="1:20" x14ac:dyDescent="0.25">
      <c r="A278" s="17"/>
      <c r="B278" s="17"/>
      <c r="C278" s="17"/>
      <c r="D278" s="17"/>
      <c r="E278" s="17"/>
      <c r="F278" s="17"/>
      <c r="G278" s="17"/>
      <c r="H278" s="17"/>
      <c r="I278" s="17"/>
      <c r="J278" s="17"/>
      <c r="K278" s="17"/>
      <c r="L278" s="17"/>
      <c r="M278" s="17"/>
      <c r="N278" s="17"/>
      <c r="O278" s="17"/>
      <c r="P278" s="17"/>
      <c r="Q278" s="17"/>
      <c r="R278" s="17"/>
      <c r="S278" s="17"/>
      <c r="T278" s="17"/>
    </row>
    <row r="279" spans="1:20" x14ac:dyDescent="0.25">
      <c r="A279" s="17"/>
      <c r="B279" s="17"/>
      <c r="C279" s="17"/>
      <c r="D279" s="17"/>
      <c r="E279" s="17"/>
      <c r="F279" s="17"/>
      <c r="G279" s="17"/>
      <c r="H279" s="17"/>
      <c r="I279" s="17"/>
      <c r="J279" s="17"/>
      <c r="K279" s="17"/>
      <c r="L279" s="17"/>
      <c r="M279" s="17"/>
      <c r="N279" s="17"/>
      <c r="O279" s="17"/>
      <c r="P279" s="17"/>
      <c r="Q279" s="17"/>
      <c r="R279" s="17"/>
      <c r="S279" s="17"/>
      <c r="T279" s="17"/>
    </row>
    <row r="280" spans="1:20" x14ac:dyDescent="0.25">
      <c r="A280" s="17"/>
      <c r="B280" s="17"/>
      <c r="C280" s="17"/>
      <c r="D280" s="17"/>
      <c r="E280" s="17"/>
      <c r="F280" s="17"/>
      <c r="G280" s="17"/>
      <c r="H280" s="17"/>
      <c r="I280" s="17"/>
      <c r="J280" s="17"/>
      <c r="K280" s="17"/>
      <c r="L280" s="17"/>
      <c r="M280" s="17"/>
      <c r="N280" s="17"/>
      <c r="O280" s="17"/>
      <c r="P280" s="17"/>
      <c r="Q280" s="17"/>
      <c r="R280" s="17"/>
      <c r="S280" s="17"/>
      <c r="T280" s="17"/>
    </row>
    <row r="281" spans="1:20" x14ac:dyDescent="0.25">
      <c r="A281" s="17"/>
      <c r="B281" s="17"/>
      <c r="C281" s="17"/>
      <c r="D281" s="17"/>
      <c r="E281" s="17"/>
      <c r="F281" s="17"/>
      <c r="G281" s="17"/>
      <c r="H281" s="17"/>
      <c r="I281" s="17"/>
      <c r="J281" s="17"/>
      <c r="K281" s="17"/>
      <c r="L281" s="17"/>
      <c r="M281" s="17"/>
      <c r="N281" s="17"/>
      <c r="O281" s="17"/>
      <c r="P281" s="17"/>
      <c r="Q281" s="17"/>
      <c r="R281" s="17"/>
      <c r="S281" s="17"/>
      <c r="T281" s="17"/>
    </row>
    <row r="282" spans="1:20" x14ac:dyDescent="0.25">
      <c r="A282" s="17"/>
      <c r="B282" s="17"/>
      <c r="C282" s="17"/>
      <c r="D282" s="17"/>
      <c r="E282" s="17"/>
      <c r="F282" s="17"/>
      <c r="G282" s="17"/>
      <c r="H282" s="17"/>
      <c r="I282" s="17"/>
      <c r="J282" s="17"/>
      <c r="K282" s="17"/>
      <c r="L282" s="17"/>
      <c r="M282" s="17"/>
      <c r="N282" s="17"/>
      <c r="O282" s="17"/>
      <c r="P282" s="17"/>
      <c r="Q282" s="17"/>
      <c r="R282" s="17"/>
      <c r="S282" s="17"/>
      <c r="T282" s="17"/>
    </row>
    <row r="283" spans="1:20" x14ac:dyDescent="0.25">
      <c r="A283" s="17"/>
      <c r="B283" s="17"/>
      <c r="C283" s="17"/>
      <c r="D283" s="17"/>
      <c r="E283" s="17"/>
      <c r="F283" s="17"/>
      <c r="G283" s="17"/>
      <c r="H283" s="17"/>
      <c r="I283" s="17"/>
      <c r="J283" s="17"/>
      <c r="K283" s="17"/>
      <c r="L283" s="17"/>
      <c r="M283" s="17"/>
      <c r="N283" s="17"/>
      <c r="O283" s="17"/>
      <c r="P283" s="17"/>
      <c r="Q283" s="17"/>
      <c r="R283" s="17"/>
      <c r="S283" s="17"/>
      <c r="T283" s="17"/>
    </row>
    <row r="284" spans="1:20" x14ac:dyDescent="0.25">
      <c r="A284" s="17"/>
      <c r="B284" s="17"/>
      <c r="C284" s="17"/>
      <c r="D284" s="17"/>
      <c r="E284" s="17"/>
      <c r="F284" s="17"/>
      <c r="G284" s="17"/>
      <c r="H284" s="17"/>
      <c r="I284" s="17"/>
      <c r="J284" s="17"/>
      <c r="K284" s="17"/>
      <c r="L284" s="17"/>
      <c r="M284" s="17"/>
      <c r="N284" s="17"/>
      <c r="O284" s="17"/>
      <c r="P284" s="17"/>
      <c r="Q284" s="17"/>
      <c r="R284" s="17"/>
      <c r="S284" s="17"/>
      <c r="T284" s="17"/>
    </row>
    <row r="285" spans="1:20" x14ac:dyDescent="0.25">
      <c r="A285" s="17"/>
      <c r="B285" s="17"/>
      <c r="C285" s="17"/>
      <c r="D285" s="17"/>
      <c r="E285" s="17"/>
      <c r="F285" s="17"/>
      <c r="G285" s="17"/>
      <c r="H285" s="17"/>
      <c r="I285" s="17"/>
      <c r="J285" s="17"/>
      <c r="K285" s="17"/>
      <c r="L285" s="17"/>
      <c r="M285" s="17"/>
      <c r="N285" s="17"/>
      <c r="O285" s="17"/>
      <c r="P285" s="17"/>
      <c r="Q285" s="17"/>
      <c r="R285" s="17"/>
      <c r="S285" s="17"/>
      <c r="T285" s="17"/>
    </row>
    <row r="286" spans="1:20" x14ac:dyDescent="0.25">
      <c r="A286" s="17"/>
      <c r="B286" s="17"/>
      <c r="C286" s="17"/>
      <c r="D286" s="17"/>
      <c r="E286" s="17"/>
      <c r="F286" s="17"/>
      <c r="G286" s="17"/>
      <c r="H286" s="17"/>
      <c r="I286" s="17"/>
      <c r="J286" s="17"/>
      <c r="K286" s="17"/>
      <c r="L286" s="17"/>
      <c r="M286" s="17"/>
      <c r="N286" s="17"/>
      <c r="O286" s="17"/>
      <c r="P286" s="17"/>
      <c r="Q286" s="17"/>
      <c r="R286" s="17"/>
      <c r="S286" s="17"/>
      <c r="T286" s="17"/>
    </row>
    <row r="287" spans="1:20" x14ac:dyDescent="0.25">
      <c r="A287" s="17"/>
      <c r="B287" s="17"/>
      <c r="C287" s="17"/>
      <c r="D287" s="17"/>
      <c r="E287" s="17"/>
      <c r="F287" s="17"/>
      <c r="G287" s="17"/>
      <c r="H287" s="17"/>
      <c r="I287" s="17"/>
      <c r="J287" s="17"/>
      <c r="K287" s="17"/>
      <c r="L287" s="17"/>
      <c r="M287" s="17"/>
      <c r="N287" s="17"/>
      <c r="O287" s="17"/>
      <c r="P287" s="17"/>
      <c r="Q287" s="17"/>
      <c r="R287" s="17"/>
      <c r="S287" s="17"/>
      <c r="T287" s="17"/>
    </row>
    <row r="288" spans="1:20" x14ac:dyDescent="0.25">
      <c r="A288" s="17"/>
      <c r="B288" s="17"/>
      <c r="C288" s="17"/>
      <c r="D288" s="17"/>
      <c r="E288" s="17"/>
      <c r="F288" s="17"/>
      <c r="G288" s="17"/>
      <c r="H288" s="17"/>
      <c r="I288" s="17"/>
      <c r="J288" s="17"/>
      <c r="K288" s="17"/>
      <c r="L288" s="17"/>
      <c r="M288" s="17"/>
      <c r="N288" s="17"/>
      <c r="O288" s="17"/>
      <c r="P288" s="17"/>
      <c r="Q288" s="17"/>
      <c r="R288" s="17"/>
      <c r="S288" s="17"/>
      <c r="T288" s="17"/>
    </row>
    <row r="289" spans="1:20" x14ac:dyDescent="0.25">
      <c r="A289" s="17"/>
      <c r="B289" s="17"/>
      <c r="C289" s="17"/>
      <c r="D289" s="17"/>
      <c r="E289" s="17"/>
      <c r="F289" s="17"/>
      <c r="G289" s="17"/>
      <c r="H289" s="17"/>
      <c r="I289" s="17"/>
      <c r="J289" s="17"/>
      <c r="K289" s="17"/>
      <c r="L289" s="17"/>
      <c r="M289" s="17"/>
      <c r="N289" s="17"/>
      <c r="O289" s="17"/>
      <c r="P289" s="17"/>
      <c r="Q289" s="17"/>
      <c r="R289" s="17"/>
      <c r="S289" s="17"/>
      <c r="T289" s="17"/>
    </row>
    <row r="290" spans="1:20" x14ac:dyDescent="0.25">
      <c r="A290" s="17"/>
      <c r="B290" s="17"/>
      <c r="C290" s="17"/>
      <c r="D290" s="17"/>
      <c r="E290" s="17"/>
      <c r="F290" s="17"/>
      <c r="G290" s="17"/>
      <c r="H290" s="17"/>
      <c r="I290" s="17"/>
      <c r="J290" s="17"/>
      <c r="K290" s="17"/>
      <c r="L290" s="17"/>
      <c r="M290" s="17"/>
      <c r="N290" s="17"/>
      <c r="O290" s="17"/>
      <c r="P290" s="17"/>
      <c r="Q290" s="17"/>
      <c r="R290" s="17"/>
      <c r="S290" s="17"/>
      <c r="T290" s="17"/>
    </row>
    <row r="291" spans="1:20" x14ac:dyDescent="0.25">
      <c r="A291" s="17"/>
      <c r="B291" s="17"/>
      <c r="C291" s="17"/>
      <c r="D291" s="17"/>
      <c r="E291" s="17"/>
      <c r="F291" s="17"/>
      <c r="G291" s="17"/>
      <c r="H291" s="17"/>
      <c r="I291" s="17"/>
      <c r="J291" s="17"/>
      <c r="K291" s="17"/>
      <c r="L291" s="17"/>
      <c r="M291" s="17"/>
      <c r="N291" s="17"/>
      <c r="O291" s="17"/>
      <c r="P291" s="17"/>
      <c r="Q291" s="17"/>
      <c r="R291" s="17"/>
      <c r="S291" s="17"/>
      <c r="T291" s="17"/>
    </row>
    <row r="292" spans="1:20" x14ac:dyDescent="0.25">
      <c r="A292" s="17"/>
      <c r="B292" s="17"/>
      <c r="C292" s="17"/>
      <c r="D292" s="17"/>
      <c r="E292" s="17"/>
      <c r="F292" s="17"/>
      <c r="G292" s="17"/>
      <c r="H292" s="17"/>
      <c r="I292" s="17"/>
      <c r="J292" s="17"/>
      <c r="K292" s="17"/>
      <c r="L292" s="17"/>
      <c r="M292" s="17"/>
      <c r="N292" s="17"/>
      <c r="O292" s="17"/>
      <c r="P292" s="17"/>
      <c r="Q292" s="17"/>
      <c r="R292" s="17"/>
      <c r="S292" s="17"/>
      <c r="T292" s="17"/>
    </row>
    <row r="293" spans="1:20" x14ac:dyDescent="0.25">
      <c r="A293" s="17"/>
      <c r="B293" s="17"/>
      <c r="C293" s="17"/>
      <c r="D293" s="17"/>
      <c r="E293" s="17"/>
      <c r="F293" s="17"/>
      <c r="G293" s="17"/>
      <c r="H293" s="17"/>
      <c r="I293" s="17"/>
      <c r="J293" s="17"/>
      <c r="K293" s="17"/>
      <c r="L293" s="17"/>
      <c r="M293" s="17"/>
      <c r="N293" s="17"/>
      <c r="O293" s="17"/>
      <c r="P293" s="17"/>
      <c r="Q293" s="17"/>
      <c r="R293" s="17"/>
      <c r="S293" s="17"/>
      <c r="T293" s="17"/>
    </row>
    <row r="294" spans="1:20" x14ac:dyDescent="0.25">
      <c r="A294" s="17"/>
      <c r="B294" s="17"/>
      <c r="C294" s="17"/>
      <c r="D294" s="17"/>
      <c r="E294" s="17"/>
      <c r="F294" s="17"/>
      <c r="G294" s="17"/>
      <c r="H294" s="17"/>
      <c r="I294" s="17"/>
      <c r="J294" s="17"/>
      <c r="K294" s="17"/>
      <c r="L294" s="17"/>
      <c r="M294" s="17"/>
      <c r="N294" s="17"/>
      <c r="O294" s="17"/>
      <c r="P294" s="17"/>
      <c r="Q294" s="17"/>
      <c r="R294" s="17"/>
      <c r="S294" s="17"/>
      <c r="T294" s="17"/>
    </row>
    <row r="295" spans="1:20" x14ac:dyDescent="0.25">
      <c r="A295" s="17"/>
      <c r="B295" s="17"/>
      <c r="C295" s="17"/>
      <c r="D295" s="17"/>
      <c r="E295" s="17"/>
      <c r="F295" s="17"/>
      <c r="G295" s="17"/>
      <c r="H295" s="17"/>
      <c r="I295" s="17"/>
      <c r="J295" s="17"/>
      <c r="K295" s="17"/>
      <c r="L295" s="17"/>
      <c r="M295" s="17"/>
      <c r="N295" s="17"/>
      <c r="O295" s="17"/>
      <c r="P295" s="17"/>
      <c r="Q295" s="17"/>
      <c r="R295" s="17"/>
      <c r="S295" s="17"/>
      <c r="T295" s="17"/>
    </row>
    <row r="296" spans="1:20" x14ac:dyDescent="0.25">
      <c r="A296" s="17"/>
      <c r="B296" s="17"/>
      <c r="C296" s="17"/>
      <c r="D296" s="17"/>
      <c r="E296" s="17"/>
      <c r="F296" s="17"/>
      <c r="G296" s="17"/>
      <c r="H296" s="17"/>
      <c r="I296" s="17"/>
      <c r="J296" s="17"/>
      <c r="K296" s="17"/>
      <c r="L296" s="17"/>
      <c r="M296" s="17"/>
      <c r="N296" s="17"/>
      <c r="O296" s="17"/>
      <c r="P296" s="17"/>
      <c r="Q296" s="17"/>
      <c r="R296" s="17"/>
      <c r="S296" s="17"/>
      <c r="T296" s="17"/>
    </row>
    <row r="297" spans="1:20" x14ac:dyDescent="0.25">
      <c r="A297" s="17"/>
      <c r="B297" s="17"/>
      <c r="C297" s="17"/>
      <c r="D297" s="17"/>
      <c r="E297" s="17"/>
      <c r="F297" s="17"/>
      <c r="G297" s="17"/>
      <c r="H297" s="17"/>
      <c r="I297" s="17"/>
      <c r="J297" s="17"/>
      <c r="K297" s="17"/>
      <c r="L297" s="17"/>
      <c r="M297" s="17"/>
      <c r="N297" s="17"/>
      <c r="O297" s="17"/>
      <c r="P297" s="17"/>
      <c r="Q297" s="17"/>
      <c r="R297" s="17"/>
      <c r="S297" s="17"/>
      <c r="T297" s="17"/>
    </row>
    <row r="298" spans="1:20" x14ac:dyDescent="0.25">
      <c r="A298" s="17"/>
      <c r="B298" s="17"/>
      <c r="C298" s="17"/>
      <c r="D298" s="17"/>
      <c r="E298" s="17"/>
      <c r="F298" s="17"/>
      <c r="G298" s="17"/>
      <c r="H298" s="17"/>
      <c r="I298" s="17"/>
      <c r="J298" s="17"/>
      <c r="K298" s="17"/>
      <c r="L298" s="17"/>
      <c r="M298" s="17"/>
      <c r="N298" s="17"/>
      <c r="O298" s="17"/>
      <c r="P298" s="17"/>
      <c r="Q298" s="17"/>
      <c r="R298" s="17"/>
      <c r="S298" s="17"/>
      <c r="T298" s="17"/>
    </row>
    <row r="299" spans="1:20" x14ac:dyDescent="0.25">
      <c r="A299" s="17"/>
      <c r="B299" s="17"/>
      <c r="C299" s="17"/>
      <c r="D299" s="17"/>
      <c r="E299" s="17"/>
      <c r="F299" s="17"/>
      <c r="G299" s="17"/>
      <c r="H299" s="17"/>
      <c r="I299" s="17"/>
      <c r="J299" s="17"/>
      <c r="K299" s="17"/>
      <c r="L299" s="17"/>
      <c r="M299" s="17"/>
      <c r="N299" s="17"/>
      <c r="O299" s="17"/>
      <c r="P299" s="17"/>
      <c r="Q299" s="17"/>
      <c r="R299" s="17"/>
      <c r="S299" s="17"/>
      <c r="T299" s="17"/>
    </row>
    <row r="300" spans="1:20" x14ac:dyDescent="0.25">
      <c r="A300" s="17"/>
      <c r="B300" s="17"/>
      <c r="C300" s="17"/>
      <c r="D300" s="17"/>
      <c r="E300" s="17"/>
      <c r="F300" s="17"/>
      <c r="G300" s="17"/>
      <c r="H300" s="17"/>
      <c r="I300" s="17"/>
      <c r="J300" s="17"/>
      <c r="K300" s="17"/>
      <c r="L300" s="17"/>
      <c r="M300" s="17"/>
      <c r="N300" s="17"/>
      <c r="O300" s="17"/>
      <c r="P300" s="17"/>
      <c r="Q300" s="17"/>
      <c r="R300" s="17"/>
      <c r="S300" s="17"/>
      <c r="T300" s="17"/>
    </row>
    <row r="301" spans="1:20" x14ac:dyDescent="0.25">
      <c r="A301" s="17"/>
      <c r="B301" s="17"/>
      <c r="C301" s="17"/>
      <c r="D301" s="17"/>
      <c r="E301" s="17"/>
      <c r="F301" s="17"/>
      <c r="G301" s="17"/>
      <c r="H301" s="17"/>
      <c r="I301" s="17"/>
      <c r="J301" s="17"/>
      <c r="K301" s="17"/>
      <c r="L301" s="17"/>
      <c r="M301" s="17"/>
      <c r="N301" s="17"/>
      <c r="O301" s="17"/>
      <c r="P301" s="17"/>
      <c r="Q301" s="17"/>
      <c r="R301" s="17"/>
      <c r="S301" s="17"/>
      <c r="T301" s="17"/>
    </row>
    <row r="302" spans="1:20" x14ac:dyDescent="0.25">
      <c r="A302" s="17"/>
      <c r="B302" s="17"/>
      <c r="C302" s="17"/>
      <c r="D302" s="17"/>
      <c r="E302" s="17"/>
      <c r="F302" s="17"/>
      <c r="G302" s="17"/>
      <c r="H302" s="17"/>
      <c r="I302" s="17"/>
      <c r="J302" s="17"/>
      <c r="K302" s="17"/>
      <c r="L302" s="17"/>
      <c r="M302" s="17"/>
      <c r="N302" s="17"/>
      <c r="O302" s="17"/>
      <c r="P302" s="17"/>
      <c r="Q302" s="17"/>
      <c r="R302" s="17"/>
      <c r="S302" s="17"/>
      <c r="T302" s="17"/>
    </row>
    <row r="303" spans="1:20" x14ac:dyDescent="0.25">
      <c r="A303" s="17"/>
      <c r="B303" s="17"/>
      <c r="C303" s="17"/>
      <c r="D303" s="17"/>
      <c r="E303" s="17"/>
      <c r="F303" s="17"/>
      <c r="G303" s="17"/>
      <c r="H303" s="17"/>
      <c r="I303" s="17"/>
      <c r="J303" s="17"/>
      <c r="K303" s="17"/>
      <c r="L303" s="17"/>
      <c r="M303" s="17"/>
      <c r="N303" s="17"/>
      <c r="O303" s="17"/>
      <c r="P303" s="17"/>
      <c r="Q303" s="17"/>
      <c r="R303" s="17"/>
      <c r="S303" s="17"/>
      <c r="T303" s="17"/>
    </row>
    <row r="304" spans="1:20" x14ac:dyDescent="0.25">
      <c r="A304" s="17"/>
      <c r="B304" s="17"/>
      <c r="C304" s="17"/>
      <c r="D304" s="17"/>
      <c r="E304" s="17"/>
      <c r="F304" s="17"/>
      <c r="G304" s="17"/>
      <c r="H304" s="17"/>
      <c r="I304" s="17"/>
      <c r="J304" s="17"/>
      <c r="K304" s="17"/>
      <c r="L304" s="17"/>
      <c r="M304" s="17"/>
      <c r="N304" s="17"/>
      <c r="O304" s="17"/>
      <c r="P304" s="17"/>
      <c r="Q304" s="17"/>
      <c r="R304" s="17"/>
      <c r="S304" s="17"/>
      <c r="T304" s="17"/>
    </row>
    <row r="305" spans="1:20" x14ac:dyDescent="0.25">
      <c r="A305" s="17"/>
      <c r="B305" s="17"/>
      <c r="C305" s="17"/>
      <c r="D305" s="17"/>
      <c r="E305" s="17"/>
      <c r="F305" s="17"/>
      <c r="G305" s="17"/>
      <c r="H305" s="17"/>
      <c r="I305" s="17"/>
      <c r="J305" s="17"/>
      <c r="K305" s="17"/>
      <c r="L305" s="17"/>
      <c r="M305" s="17"/>
      <c r="N305" s="17"/>
      <c r="O305" s="17"/>
      <c r="P305" s="17"/>
      <c r="Q305" s="17"/>
      <c r="R305" s="17"/>
      <c r="S305" s="17"/>
      <c r="T305" s="17"/>
    </row>
    <row r="306" spans="1:20" x14ac:dyDescent="0.25">
      <c r="A306" s="17"/>
      <c r="B306" s="17"/>
      <c r="C306" s="17"/>
      <c r="D306" s="17"/>
      <c r="E306" s="17"/>
      <c r="F306" s="17"/>
      <c r="G306" s="17"/>
      <c r="H306" s="17"/>
      <c r="I306" s="17"/>
      <c r="J306" s="17"/>
      <c r="K306" s="17"/>
      <c r="L306" s="17"/>
      <c r="M306" s="17"/>
      <c r="N306" s="17"/>
      <c r="O306" s="17"/>
      <c r="P306" s="17"/>
      <c r="Q306" s="17"/>
      <c r="R306" s="17"/>
      <c r="S306" s="17"/>
      <c r="T306" s="17"/>
    </row>
    <row r="307" spans="1:20" x14ac:dyDescent="0.25">
      <c r="A307" s="17"/>
      <c r="B307" s="17"/>
      <c r="C307" s="17"/>
      <c r="D307" s="17"/>
      <c r="E307" s="17"/>
      <c r="F307" s="17"/>
      <c r="G307" s="17"/>
      <c r="H307" s="17"/>
      <c r="I307" s="17"/>
      <c r="J307" s="17"/>
      <c r="K307" s="17"/>
      <c r="L307" s="17"/>
      <c r="M307" s="17"/>
      <c r="N307" s="17"/>
      <c r="O307" s="17"/>
      <c r="P307" s="17"/>
      <c r="Q307" s="17"/>
      <c r="R307" s="17"/>
      <c r="S307" s="17"/>
      <c r="T307" s="17"/>
    </row>
    <row r="308" spans="1:20" x14ac:dyDescent="0.25">
      <c r="A308" s="17"/>
      <c r="B308" s="17"/>
      <c r="C308" s="17"/>
      <c r="D308" s="17"/>
      <c r="E308" s="17"/>
      <c r="F308" s="17"/>
      <c r="G308" s="17"/>
      <c r="H308" s="17"/>
      <c r="I308" s="17"/>
      <c r="J308" s="17"/>
      <c r="K308" s="17"/>
      <c r="L308" s="17"/>
      <c r="M308" s="17"/>
      <c r="N308" s="17"/>
      <c r="O308" s="17"/>
      <c r="P308" s="17"/>
      <c r="Q308" s="17"/>
      <c r="R308" s="17"/>
      <c r="S308" s="17"/>
      <c r="T308" s="17"/>
    </row>
    <row r="309" spans="1:20" x14ac:dyDescent="0.25">
      <c r="A309" s="17"/>
      <c r="B309" s="17"/>
      <c r="C309" s="17"/>
      <c r="D309" s="17"/>
      <c r="E309" s="17"/>
      <c r="F309" s="17"/>
      <c r="G309" s="17"/>
      <c r="H309" s="17"/>
      <c r="I309" s="17"/>
      <c r="J309" s="17"/>
      <c r="K309" s="17"/>
      <c r="L309" s="17"/>
      <c r="M309" s="17"/>
      <c r="N309" s="17"/>
      <c r="O309" s="17"/>
      <c r="P309" s="17"/>
      <c r="Q309" s="17"/>
      <c r="R309" s="17"/>
      <c r="S309" s="17"/>
      <c r="T309" s="17"/>
    </row>
    <row r="310" spans="1:20" x14ac:dyDescent="0.25">
      <c r="A310" s="17"/>
      <c r="B310" s="17"/>
      <c r="C310" s="17"/>
      <c r="D310" s="17"/>
      <c r="E310" s="17"/>
      <c r="F310" s="17"/>
      <c r="G310" s="17"/>
      <c r="H310" s="17"/>
      <c r="I310" s="17"/>
      <c r="J310" s="17"/>
      <c r="K310" s="17"/>
      <c r="L310" s="17"/>
      <c r="M310" s="17"/>
      <c r="N310" s="17"/>
      <c r="O310" s="17"/>
      <c r="P310" s="17"/>
      <c r="Q310" s="17"/>
      <c r="R310" s="17"/>
      <c r="S310" s="17"/>
      <c r="T310" s="17"/>
    </row>
    <row r="311" spans="1:20" x14ac:dyDescent="0.25">
      <c r="A311" s="17"/>
      <c r="B311" s="17"/>
      <c r="C311" s="17"/>
      <c r="D311" s="17"/>
      <c r="E311" s="17"/>
      <c r="F311" s="17"/>
      <c r="G311" s="17"/>
      <c r="H311" s="17"/>
      <c r="I311" s="17"/>
      <c r="J311" s="17"/>
      <c r="K311" s="17"/>
      <c r="L311" s="17"/>
      <c r="M311" s="17"/>
      <c r="N311" s="17"/>
      <c r="O311" s="17"/>
      <c r="P311" s="17"/>
      <c r="Q311" s="17"/>
      <c r="R311" s="17"/>
      <c r="S311" s="17"/>
      <c r="T311" s="17"/>
    </row>
    <row r="312" spans="1:20" x14ac:dyDescent="0.25">
      <c r="A312" s="17"/>
      <c r="B312" s="17"/>
      <c r="C312" s="17"/>
      <c r="D312" s="17"/>
      <c r="E312" s="17"/>
      <c r="F312" s="17"/>
      <c r="G312" s="17"/>
      <c r="H312" s="17"/>
      <c r="I312" s="17"/>
      <c r="J312" s="17"/>
      <c r="K312" s="17"/>
      <c r="L312" s="17"/>
      <c r="M312" s="17"/>
      <c r="N312" s="17"/>
      <c r="O312" s="17"/>
      <c r="P312" s="17"/>
      <c r="Q312" s="17"/>
      <c r="R312" s="17"/>
      <c r="S312" s="17"/>
      <c r="T312" s="17"/>
    </row>
    <row r="313" spans="1:20" x14ac:dyDescent="0.25">
      <c r="A313" s="17"/>
      <c r="B313" s="17"/>
      <c r="C313" s="17"/>
      <c r="D313" s="17"/>
      <c r="E313" s="17"/>
      <c r="F313" s="17"/>
      <c r="G313" s="17"/>
      <c r="H313" s="17"/>
      <c r="I313" s="17"/>
      <c r="J313" s="17"/>
      <c r="K313" s="17"/>
      <c r="L313" s="17"/>
      <c r="M313" s="17"/>
      <c r="N313" s="17"/>
      <c r="O313" s="17"/>
      <c r="P313" s="17"/>
      <c r="Q313" s="17"/>
      <c r="R313" s="17"/>
      <c r="S313" s="17"/>
      <c r="T313" s="17"/>
    </row>
    <row r="314" spans="1:20" x14ac:dyDescent="0.25">
      <c r="A314" s="17"/>
      <c r="B314" s="17"/>
      <c r="C314" s="17"/>
      <c r="D314" s="17"/>
      <c r="E314" s="17"/>
      <c r="F314" s="17"/>
      <c r="G314" s="17"/>
      <c r="H314" s="17"/>
      <c r="I314" s="17"/>
      <c r="J314" s="17"/>
      <c r="K314" s="17"/>
      <c r="L314" s="17"/>
      <c r="M314" s="17"/>
      <c r="N314" s="17"/>
      <c r="O314" s="17"/>
      <c r="P314" s="17"/>
      <c r="Q314" s="17"/>
      <c r="R314" s="17"/>
      <c r="S314" s="17"/>
      <c r="T314" s="17"/>
    </row>
    <row r="315" spans="1:20" x14ac:dyDescent="0.25">
      <c r="A315" s="17"/>
      <c r="B315" s="17"/>
      <c r="C315" s="17"/>
      <c r="D315" s="17"/>
      <c r="E315" s="17"/>
      <c r="F315" s="17"/>
      <c r="G315" s="17"/>
      <c r="H315" s="17"/>
      <c r="I315" s="17"/>
      <c r="J315" s="17"/>
      <c r="K315" s="17"/>
      <c r="L315" s="17"/>
      <c r="M315" s="17"/>
      <c r="N315" s="17"/>
      <c r="O315" s="17"/>
      <c r="P315" s="17"/>
      <c r="Q315" s="17"/>
      <c r="R315" s="17"/>
      <c r="S315" s="17"/>
      <c r="T315" s="17"/>
    </row>
    <row r="316" spans="1:20" x14ac:dyDescent="0.25">
      <c r="A316" s="17"/>
      <c r="B316" s="17"/>
      <c r="C316" s="17"/>
      <c r="D316" s="17"/>
      <c r="E316" s="17"/>
      <c r="F316" s="17"/>
      <c r="G316" s="17"/>
      <c r="H316" s="17"/>
      <c r="I316" s="17"/>
      <c r="J316" s="17"/>
      <c r="K316" s="17"/>
      <c r="L316" s="17"/>
      <c r="M316" s="17"/>
      <c r="N316" s="17"/>
      <c r="O316" s="17"/>
      <c r="P316" s="17"/>
      <c r="Q316" s="17"/>
      <c r="R316" s="17"/>
      <c r="S316" s="17"/>
      <c r="T316" s="17"/>
    </row>
    <row r="317" spans="1:20" x14ac:dyDescent="0.25">
      <c r="A317" s="17"/>
      <c r="B317" s="17"/>
      <c r="C317" s="17"/>
      <c r="D317" s="17"/>
      <c r="E317" s="17"/>
      <c r="F317" s="17"/>
      <c r="G317" s="17"/>
      <c r="H317" s="17"/>
      <c r="I317" s="17"/>
      <c r="J317" s="17"/>
      <c r="K317" s="17"/>
      <c r="L317" s="17"/>
      <c r="M317" s="17"/>
      <c r="N317" s="17"/>
      <c r="O317" s="17"/>
      <c r="P317" s="17"/>
      <c r="Q317" s="17"/>
      <c r="R317" s="17"/>
      <c r="S317" s="17"/>
      <c r="T317" s="17"/>
    </row>
    <row r="318" spans="1:20" x14ac:dyDescent="0.25">
      <c r="A318" s="17"/>
      <c r="B318" s="17"/>
      <c r="C318" s="17"/>
      <c r="D318" s="17"/>
      <c r="E318" s="17"/>
      <c r="F318" s="17"/>
      <c r="G318" s="17"/>
      <c r="H318" s="17"/>
      <c r="I318" s="17"/>
      <c r="J318" s="17"/>
      <c r="K318" s="17"/>
      <c r="L318" s="17"/>
      <c r="M318" s="17"/>
      <c r="N318" s="17"/>
      <c r="O318" s="17"/>
      <c r="P318" s="17"/>
      <c r="Q318" s="17"/>
      <c r="R318" s="17"/>
      <c r="S318" s="17"/>
      <c r="T318" s="17"/>
    </row>
    <row r="319" spans="1:20" x14ac:dyDescent="0.25">
      <c r="A319" s="17"/>
      <c r="B319" s="17"/>
      <c r="C319" s="17"/>
      <c r="D319" s="17"/>
      <c r="E319" s="17"/>
      <c r="F319" s="17"/>
      <c r="G319" s="17"/>
      <c r="H319" s="17"/>
      <c r="I319" s="17"/>
      <c r="J319" s="17"/>
      <c r="K319" s="17"/>
      <c r="L319" s="17"/>
      <c r="M319" s="17"/>
      <c r="N319" s="17"/>
      <c r="O319" s="17"/>
      <c r="P319" s="17"/>
      <c r="Q319" s="17"/>
      <c r="R319" s="17"/>
      <c r="S319" s="17"/>
      <c r="T319" s="17"/>
    </row>
    <row r="320" spans="1:20" x14ac:dyDescent="0.25">
      <c r="A320" s="17"/>
      <c r="B320" s="17"/>
      <c r="C320" s="17"/>
      <c r="D320" s="17"/>
      <c r="E320" s="17"/>
      <c r="F320" s="17"/>
      <c r="G320" s="17"/>
      <c r="H320" s="17"/>
      <c r="I320" s="17"/>
      <c r="J320" s="17"/>
      <c r="K320" s="17"/>
      <c r="L320" s="17"/>
      <c r="M320" s="17"/>
      <c r="N320" s="17"/>
      <c r="O320" s="17"/>
      <c r="P320" s="17"/>
      <c r="Q320" s="17"/>
      <c r="R320" s="17"/>
      <c r="S320" s="17"/>
      <c r="T320" s="17"/>
    </row>
    <row r="321" spans="1:20" x14ac:dyDescent="0.25">
      <c r="A321" s="17"/>
      <c r="B321" s="17"/>
      <c r="C321" s="17"/>
      <c r="D321" s="17"/>
      <c r="E321" s="17"/>
      <c r="F321" s="17"/>
      <c r="G321" s="17"/>
      <c r="H321" s="17"/>
      <c r="I321" s="17"/>
      <c r="J321" s="17"/>
      <c r="K321" s="17"/>
      <c r="L321" s="17"/>
      <c r="M321" s="17"/>
      <c r="N321" s="17"/>
      <c r="O321" s="17"/>
      <c r="P321" s="17"/>
      <c r="Q321" s="17"/>
      <c r="R321" s="17"/>
      <c r="S321" s="17"/>
      <c r="T321" s="17"/>
    </row>
    <row r="322" spans="1:20" x14ac:dyDescent="0.25">
      <c r="A322" s="17"/>
      <c r="B322" s="17"/>
      <c r="C322" s="17"/>
      <c r="D322" s="17"/>
      <c r="E322" s="17"/>
      <c r="F322" s="17"/>
      <c r="G322" s="17"/>
      <c r="H322" s="17"/>
      <c r="I322" s="17"/>
      <c r="J322" s="17"/>
      <c r="K322" s="17"/>
      <c r="L322" s="17"/>
      <c r="M322" s="17"/>
      <c r="N322" s="17"/>
      <c r="O322" s="17"/>
      <c r="P322" s="17"/>
      <c r="Q322" s="17"/>
      <c r="R322" s="17"/>
      <c r="S322" s="17"/>
      <c r="T322" s="17"/>
    </row>
    <row r="323" spans="1:20" x14ac:dyDescent="0.25">
      <c r="A323" s="17"/>
      <c r="B323" s="17"/>
      <c r="C323" s="17"/>
      <c r="D323" s="17"/>
      <c r="E323" s="17"/>
      <c r="F323" s="17"/>
      <c r="G323" s="17"/>
      <c r="H323" s="17"/>
      <c r="I323" s="17"/>
      <c r="J323" s="17"/>
      <c r="K323" s="17"/>
      <c r="L323" s="17"/>
      <c r="M323" s="17"/>
      <c r="N323" s="17"/>
      <c r="O323" s="17"/>
      <c r="P323" s="17"/>
      <c r="Q323" s="17"/>
      <c r="R323" s="17"/>
      <c r="S323" s="17"/>
      <c r="T323" s="17"/>
    </row>
    <row r="324" spans="1:20" x14ac:dyDescent="0.25">
      <c r="A324" s="17"/>
      <c r="B324" s="17"/>
      <c r="C324" s="17"/>
      <c r="D324" s="17"/>
      <c r="E324" s="17"/>
      <c r="F324" s="17"/>
      <c r="G324" s="17"/>
      <c r="H324" s="17"/>
      <c r="I324" s="17"/>
      <c r="J324" s="17"/>
      <c r="K324" s="17"/>
      <c r="L324" s="17"/>
      <c r="M324" s="17"/>
      <c r="N324" s="17"/>
      <c r="O324" s="17"/>
      <c r="P324" s="17"/>
      <c r="Q324" s="17"/>
      <c r="R324" s="17"/>
      <c r="S324" s="17"/>
      <c r="T324" s="17"/>
    </row>
    <row r="325" spans="1:20" x14ac:dyDescent="0.25">
      <c r="A325" s="17"/>
      <c r="B325" s="17"/>
      <c r="C325" s="17"/>
      <c r="D325" s="17"/>
      <c r="E325" s="17"/>
      <c r="F325" s="17"/>
      <c r="G325" s="17"/>
      <c r="H325" s="17"/>
      <c r="I325" s="17"/>
      <c r="J325" s="17"/>
      <c r="K325" s="17"/>
      <c r="L325" s="17"/>
      <c r="M325" s="17"/>
      <c r="N325" s="17"/>
      <c r="O325" s="17"/>
      <c r="P325" s="17"/>
      <c r="Q325" s="17"/>
      <c r="R325" s="17"/>
      <c r="S325" s="17"/>
      <c r="T325" s="17"/>
    </row>
    <row r="326" spans="1:20" x14ac:dyDescent="0.25">
      <c r="A326" s="17"/>
      <c r="B326" s="17"/>
      <c r="C326" s="17"/>
      <c r="D326" s="17"/>
      <c r="E326" s="17"/>
      <c r="F326" s="17"/>
      <c r="G326" s="17"/>
      <c r="H326" s="17"/>
      <c r="I326" s="17"/>
      <c r="J326" s="17"/>
      <c r="K326" s="17"/>
      <c r="L326" s="17"/>
      <c r="M326" s="17"/>
      <c r="N326" s="17"/>
      <c r="O326" s="17"/>
      <c r="P326" s="17"/>
      <c r="Q326" s="17"/>
      <c r="R326" s="17"/>
      <c r="S326" s="17"/>
      <c r="T326" s="17"/>
    </row>
    <row r="327" spans="1:20" x14ac:dyDescent="0.25">
      <c r="A327" s="17"/>
      <c r="B327" s="17"/>
      <c r="C327" s="17"/>
      <c r="D327" s="17"/>
      <c r="E327" s="17"/>
      <c r="F327" s="17"/>
      <c r="G327" s="17"/>
      <c r="H327" s="17"/>
      <c r="I327" s="17"/>
      <c r="J327" s="17"/>
      <c r="K327" s="17"/>
      <c r="L327" s="17"/>
      <c r="M327" s="17"/>
      <c r="N327" s="17"/>
      <c r="O327" s="17"/>
      <c r="P327" s="17"/>
      <c r="Q327" s="17"/>
      <c r="R327" s="17"/>
      <c r="S327" s="17"/>
      <c r="T327" s="17"/>
    </row>
    <row r="328" spans="1:20" x14ac:dyDescent="0.25">
      <c r="A328" s="17"/>
      <c r="B328" s="17"/>
      <c r="C328" s="17"/>
      <c r="D328" s="17"/>
      <c r="E328" s="17"/>
      <c r="F328" s="17"/>
      <c r="G328" s="17"/>
      <c r="H328" s="17"/>
      <c r="I328" s="17"/>
      <c r="J328" s="17"/>
      <c r="K328" s="17"/>
      <c r="L328" s="17"/>
      <c r="M328" s="17"/>
      <c r="N328" s="17"/>
      <c r="O328" s="17"/>
      <c r="P328" s="17"/>
      <c r="Q328" s="17"/>
      <c r="R328" s="17"/>
      <c r="S328" s="17"/>
      <c r="T328" s="17"/>
    </row>
    <row r="329" spans="1:20" x14ac:dyDescent="0.25">
      <c r="A329" s="17"/>
      <c r="B329" s="17"/>
      <c r="C329" s="17"/>
      <c r="D329" s="17"/>
      <c r="E329" s="17"/>
      <c r="F329" s="17"/>
      <c r="G329" s="17"/>
      <c r="H329" s="17"/>
      <c r="I329" s="17"/>
      <c r="J329" s="17"/>
      <c r="K329" s="17"/>
      <c r="L329" s="17"/>
      <c r="M329" s="17"/>
      <c r="N329" s="17"/>
      <c r="O329" s="17"/>
      <c r="P329" s="17"/>
      <c r="Q329" s="17"/>
      <c r="R329" s="17"/>
      <c r="S329" s="17"/>
      <c r="T329" s="17"/>
    </row>
    <row r="330" spans="1:20" x14ac:dyDescent="0.25">
      <c r="A330" s="17"/>
      <c r="B330" s="17"/>
      <c r="C330" s="17"/>
      <c r="D330" s="17"/>
      <c r="E330" s="17"/>
      <c r="F330" s="17"/>
      <c r="G330" s="17"/>
      <c r="H330" s="17"/>
      <c r="I330" s="17"/>
      <c r="J330" s="17"/>
      <c r="K330" s="17"/>
      <c r="L330" s="17"/>
      <c r="M330" s="17"/>
      <c r="N330" s="17"/>
      <c r="O330" s="17"/>
      <c r="P330" s="17"/>
      <c r="Q330" s="17"/>
      <c r="R330" s="17"/>
      <c r="S330" s="17"/>
      <c r="T330" s="17"/>
    </row>
    <row r="331" spans="1:20" x14ac:dyDescent="0.25">
      <c r="A331" s="17"/>
      <c r="B331" s="17"/>
      <c r="C331" s="17"/>
      <c r="D331" s="17"/>
      <c r="E331" s="17"/>
      <c r="F331" s="17"/>
      <c r="G331" s="17"/>
      <c r="H331" s="17"/>
      <c r="I331" s="17"/>
      <c r="J331" s="17"/>
      <c r="K331" s="17"/>
      <c r="L331" s="17"/>
      <c r="M331" s="17"/>
      <c r="N331" s="17"/>
      <c r="O331" s="17"/>
      <c r="P331" s="17"/>
      <c r="Q331" s="17"/>
      <c r="R331" s="17"/>
      <c r="S331" s="17"/>
      <c r="T331" s="17"/>
    </row>
    <row r="332" spans="1:20" x14ac:dyDescent="0.25">
      <c r="A332" s="17"/>
      <c r="B332" s="17"/>
      <c r="C332" s="17"/>
      <c r="D332" s="17"/>
      <c r="E332" s="17"/>
      <c r="F332" s="17"/>
      <c r="G332" s="17"/>
      <c r="H332" s="17"/>
      <c r="I332" s="17"/>
      <c r="J332" s="17"/>
      <c r="K332" s="17"/>
      <c r="L332" s="17"/>
      <c r="M332" s="17"/>
      <c r="N332" s="17"/>
      <c r="O332" s="17"/>
      <c r="P332" s="17"/>
      <c r="Q332" s="17"/>
      <c r="R332" s="17"/>
      <c r="S332" s="17"/>
      <c r="T332" s="17"/>
    </row>
    <row r="333" spans="1:20" x14ac:dyDescent="0.25">
      <c r="A333" s="17"/>
      <c r="B333" s="17"/>
      <c r="C333" s="17"/>
      <c r="D333" s="17"/>
      <c r="E333" s="17"/>
      <c r="F333" s="17"/>
      <c r="G333" s="17"/>
      <c r="H333" s="17"/>
      <c r="I333" s="17"/>
      <c r="J333" s="17"/>
      <c r="K333" s="17"/>
      <c r="L333" s="17"/>
      <c r="M333" s="17"/>
      <c r="N333" s="17"/>
      <c r="O333" s="17"/>
      <c r="P333" s="17"/>
      <c r="Q333" s="17"/>
      <c r="R333" s="17"/>
      <c r="S333" s="17"/>
      <c r="T333" s="17"/>
    </row>
    <row r="334" spans="1:20" x14ac:dyDescent="0.25">
      <c r="A334" s="17"/>
      <c r="B334" s="17"/>
      <c r="C334" s="17"/>
      <c r="D334" s="17"/>
      <c r="E334" s="17"/>
      <c r="F334" s="17"/>
      <c r="G334" s="17"/>
      <c r="H334" s="17"/>
      <c r="I334" s="17"/>
      <c r="J334" s="17"/>
      <c r="K334" s="17"/>
      <c r="L334" s="17"/>
      <c r="M334" s="17"/>
      <c r="N334" s="17"/>
      <c r="O334" s="17"/>
      <c r="P334" s="17"/>
      <c r="Q334" s="17"/>
      <c r="R334" s="17"/>
      <c r="S334" s="17"/>
      <c r="T334" s="17"/>
    </row>
    <row r="335" spans="1:20" x14ac:dyDescent="0.25">
      <c r="A335" s="17"/>
      <c r="B335" s="17"/>
      <c r="C335" s="17"/>
      <c r="D335" s="17"/>
      <c r="E335" s="17"/>
      <c r="F335" s="17"/>
      <c r="G335" s="17"/>
      <c r="H335" s="17"/>
      <c r="I335" s="17"/>
      <c r="J335" s="17"/>
      <c r="K335" s="17"/>
      <c r="L335" s="17"/>
      <c r="M335" s="17"/>
      <c r="N335" s="17"/>
      <c r="O335" s="17"/>
      <c r="P335" s="17"/>
      <c r="Q335" s="17"/>
      <c r="R335" s="17"/>
      <c r="S335" s="17"/>
      <c r="T335" s="17"/>
    </row>
    <row r="336" spans="1:20" x14ac:dyDescent="0.25">
      <c r="A336" s="17"/>
      <c r="B336" s="17"/>
      <c r="C336" s="17"/>
      <c r="D336" s="17"/>
      <c r="E336" s="17"/>
      <c r="F336" s="17"/>
      <c r="G336" s="17"/>
      <c r="H336" s="17"/>
      <c r="I336" s="17"/>
      <c r="J336" s="17"/>
      <c r="K336" s="17"/>
      <c r="L336" s="17"/>
      <c r="M336" s="17"/>
      <c r="N336" s="17"/>
      <c r="O336" s="17"/>
      <c r="P336" s="17"/>
      <c r="Q336" s="17"/>
      <c r="R336" s="17"/>
      <c r="S336" s="17"/>
      <c r="T336" s="17"/>
    </row>
    <row r="337" spans="1:20" x14ac:dyDescent="0.25">
      <c r="A337" s="17"/>
      <c r="B337" s="17"/>
      <c r="C337" s="17"/>
      <c r="D337" s="17"/>
      <c r="E337" s="17"/>
      <c r="F337" s="17"/>
      <c r="G337" s="17"/>
      <c r="H337" s="17"/>
      <c r="I337" s="17"/>
      <c r="J337" s="17"/>
      <c r="K337" s="17"/>
      <c r="L337" s="17"/>
      <c r="M337" s="17"/>
      <c r="N337" s="17"/>
      <c r="O337" s="17"/>
      <c r="P337" s="17"/>
      <c r="Q337" s="17"/>
      <c r="R337" s="17"/>
      <c r="S337" s="17"/>
      <c r="T337" s="17"/>
    </row>
    <row r="338" spans="1:20" x14ac:dyDescent="0.25">
      <c r="A338" s="17"/>
      <c r="B338" s="17"/>
      <c r="C338" s="17"/>
      <c r="D338" s="17"/>
      <c r="E338" s="17"/>
      <c r="F338" s="17"/>
      <c r="G338" s="17"/>
      <c r="H338" s="17"/>
      <c r="I338" s="17"/>
      <c r="J338" s="17"/>
      <c r="K338" s="17"/>
      <c r="L338" s="17"/>
      <c r="M338" s="17"/>
      <c r="N338" s="17"/>
      <c r="O338" s="17"/>
      <c r="P338" s="17"/>
      <c r="Q338" s="17"/>
      <c r="R338" s="17"/>
      <c r="S338" s="17"/>
      <c r="T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1" zoomScale="40" zoomScaleSheetLayoutView="40" workbookViewId="0">
      <selection activeCell="A11" sqref="A11:S11"/>
    </sheetView>
  </sheetViews>
  <sheetFormatPr defaultColWidth="9.140625" defaultRowHeight="15" x14ac:dyDescent="0.25"/>
  <cols>
    <col min="1" max="1" width="7.42578125" style="136" customWidth="1"/>
    <col min="2" max="2" width="35.85546875" style="136" customWidth="1"/>
    <col min="3" max="3" width="31.140625" style="136" customWidth="1"/>
    <col min="4" max="4" width="25" style="136" customWidth="1"/>
    <col min="5" max="5" width="50" style="136" customWidth="1"/>
    <col min="6" max="6" width="57" style="136" customWidth="1"/>
    <col min="7" max="7" width="57.5703125" style="136" customWidth="1"/>
    <col min="8" max="10" width="20.5703125" style="136" customWidth="1"/>
    <col min="11" max="11" width="16" style="136" customWidth="1"/>
    <col min="12" max="12" width="20.5703125" style="136" customWidth="1"/>
    <col min="13" max="13" width="21.140625" style="136" customWidth="1"/>
    <col min="14" max="14" width="23.85546875" style="136" customWidth="1"/>
    <col min="15" max="15" width="17.85546875" style="136" customWidth="1"/>
    <col min="16" max="16" width="23.85546875" style="136" customWidth="1"/>
    <col min="17" max="17" width="58" style="136" customWidth="1"/>
    <col min="18" max="18" width="27" style="136" customWidth="1"/>
    <col min="19" max="19" width="43" style="136" customWidth="1"/>
    <col min="20" max="16384" width="9.140625" style="136"/>
  </cols>
  <sheetData>
    <row r="1" spans="1:28" s="100" customFormat="1" ht="18.75" customHeight="1" x14ac:dyDescent="0.2">
      <c r="A1" s="118"/>
      <c r="S1" s="119" t="s">
        <v>65</v>
      </c>
    </row>
    <row r="2" spans="1:28" s="100" customFormat="1" ht="18.75" customHeight="1" x14ac:dyDescent="0.3">
      <c r="A2" s="118"/>
      <c r="S2" s="105" t="s">
        <v>6</v>
      </c>
    </row>
    <row r="3" spans="1:28" s="100" customFormat="1" ht="18.75" x14ac:dyDescent="0.3">
      <c r="S3" s="105" t="s">
        <v>64</v>
      </c>
    </row>
    <row r="4" spans="1:28" s="100" customFormat="1" ht="18.75" customHeight="1" x14ac:dyDescent="0.2">
      <c r="A4" s="333" t="str">
        <f>'1. паспорт местоположение'!A5:C5</f>
        <v>Год раскрытия информации: 2025 год</v>
      </c>
      <c r="B4" s="333"/>
      <c r="C4" s="333"/>
      <c r="D4" s="333"/>
      <c r="E4" s="333"/>
      <c r="F4" s="333"/>
      <c r="G4" s="333"/>
      <c r="H4" s="333"/>
      <c r="I4" s="333"/>
      <c r="J4" s="333"/>
      <c r="K4" s="333"/>
      <c r="L4" s="333"/>
      <c r="M4" s="333"/>
      <c r="N4" s="333"/>
      <c r="O4" s="333"/>
      <c r="P4" s="333"/>
      <c r="Q4" s="333"/>
      <c r="R4" s="333"/>
      <c r="S4" s="333"/>
    </row>
    <row r="5" spans="1:28" s="100" customFormat="1" ht="15.75" x14ac:dyDescent="0.2">
      <c r="A5" s="104"/>
    </row>
    <row r="6" spans="1:28" s="100" customFormat="1" ht="18.75" x14ac:dyDescent="0.2">
      <c r="A6" s="348" t="s">
        <v>5</v>
      </c>
      <c r="B6" s="348"/>
      <c r="C6" s="348"/>
      <c r="D6" s="348"/>
      <c r="E6" s="348"/>
      <c r="F6" s="348"/>
      <c r="G6" s="348"/>
      <c r="H6" s="348"/>
      <c r="I6" s="348"/>
      <c r="J6" s="348"/>
      <c r="K6" s="348"/>
      <c r="L6" s="348"/>
      <c r="M6" s="348"/>
      <c r="N6" s="348"/>
      <c r="O6" s="348"/>
      <c r="P6" s="348"/>
      <c r="Q6" s="348"/>
      <c r="R6" s="348"/>
      <c r="S6" s="348"/>
      <c r="T6" s="101"/>
      <c r="U6" s="101"/>
      <c r="V6" s="101"/>
      <c r="W6" s="101"/>
      <c r="X6" s="101"/>
      <c r="Y6" s="101"/>
      <c r="Z6" s="101"/>
      <c r="AA6" s="101"/>
      <c r="AB6" s="101"/>
    </row>
    <row r="7" spans="1:28" s="100" customFormat="1" ht="18.75" x14ac:dyDescent="0.2">
      <c r="A7" s="348"/>
      <c r="B7" s="348"/>
      <c r="C7" s="348"/>
      <c r="D7" s="348"/>
      <c r="E7" s="348"/>
      <c r="F7" s="348"/>
      <c r="G7" s="348"/>
      <c r="H7" s="348"/>
      <c r="I7" s="348"/>
      <c r="J7" s="348"/>
      <c r="K7" s="348"/>
      <c r="L7" s="348"/>
      <c r="M7" s="348"/>
      <c r="N7" s="348"/>
      <c r="O7" s="348"/>
      <c r="P7" s="348"/>
      <c r="Q7" s="348"/>
      <c r="R7" s="348"/>
      <c r="S7" s="348"/>
      <c r="T7" s="101"/>
      <c r="U7" s="101"/>
      <c r="V7" s="101"/>
      <c r="W7" s="101"/>
      <c r="X7" s="101"/>
      <c r="Y7" s="101"/>
      <c r="Z7" s="101"/>
      <c r="AA7" s="101"/>
      <c r="AB7" s="101"/>
    </row>
    <row r="8" spans="1:28" s="100"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101"/>
      <c r="U8" s="101"/>
      <c r="V8" s="101"/>
      <c r="W8" s="101"/>
      <c r="X8" s="101"/>
      <c r="Y8" s="101"/>
      <c r="Z8" s="101"/>
      <c r="AA8" s="101"/>
      <c r="AB8" s="101"/>
    </row>
    <row r="9" spans="1:28" s="100" customFormat="1" ht="18.75" x14ac:dyDescent="0.2">
      <c r="A9" s="350" t="s">
        <v>4</v>
      </c>
      <c r="B9" s="350"/>
      <c r="C9" s="350"/>
      <c r="D9" s="350"/>
      <c r="E9" s="350"/>
      <c r="F9" s="350"/>
      <c r="G9" s="350"/>
      <c r="H9" s="350"/>
      <c r="I9" s="350"/>
      <c r="J9" s="350"/>
      <c r="K9" s="350"/>
      <c r="L9" s="350"/>
      <c r="M9" s="350"/>
      <c r="N9" s="350"/>
      <c r="O9" s="350"/>
      <c r="P9" s="350"/>
      <c r="Q9" s="350"/>
      <c r="R9" s="350"/>
      <c r="S9" s="350"/>
      <c r="T9" s="101"/>
      <c r="U9" s="101"/>
      <c r="V9" s="101"/>
      <c r="W9" s="101"/>
      <c r="X9" s="101"/>
      <c r="Y9" s="101"/>
      <c r="Z9" s="101"/>
      <c r="AA9" s="101"/>
      <c r="AB9" s="101"/>
    </row>
    <row r="10" spans="1:28" s="100" customFormat="1" ht="18.75" x14ac:dyDescent="0.2">
      <c r="A10" s="348"/>
      <c r="B10" s="348"/>
      <c r="C10" s="348"/>
      <c r="D10" s="348"/>
      <c r="E10" s="348"/>
      <c r="F10" s="348"/>
      <c r="G10" s="348"/>
      <c r="H10" s="348"/>
      <c r="I10" s="348"/>
      <c r="J10" s="348"/>
      <c r="K10" s="348"/>
      <c r="L10" s="348"/>
      <c r="M10" s="348"/>
      <c r="N10" s="348"/>
      <c r="O10" s="348"/>
      <c r="P10" s="348"/>
      <c r="Q10" s="348"/>
      <c r="R10" s="348"/>
      <c r="S10" s="348"/>
      <c r="T10" s="101"/>
      <c r="U10" s="101"/>
      <c r="V10" s="101"/>
      <c r="W10" s="101"/>
      <c r="X10" s="101"/>
      <c r="Y10" s="101"/>
      <c r="Z10" s="101"/>
      <c r="AA10" s="101"/>
      <c r="AB10" s="101"/>
    </row>
    <row r="11" spans="1:28" s="100" customFormat="1" ht="18.75" x14ac:dyDescent="0.2">
      <c r="A11" s="351" t="str">
        <f>'1. паспорт местоположение'!A12:C12</f>
        <v>O_NS1000.PR.0010</v>
      </c>
      <c r="B11" s="351"/>
      <c r="C11" s="351"/>
      <c r="D11" s="351"/>
      <c r="E11" s="351"/>
      <c r="F11" s="351"/>
      <c r="G11" s="351"/>
      <c r="H11" s="351"/>
      <c r="I11" s="351"/>
      <c r="J11" s="351"/>
      <c r="K11" s="351"/>
      <c r="L11" s="351"/>
      <c r="M11" s="351"/>
      <c r="N11" s="351"/>
      <c r="O11" s="351"/>
      <c r="P11" s="351"/>
      <c r="Q11" s="351"/>
      <c r="R11" s="351"/>
      <c r="S11" s="351"/>
      <c r="T11" s="101"/>
      <c r="U11" s="101"/>
      <c r="V11" s="101"/>
      <c r="W11" s="101"/>
      <c r="X11" s="101"/>
      <c r="Y11" s="101"/>
      <c r="Z11" s="101"/>
      <c r="AA11" s="101"/>
      <c r="AB11" s="101"/>
    </row>
    <row r="12" spans="1:28" s="100" customFormat="1" ht="18.75" x14ac:dyDescent="0.2">
      <c r="A12" s="350" t="s">
        <v>3</v>
      </c>
      <c r="B12" s="350"/>
      <c r="C12" s="350"/>
      <c r="D12" s="350"/>
      <c r="E12" s="350"/>
      <c r="F12" s="350"/>
      <c r="G12" s="350"/>
      <c r="H12" s="350"/>
      <c r="I12" s="350"/>
      <c r="J12" s="350"/>
      <c r="K12" s="350"/>
      <c r="L12" s="350"/>
      <c r="M12" s="350"/>
      <c r="N12" s="350"/>
      <c r="O12" s="350"/>
      <c r="P12" s="350"/>
      <c r="Q12" s="350"/>
      <c r="R12" s="350"/>
      <c r="S12" s="350"/>
      <c r="T12" s="101"/>
      <c r="U12" s="101"/>
      <c r="V12" s="101"/>
      <c r="W12" s="101"/>
      <c r="X12" s="101"/>
      <c r="Y12" s="101"/>
      <c r="Z12" s="101"/>
      <c r="AA12" s="101"/>
      <c r="AB12" s="101"/>
    </row>
    <row r="13" spans="1:28" s="120"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116"/>
      <c r="U13" s="116"/>
      <c r="V13" s="116"/>
      <c r="W13" s="116"/>
      <c r="X13" s="116"/>
      <c r="Y13" s="116"/>
      <c r="Z13" s="116"/>
      <c r="AA13" s="116"/>
      <c r="AB13" s="116"/>
    </row>
    <row r="14" spans="1:28" s="122" customFormat="1" ht="45.75" customHeight="1" x14ac:dyDescent="0.2">
      <c r="A14" s="353"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4" s="353"/>
      <c r="C14" s="353"/>
      <c r="D14" s="353"/>
      <c r="E14" s="353"/>
      <c r="F14" s="353"/>
      <c r="G14" s="353"/>
      <c r="H14" s="353"/>
      <c r="I14" s="353"/>
      <c r="J14" s="353"/>
      <c r="K14" s="353"/>
      <c r="L14" s="353"/>
      <c r="M14" s="353"/>
      <c r="N14" s="353"/>
      <c r="O14" s="353"/>
      <c r="P14" s="353"/>
      <c r="Q14" s="353"/>
      <c r="R14" s="353"/>
      <c r="S14" s="353"/>
      <c r="T14" s="121"/>
      <c r="U14" s="121"/>
      <c r="V14" s="121"/>
      <c r="W14" s="121"/>
      <c r="X14" s="121"/>
      <c r="Y14" s="121"/>
      <c r="Z14" s="121"/>
      <c r="AA14" s="121"/>
      <c r="AB14" s="121"/>
    </row>
    <row r="15" spans="1:28" s="122" customFormat="1" ht="15" customHeight="1" x14ac:dyDescent="0.2">
      <c r="A15" s="350" t="s">
        <v>2</v>
      </c>
      <c r="B15" s="350"/>
      <c r="C15" s="350"/>
      <c r="D15" s="350"/>
      <c r="E15" s="350"/>
      <c r="F15" s="350"/>
      <c r="G15" s="350"/>
      <c r="H15" s="350"/>
      <c r="I15" s="350"/>
      <c r="J15" s="350"/>
      <c r="K15" s="350"/>
      <c r="L15" s="350"/>
      <c r="M15" s="350"/>
      <c r="N15" s="350"/>
      <c r="O15" s="350"/>
      <c r="P15" s="350"/>
      <c r="Q15" s="350"/>
      <c r="R15" s="350"/>
      <c r="S15" s="350"/>
      <c r="T15" s="123"/>
      <c r="U15" s="123"/>
      <c r="V15" s="123"/>
      <c r="W15" s="123"/>
      <c r="X15" s="123"/>
      <c r="Y15" s="123"/>
      <c r="Z15" s="123"/>
      <c r="AA15" s="123"/>
      <c r="AB15" s="123"/>
    </row>
    <row r="16" spans="1:28" s="122"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124"/>
      <c r="U16" s="124"/>
      <c r="V16" s="124"/>
      <c r="W16" s="124"/>
      <c r="X16" s="124"/>
      <c r="Y16" s="124"/>
    </row>
    <row r="17" spans="1:28" s="122" customFormat="1" ht="45.75" customHeight="1" x14ac:dyDescent="0.2">
      <c r="A17" s="344" t="s">
        <v>362</v>
      </c>
      <c r="B17" s="344"/>
      <c r="C17" s="344"/>
      <c r="D17" s="344"/>
      <c r="E17" s="344"/>
      <c r="F17" s="344"/>
      <c r="G17" s="344"/>
      <c r="H17" s="344"/>
      <c r="I17" s="344"/>
      <c r="J17" s="344"/>
      <c r="K17" s="344"/>
      <c r="L17" s="344"/>
      <c r="M17" s="344"/>
      <c r="N17" s="344"/>
      <c r="O17" s="344"/>
      <c r="P17" s="344"/>
      <c r="Q17" s="344"/>
      <c r="R17" s="344"/>
      <c r="S17" s="344"/>
      <c r="T17" s="125"/>
      <c r="U17" s="125"/>
      <c r="V17" s="125"/>
      <c r="W17" s="125"/>
      <c r="X17" s="125"/>
      <c r="Y17" s="125"/>
      <c r="Z17" s="125"/>
      <c r="AA17" s="125"/>
      <c r="AB17" s="125"/>
    </row>
    <row r="18" spans="1:28" s="122"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124"/>
      <c r="U18" s="124"/>
      <c r="V18" s="124"/>
      <c r="W18" s="124"/>
      <c r="X18" s="124"/>
      <c r="Y18" s="124"/>
    </row>
    <row r="19" spans="1:28" s="122" customFormat="1" ht="54" customHeight="1" x14ac:dyDescent="0.2">
      <c r="A19" s="341" t="s">
        <v>1</v>
      </c>
      <c r="B19" s="341" t="s">
        <v>363</v>
      </c>
      <c r="C19" s="346" t="s">
        <v>364</v>
      </c>
      <c r="D19" s="341" t="s">
        <v>365</v>
      </c>
      <c r="E19" s="341" t="s">
        <v>366</v>
      </c>
      <c r="F19" s="341" t="s">
        <v>367</v>
      </c>
      <c r="G19" s="341" t="s">
        <v>368</v>
      </c>
      <c r="H19" s="341" t="s">
        <v>369</v>
      </c>
      <c r="I19" s="341" t="s">
        <v>370</v>
      </c>
      <c r="J19" s="341" t="s">
        <v>371</v>
      </c>
      <c r="K19" s="341" t="s">
        <v>372</v>
      </c>
      <c r="L19" s="341" t="s">
        <v>373</v>
      </c>
      <c r="M19" s="341" t="s">
        <v>374</v>
      </c>
      <c r="N19" s="341" t="s">
        <v>375</v>
      </c>
      <c r="O19" s="341" t="s">
        <v>376</v>
      </c>
      <c r="P19" s="341" t="s">
        <v>377</v>
      </c>
      <c r="Q19" s="341" t="s">
        <v>378</v>
      </c>
      <c r="R19" s="341"/>
      <c r="S19" s="342" t="s">
        <v>379</v>
      </c>
      <c r="T19" s="124"/>
      <c r="U19" s="124"/>
      <c r="V19" s="124"/>
      <c r="W19" s="124"/>
      <c r="X19" s="124"/>
      <c r="Y19" s="124"/>
    </row>
    <row r="20" spans="1:28" s="122" customFormat="1" ht="180.75" customHeight="1" x14ac:dyDescent="0.2">
      <c r="A20" s="341"/>
      <c r="B20" s="341"/>
      <c r="C20" s="347"/>
      <c r="D20" s="341"/>
      <c r="E20" s="341"/>
      <c r="F20" s="341"/>
      <c r="G20" s="341"/>
      <c r="H20" s="341"/>
      <c r="I20" s="341"/>
      <c r="J20" s="341"/>
      <c r="K20" s="341"/>
      <c r="L20" s="341"/>
      <c r="M20" s="341"/>
      <c r="N20" s="341"/>
      <c r="O20" s="341"/>
      <c r="P20" s="341"/>
      <c r="Q20" s="126" t="s">
        <v>380</v>
      </c>
      <c r="R20" s="127" t="s">
        <v>381</v>
      </c>
      <c r="S20" s="342"/>
      <c r="T20" s="116"/>
      <c r="U20" s="116"/>
      <c r="V20" s="116"/>
      <c r="W20" s="116"/>
      <c r="X20" s="116"/>
      <c r="Y20" s="116"/>
      <c r="Z20" s="128"/>
      <c r="AA20" s="128"/>
      <c r="AB20" s="128"/>
    </row>
    <row r="21" spans="1:28" s="122" customFormat="1" ht="18.75" x14ac:dyDescent="0.2">
      <c r="A21" s="126">
        <v>1</v>
      </c>
      <c r="B21" s="129">
        <v>2</v>
      </c>
      <c r="C21" s="126">
        <v>3</v>
      </c>
      <c r="D21" s="129">
        <v>4</v>
      </c>
      <c r="E21" s="126">
        <v>5</v>
      </c>
      <c r="F21" s="129">
        <v>6</v>
      </c>
      <c r="G21" s="126">
        <v>7</v>
      </c>
      <c r="H21" s="129">
        <v>8</v>
      </c>
      <c r="I21" s="126">
        <v>9</v>
      </c>
      <c r="J21" s="129">
        <v>10</v>
      </c>
      <c r="K21" s="126">
        <v>11</v>
      </c>
      <c r="L21" s="129">
        <v>12</v>
      </c>
      <c r="M21" s="126">
        <v>13</v>
      </c>
      <c r="N21" s="129">
        <v>14</v>
      </c>
      <c r="O21" s="126">
        <v>15</v>
      </c>
      <c r="P21" s="129">
        <v>16</v>
      </c>
      <c r="Q21" s="126">
        <v>17</v>
      </c>
      <c r="R21" s="129">
        <v>18</v>
      </c>
      <c r="S21" s="126">
        <v>19</v>
      </c>
      <c r="T21" s="116"/>
      <c r="U21" s="116"/>
      <c r="V21" s="116"/>
      <c r="W21" s="116"/>
      <c r="X21" s="116"/>
      <c r="Y21" s="116"/>
      <c r="Z21" s="128"/>
      <c r="AA21" s="128"/>
      <c r="AB21" s="128"/>
    </row>
    <row r="22" spans="1:28" s="122" customFormat="1" ht="18.75" x14ac:dyDescent="0.2">
      <c r="A22" s="130" t="s">
        <v>382</v>
      </c>
      <c r="B22" s="130" t="s">
        <v>382</v>
      </c>
      <c r="C22" s="130"/>
      <c r="D22" s="130"/>
      <c r="E22" s="130" t="s">
        <v>382</v>
      </c>
      <c r="F22" s="130" t="s">
        <v>382</v>
      </c>
      <c r="G22" s="130" t="s">
        <v>382</v>
      </c>
      <c r="H22" s="130" t="s">
        <v>382</v>
      </c>
      <c r="I22" s="130"/>
      <c r="J22" s="130"/>
      <c r="K22" s="130"/>
      <c r="L22" s="130"/>
      <c r="M22" s="130" t="s">
        <v>382</v>
      </c>
      <c r="N22" s="130" t="s">
        <v>382</v>
      </c>
      <c r="O22" s="130" t="s">
        <v>382</v>
      </c>
      <c r="P22" s="130" t="s">
        <v>382</v>
      </c>
      <c r="Q22" s="130" t="s">
        <v>382</v>
      </c>
      <c r="R22" s="131"/>
      <c r="S22" s="131"/>
      <c r="T22" s="116"/>
      <c r="U22" s="116"/>
      <c r="V22" s="116"/>
      <c r="W22" s="116"/>
      <c r="X22" s="128"/>
      <c r="Y22" s="128"/>
      <c r="Z22" s="128"/>
      <c r="AA22" s="128"/>
      <c r="AB22" s="128"/>
    </row>
    <row r="23" spans="1:28" ht="20.25" customHeight="1" x14ac:dyDescent="0.25">
      <c r="A23" s="132"/>
      <c r="B23" s="129" t="s">
        <v>383</v>
      </c>
      <c r="C23" s="129"/>
      <c r="D23" s="129"/>
      <c r="E23" s="132" t="s">
        <v>226</v>
      </c>
      <c r="F23" s="132" t="s">
        <v>226</v>
      </c>
      <c r="G23" s="132" t="s">
        <v>226</v>
      </c>
      <c r="H23" s="132"/>
      <c r="I23" s="132"/>
      <c r="J23" s="132"/>
      <c r="K23" s="132"/>
      <c r="L23" s="132"/>
      <c r="M23" s="132"/>
      <c r="N23" s="132"/>
      <c r="O23" s="132"/>
      <c r="P23" s="132"/>
      <c r="Q23" s="133"/>
      <c r="R23" s="134"/>
      <c r="S23" s="134"/>
      <c r="T23" s="135"/>
      <c r="U23" s="135"/>
      <c r="V23" s="135"/>
      <c r="W23" s="135"/>
      <c r="X23" s="135"/>
      <c r="Y23" s="135"/>
      <c r="Z23" s="135"/>
      <c r="AA23" s="135"/>
      <c r="AB23" s="135"/>
    </row>
    <row r="24" spans="1:28" x14ac:dyDescent="0.25">
      <c r="A24" s="135"/>
      <c r="B24" s="135"/>
      <c r="C24" s="135"/>
      <c r="D24" s="135"/>
      <c r="E24" s="135"/>
      <c r="F24" s="135"/>
      <c r="G24" s="135"/>
      <c r="H24" s="135"/>
      <c r="I24" s="135"/>
      <c r="J24" s="135"/>
      <c r="K24" s="135"/>
      <c r="L24" s="135"/>
      <c r="M24" s="135"/>
      <c r="N24" s="135"/>
      <c r="O24" s="135"/>
      <c r="P24" s="135"/>
      <c r="Q24" s="135"/>
      <c r="R24" s="135"/>
      <c r="S24" s="135"/>
      <c r="T24" s="135"/>
      <c r="U24" s="135"/>
      <c r="V24" s="135"/>
      <c r="W24" s="135"/>
      <c r="X24" s="135"/>
      <c r="Y24" s="135"/>
      <c r="Z24" s="135"/>
      <c r="AA24" s="135"/>
      <c r="AB24" s="135"/>
    </row>
    <row r="25" spans="1:28" x14ac:dyDescent="0.25">
      <c r="A25" s="135"/>
      <c r="B25" s="135"/>
      <c r="C25" s="135"/>
      <c r="D25" s="135"/>
      <c r="E25" s="135"/>
      <c r="F25" s="135"/>
      <c r="G25" s="135"/>
      <c r="H25" s="135"/>
      <c r="I25" s="135"/>
      <c r="J25" s="135"/>
      <c r="K25" s="135"/>
      <c r="L25" s="135"/>
      <c r="M25" s="135"/>
      <c r="N25" s="135"/>
      <c r="O25" s="135"/>
      <c r="P25" s="135"/>
      <c r="Q25" s="135"/>
      <c r="R25" s="135"/>
      <c r="S25" s="135"/>
      <c r="T25" s="135"/>
      <c r="U25" s="135"/>
      <c r="V25" s="135"/>
      <c r="W25" s="135"/>
      <c r="X25" s="135"/>
      <c r="Y25" s="135"/>
      <c r="Z25" s="135"/>
      <c r="AA25" s="135"/>
      <c r="AB25" s="135"/>
    </row>
    <row r="26" spans="1:28" x14ac:dyDescent="0.25">
      <c r="A26" s="135"/>
      <c r="B26" s="135"/>
      <c r="C26" s="135"/>
      <c r="D26" s="135"/>
      <c r="E26" s="135"/>
      <c r="F26" s="135"/>
      <c r="G26" s="135"/>
      <c r="H26" s="135"/>
      <c r="I26" s="135"/>
      <c r="J26" s="135"/>
      <c r="K26" s="135"/>
      <c r="L26" s="135"/>
      <c r="M26" s="135"/>
      <c r="N26" s="135"/>
      <c r="O26" s="135"/>
      <c r="P26" s="135"/>
      <c r="Q26" s="135"/>
      <c r="R26" s="135"/>
      <c r="S26" s="135"/>
      <c r="T26" s="135"/>
      <c r="U26" s="135"/>
      <c r="V26" s="135"/>
      <c r="W26" s="135"/>
      <c r="X26" s="135"/>
      <c r="Y26" s="135"/>
      <c r="Z26" s="135"/>
      <c r="AA26" s="135"/>
      <c r="AB26" s="135"/>
    </row>
    <row r="27" spans="1:28" x14ac:dyDescent="0.25">
      <c r="A27" s="135"/>
      <c r="B27" s="135"/>
      <c r="C27" s="135"/>
      <c r="D27" s="135"/>
      <c r="E27" s="135"/>
      <c r="F27" s="135"/>
      <c r="G27" s="135"/>
      <c r="H27" s="135"/>
      <c r="I27" s="135"/>
      <c r="J27" s="135"/>
      <c r="K27" s="135"/>
      <c r="L27" s="135"/>
      <c r="M27" s="135"/>
      <c r="N27" s="135"/>
      <c r="O27" s="135"/>
      <c r="P27" s="135"/>
      <c r="Q27" s="135"/>
      <c r="R27" s="135"/>
      <c r="S27" s="135"/>
      <c r="T27" s="135"/>
      <c r="U27" s="135"/>
      <c r="V27" s="135"/>
      <c r="W27" s="135"/>
      <c r="X27" s="135"/>
      <c r="Y27" s="135"/>
      <c r="Z27" s="135"/>
      <c r="AA27" s="135"/>
      <c r="AB27" s="135"/>
    </row>
    <row r="28" spans="1:28" x14ac:dyDescent="0.25">
      <c r="A28" s="135"/>
      <c r="B28" s="135"/>
      <c r="C28" s="135"/>
      <c r="D28" s="135"/>
      <c r="E28" s="135"/>
      <c r="F28" s="135"/>
      <c r="G28" s="135"/>
      <c r="H28" s="135"/>
      <c r="I28" s="135"/>
      <c r="J28" s="135"/>
      <c r="K28" s="135"/>
      <c r="L28" s="135"/>
      <c r="M28" s="135"/>
      <c r="N28" s="135"/>
      <c r="O28" s="135"/>
      <c r="P28" s="135"/>
      <c r="Q28" s="135"/>
      <c r="R28" s="135"/>
      <c r="S28" s="135"/>
      <c r="T28" s="135"/>
      <c r="U28" s="135"/>
      <c r="V28" s="135"/>
      <c r="W28" s="135"/>
      <c r="X28" s="135"/>
      <c r="Y28" s="135"/>
      <c r="Z28" s="135"/>
      <c r="AA28" s="135"/>
      <c r="AB28" s="135"/>
    </row>
    <row r="29" spans="1:28" x14ac:dyDescent="0.25">
      <c r="A29" s="135"/>
      <c r="B29" s="135"/>
      <c r="C29" s="135"/>
      <c r="D29" s="135"/>
      <c r="E29" s="135"/>
      <c r="F29" s="135"/>
      <c r="G29" s="135"/>
      <c r="H29" s="135"/>
      <c r="I29" s="135"/>
      <c r="J29" s="135"/>
      <c r="K29" s="135"/>
      <c r="L29" s="135"/>
      <c r="M29" s="135"/>
      <c r="N29" s="135"/>
      <c r="O29" s="135"/>
      <c r="P29" s="135"/>
      <c r="Q29" s="135"/>
      <c r="R29" s="135"/>
      <c r="S29" s="135"/>
      <c r="T29" s="135"/>
      <c r="U29" s="135"/>
      <c r="V29" s="135"/>
      <c r="W29" s="135"/>
      <c r="X29" s="135"/>
      <c r="Y29" s="135"/>
      <c r="Z29" s="135"/>
      <c r="AA29" s="135"/>
      <c r="AB29" s="135"/>
    </row>
    <row r="30" spans="1:28" x14ac:dyDescent="0.25">
      <c r="A30" s="135"/>
      <c r="B30" s="135"/>
      <c r="C30" s="135"/>
      <c r="D30" s="135"/>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row>
    <row r="31" spans="1:28" x14ac:dyDescent="0.25">
      <c r="A31" s="135"/>
      <c r="B31" s="135"/>
      <c r="C31" s="135"/>
      <c r="D31" s="135"/>
      <c r="E31" s="135"/>
      <c r="F31" s="135"/>
      <c r="G31" s="135"/>
      <c r="H31" s="135"/>
      <c r="I31" s="135"/>
      <c r="J31" s="135"/>
      <c r="K31" s="135"/>
      <c r="L31" s="135"/>
      <c r="M31" s="135"/>
      <c r="N31" s="135"/>
      <c r="O31" s="135"/>
      <c r="P31" s="135"/>
      <c r="Q31" s="135"/>
      <c r="R31" s="135"/>
      <c r="S31" s="135"/>
      <c r="T31" s="135"/>
      <c r="U31" s="135"/>
      <c r="V31" s="135"/>
      <c r="W31" s="135"/>
      <c r="X31" s="135"/>
      <c r="Y31" s="135"/>
      <c r="Z31" s="135"/>
      <c r="AA31" s="135"/>
      <c r="AB31" s="135"/>
    </row>
    <row r="32" spans="1:28" x14ac:dyDescent="0.25">
      <c r="A32" s="135"/>
      <c r="B32" s="135"/>
      <c r="C32" s="135"/>
      <c r="D32" s="135"/>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row>
    <row r="33" spans="1:28" x14ac:dyDescent="0.25">
      <c r="A33" s="135"/>
      <c r="B33" s="135"/>
      <c r="C33" s="135"/>
      <c r="D33" s="135"/>
      <c r="E33" s="135"/>
      <c r="F33" s="135"/>
      <c r="G33" s="135"/>
      <c r="H33" s="135"/>
      <c r="I33" s="135"/>
      <c r="J33" s="135"/>
      <c r="K33" s="135"/>
      <c r="L33" s="135"/>
      <c r="M33" s="135"/>
      <c r="N33" s="135"/>
      <c r="O33" s="135"/>
      <c r="P33" s="135"/>
      <c r="Q33" s="135"/>
      <c r="R33" s="135"/>
      <c r="S33" s="135"/>
      <c r="T33" s="135"/>
      <c r="U33" s="135"/>
      <c r="V33" s="135"/>
      <c r="W33" s="135"/>
      <c r="X33" s="135"/>
      <c r="Y33" s="135"/>
      <c r="Z33" s="135"/>
      <c r="AA33" s="135"/>
      <c r="AB33" s="135"/>
    </row>
    <row r="34" spans="1:28" x14ac:dyDescent="0.25">
      <c r="A34" s="135"/>
      <c r="B34" s="135"/>
      <c r="C34" s="135"/>
      <c r="D34" s="135"/>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row>
    <row r="35" spans="1:28" x14ac:dyDescent="0.25">
      <c r="A35" s="135"/>
      <c r="B35" s="135"/>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5"/>
      <c r="AA35" s="135"/>
      <c r="AB35" s="135"/>
    </row>
    <row r="36" spans="1:28" x14ac:dyDescent="0.25">
      <c r="A36" s="135"/>
      <c r="B36" s="135"/>
      <c r="C36" s="135"/>
      <c r="D36" s="135"/>
      <c r="E36" s="135"/>
      <c r="F36" s="135"/>
      <c r="G36" s="135"/>
      <c r="H36" s="135"/>
      <c r="I36" s="135"/>
      <c r="J36" s="135"/>
      <c r="K36" s="135"/>
      <c r="L36" s="135"/>
      <c r="M36" s="135"/>
      <c r="N36" s="135"/>
      <c r="O36" s="135"/>
      <c r="P36" s="135"/>
      <c r="Q36" s="135"/>
      <c r="R36" s="135"/>
      <c r="S36" s="135"/>
      <c r="T36" s="135"/>
      <c r="U36" s="135"/>
      <c r="V36" s="135"/>
      <c r="W36" s="135"/>
      <c r="X36" s="135"/>
      <c r="Y36" s="135"/>
      <c r="Z36" s="135"/>
      <c r="AA36" s="135"/>
      <c r="AB36" s="135"/>
    </row>
    <row r="37" spans="1:28" x14ac:dyDescent="0.25">
      <c r="A37" s="135"/>
      <c r="B37" s="135"/>
      <c r="C37" s="135"/>
      <c r="D37" s="135"/>
      <c r="E37" s="135"/>
      <c r="F37" s="135"/>
      <c r="G37" s="135"/>
      <c r="H37" s="135"/>
      <c r="I37" s="135"/>
      <c r="J37" s="135"/>
      <c r="K37" s="135"/>
      <c r="L37" s="135"/>
      <c r="M37" s="135"/>
      <c r="N37" s="135"/>
      <c r="O37" s="135"/>
      <c r="P37" s="135"/>
      <c r="Q37" s="135"/>
      <c r="R37" s="135"/>
      <c r="S37" s="135"/>
      <c r="T37" s="135"/>
      <c r="U37" s="135"/>
      <c r="V37" s="135"/>
      <c r="W37" s="135"/>
      <c r="X37" s="135"/>
      <c r="Y37" s="135"/>
      <c r="Z37" s="135"/>
      <c r="AA37" s="135"/>
      <c r="AB37" s="135"/>
    </row>
    <row r="38" spans="1:28" x14ac:dyDescent="0.25">
      <c r="A38" s="135"/>
      <c r="B38" s="135"/>
      <c r="C38" s="135"/>
      <c r="D38" s="135"/>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row>
    <row r="39" spans="1:28" x14ac:dyDescent="0.25">
      <c r="A39" s="135"/>
      <c r="B39" s="135"/>
      <c r="C39" s="135"/>
      <c r="D39" s="135"/>
      <c r="E39" s="135"/>
      <c r="F39" s="135"/>
      <c r="G39" s="135"/>
      <c r="H39" s="135"/>
      <c r="I39" s="135"/>
      <c r="J39" s="135"/>
      <c r="K39" s="135"/>
      <c r="L39" s="135"/>
      <c r="M39" s="135"/>
      <c r="N39" s="135"/>
      <c r="O39" s="135"/>
      <c r="P39" s="135"/>
      <c r="Q39" s="135"/>
      <c r="R39" s="135"/>
      <c r="S39" s="135"/>
      <c r="T39" s="135"/>
      <c r="U39" s="135"/>
      <c r="V39" s="135"/>
      <c r="W39" s="135"/>
      <c r="X39" s="135"/>
      <c r="Y39" s="135"/>
      <c r="Z39" s="135"/>
      <c r="AA39" s="135"/>
      <c r="AB39" s="135"/>
    </row>
    <row r="40" spans="1:28" x14ac:dyDescent="0.25">
      <c r="A40" s="135"/>
      <c r="B40" s="135"/>
      <c r="C40" s="135"/>
      <c r="D40" s="135"/>
      <c r="E40" s="135"/>
      <c r="F40" s="135"/>
      <c r="G40" s="135"/>
      <c r="H40" s="135"/>
      <c r="I40" s="135"/>
      <c r="J40" s="135"/>
      <c r="K40" s="135"/>
      <c r="L40" s="135"/>
      <c r="M40" s="135"/>
      <c r="N40" s="135"/>
      <c r="O40" s="135"/>
      <c r="P40" s="135"/>
      <c r="Q40" s="135"/>
      <c r="R40" s="135"/>
      <c r="S40" s="135"/>
      <c r="T40" s="135"/>
      <c r="U40" s="135"/>
      <c r="V40" s="135"/>
      <c r="W40" s="135"/>
      <c r="X40" s="135"/>
      <c r="Y40" s="135"/>
      <c r="Z40" s="135"/>
      <c r="AA40" s="135"/>
      <c r="AB40" s="135"/>
    </row>
    <row r="41" spans="1:28" x14ac:dyDescent="0.25">
      <c r="A41" s="135"/>
      <c r="B41" s="135"/>
      <c r="C41" s="135"/>
      <c r="D41" s="135"/>
      <c r="E41" s="135"/>
      <c r="F41" s="135"/>
      <c r="G41" s="135"/>
      <c r="H41" s="135"/>
      <c r="I41" s="135"/>
      <c r="J41" s="135"/>
      <c r="K41" s="135"/>
      <c r="L41" s="135"/>
      <c r="M41" s="135"/>
      <c r="N41" s="135"/>
      <c r="O41" s="135"/>
      <c r="P41" s="135"/>
      <c r="Q41" s="135"/>
      <c r="R41" s="135"/>
      <c r="S41" s="135"/>
      <c r="T41" s="135"/>
      <c r="U41" s="135"/>
      <c r="V41" s="135"/>
      <c r="W41" s="135"/>
      <c r="X41" s="135"/>
      <c r="Y41" s="135"/>
      <c r="Z41" s="135"/>
      <c r="AA41" s="135"/>
      <c r="AB41" s="135"/>
    </row>
    <row r="42" spans="1:28" x14ac:dyDescent="0.25">
      <c r="A42" s="135"/>
      <c r="B42" s="135"/>
      <c r="C42" s="135"/>
      <c r="D42" s="135"/>
      <c r="E42" s="135"/>
      <c r="F42" s="135"/>
      <c r="G42" s="135"/>
      <c r="H42" s="135"/>
      <c r="I42" s="135"/>
      <c r="J42" s="135"/>
      <c r="K42" s="135"/>
      <c r="L42" s="135"/>
      <c r="M42" s="135"/>
      <c r="N42" s="135"/>
      <c r="O42" s="135"/>
      <c r="P42" s="135"/>
      <c r="Q42" s="135"/>
      <c r="R42" s="135"/>
      <c r="S42" s="135"/>
      <c r="T42" s="135"/>
      <c r="U42" s="135"/>
      <c r="V42" s="135"/>
      <c r="W42" s="135"/>
      <c r="X42" s="135"/>
      <c r="Y42" s="135"/>
      <c r="Z42" s="135"/>
      <c r="AA42" s="135"/>
      <c r="AB42" s="135"/>
    </row>
    <row r="43" spans="1:28" x14ac:dyDescent="0.25">
      <c r="A43" s="135"/>
      <c r="B43" s="135"/>
      <c r="C43" s="135"/>
      <c r="D43" s="135"/>
      <c r="E43" s="135"/>
      <c r="F43" s="135"/>
      <c r="G43" s="135"/>
      <c r="H43" s="135"/>
      <c r="I43" s="135"/>
      <c r="J43" s="135"/>
      <c r="K43" s="135"/>
      <c r="L43" s="135"/>
      <c r="M43" s="135"/>
      <c r="N43" s="135"/>
      <c r="O43" s="135"/>
      <c r="P43" s="135"/>
      <c r="Q43" s="135"/>
      <c r="R43" s="135"/>
      <c r="S43" s="135"/>
      <c r="T43" s="135"/>
      <c r="U43" s="135"/>
      <c r="V43" s="135"/>
      <c r="W43" s="135"/>
      <c r="X43" s="135"/>
      <c r="Y43" s="135"/>
      <c r="Z43" s="135"/>
      <c r="AA43" s="135"/>
      <c r="AB43" s="135"/>
    </row>
    <row r="44" spans="1:28" x14ac:dyDescent="0.25">
      <c r="A44" s="135"/>
      <c r="B44" s="135"/>
      <c r="C44" s="135"/>
      <c r="D44" s="135"/>
      <c r="E44" s="135"/>
      <c r="F44" s="135"/>
      <c r="G44" s="135"/>
      <c r="H44" s="135"/>
      <c r="I44" s="135"/>
      <c r="J44" s="135"/>
      <c r="K44" s="135"/>
      <c r="L44" s="135"/>
      <c r="M44" s="135"/>
      <c r="N44" s="135"/>
      <c r="O44" s="135"/>
      <c r="P44" s="135"/>
      <c r="Q44" s="135"/>
      <c r="R44" s="135"/>
      <c r="S44" s="135"/>
      <c r="T44" s="135"/>
      <c r="U44" s="135"/>
      <c r="V44" s="135"/>
      <c r="W44" s="135"/>
      <c r="X44" s="135"/>
      <c r="Y44" s="135"/>
      <c r="Z44" s="135"/>
      <c r="AA44" s="135"/>
      <c r="AB44" s="135"/>
    </row>
    <row r="45" spans="1:28" x14ac:dyDescent="0.25">
      <c r="A45" s="135"/>
      <c r="B45" s="135"/>
      <c r="C45" s="135"/>
      <c r="D45" s="135"/>
      <c r="E45" s="135"/>
      <c r="F45" s="135"/>
      <c r="G45" s="135"/>
      <c r="H45" s="135"/>
      <c r="I45" s="135"/>
      <c r="J45" s="135"/>
      <c r="K45" s="135"/>
      <c r="L45" s="135"/>
      <c r="M45" s="135"/>
      <c r="N45" s="135"/>
      <c r="O45" s="135"/>
      <c r="P45" s="135"/>
      <c r="Q45" s="135"/>
      <c r="R45" s="135"/>
      <c r="S45" s="135"/>
      <c r="T45" s="135"/>
      <c r="U45" s="135"/>
      <c r="V45" s="135"/>
      <c r="W45" s="135"/>
      <c r="X45" s="135"/>
      <c r="Y45" s="135"/>
      <c r="Z45" s="135"/>
      <c r="AA45" s="135"/>
      <c r="AB45" s="135"/>
    </row>
    <row r="46" spans="1:28" x14ac:dyDescent="0.25">
      <c r="A46" s="135"/>
      <c r="B46" s="135"/>
      <c r="C46" s="135"/>
      <c r="D46" s="135"/>
      <c r="E46" s="135"/>
      <c r="F46" s="135"/>
      <c r="G46" s="135"/>
      <c r="H46" s="135"/>
      <c r="I46" s="135"/>
      <c r="J46" s="135"/>
      <c r="K46" s="135"/>
      <c r="L46" s="135"/>
      <c r="M46" s="135"/>
      <c r="N46" s="135"/>
      <c r="O46" s="135"/>
      <c r="P46" s="135"/>
      <c r="Q46" s="135"/>
      <c r="R46" s="135"/>
      <c r="S46" s="135"/>
      <c r="T46" s="135"/>
      <c r="U46" s="135"/>
      <c r="V46" s="135"/>
      <c r="W46" s="135"/>
      <c r="X46" s="135"/>
      <c r="Y46" s="135"/>
      <c r="Z46" s="135"/>
      <c r="AA46" s="135"/>
      <c r="AB46" s="135"/>
    </row>
    <row r="47" spans="1:28" x14ac:dyDescent="0.25">
      <c r="A47" s="135"/>
      <c r="B47" s="135"/>
      <c r="C47" s="135"/>
      <c r="D47" s="135"/>
      <c r="E47" s="135"/>
      <c r="F47" s="135"/>
      <c r="G47" s="135"/>
      <c r="H47" s="135"/>
      <c r="I47" s="135"/>
      <c r="J47" s="135"/>
      <c r="K47" s="135"/>
      <c r="L47" s="135"/>
      <c r="M47" s="135"/>
      <c r="N47" s="135"/>
      <c r="O47" s="135"/>
      <c r="P47" s="135"/>
      <c r="Q47" s="135"/>
      <c r="R47" s="135"/>
      <c r="S47" s="135"/>
      <c r="T47" s="135"/>
      <c r="U47" s="135"/>
      <c r="V47" s="135"/>
      <c r="W47" s="135"/>
      <c r="X47" s="135"/>
      <c r="Y47" s="135"/>
      <c r="Z47" s="135"/>
      <c r="AA47" s="135"/>
      <c r="AB47" s="135"/>
    </row>
    <row r="48" spans="1:28" x14ac:dyDescent="0.25">
      <c r="A48" s="135"/>
      <c r="B48" s="135"/>
      <c r="C48" s="135"/>
      <c r="D48" s="135"/>
      <c r="E48" s="135"/>
      <c r="F48" s="135"/>
      <c r="G48" s="135"/>
      <c r="H48" s="135"/>
      <c r="I48" s="135"/>
      <c r="J48" s="135"/>
      <c r="K48" s="135"/>
      <c r="L48" s="135"/>
      <c r="M48" s="135"/>
      <c r="N48" s="135"/>
      <c r="O48" s="135"/>
      <c r="P48" s="135"/>
      <c r="Q48" s="135"/>
      <c r="R48" s="135"/>
      <c r="S48" s="135"/>
      <c r="T48" s="135"/>
      <c r="U48" s="135"/>
      <c r="V48" s="135"/>
      <c r="W48" s="135"/>
      <c r="X48" s="135"/>
      <c r="Y48" s="135"/>
      <c r="Z48" s="135"/>
      <c r="AA48" s="135"/>
      <c r="AB48" s="135"/>
    </row>
    <row r="49" spans="1:28" x14ac:dyDescent="0.25">
      <c r="A49" s="135"/>
      <c r="B49" s="135"/>
      <c r="C49" s="135"/>
      <c r="D49" s="135"/>
      <c r="E49" s="135"/>
      <c r="F49" s="135"/>
      <c r="G49" s="135"/>
      <c r="H49" s="135"/>
      <c r="I49" s="135"/>
      <c r="J49" s="135"/>
      <c r="K49" s="135"/>
      <c r="L49" s="135"/>
      <c r="M49" s="135"/>
      <c r="N49" s="135"/>
      <c r="O49" s="135"/>
      <c r="P49" s="135"/>
      <c r="Q49" s="135"/>
      <c r="R49" s="135"/>
      <c r="S49" s="135"/>
      <c r="T49" s="135"/>
      <c r="U49" s="135"/>
      <c r="V49" s="135"/>
      <c r="W49" s="135"/>
      <c r="X49" s="135"/>
      <c r="Y49" s="135"/>
      <c r="Z49" s="135"/>
      <c r="AA49" s="135"/>
      <c r="AB49" s="135"/>
    </row>
    <row r="50" spans="1:28" x14ac:dyDescent="0.25">
      <c r="A50" s="135"/>
      <c r="B50" s="135"/>
      <c r="C50" s="135"/>
      <c r="D50" s="135"/>
      <c r="E50" s="135"/>
      <c r="F50" s="135"/>
      <c r="G50" s="135"/>
      <c r="H50" s="135"/>
      <c r="I50" s="135"/>
      <c r="J50" s="135"/>
      <c r="K50" s="135"/>
      <c r="L50" s="135"/>
      <c r="M50" s="135"/>
      <c r="N50" s="135"/>
      <c r="O50" s="135"/>
      <c r="P50" s="135"/>
      <c r="Q50" s="135"/>
      <c r="R50" s="135"/>
      <c r="S50" s="135"/>
      <c r="T50" s="135"/>
      <c r="U50" s="135"/>
      <c r="V50" s="135"/>
      <c r="W50" s="135"/>
      <c r="X50" s="135"/>
      <c r="Y50" s="135"/>
      <c r="Z50" s="135"/>
      <c r="AA50" s="135"/>
      <c r="AB50" s="135"/>
    </row>
    <row r="51" spans="1:28" x14ac:dyDescent="0.25">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row>
    <row r="52" spans="1:28" x14ac:dyDescent="0.25">
      <c r="A52" s="135"/>
      <c r="B52" s="135"/>
      <c r="C52" s="135"/>
      <c r="D52" s="135"/>
      <c r="E52" s="135"/>
      <c r="F52" s="135"/>
      <c r="G52" s="135"/>
      <c r="H52" s="135"/>
      <c r="I52" s="135"/>
      <c r="J52" s="135"/>
      <c r="K52" s="135"/>
      <c r="L52" s="135"/>
      <c r="M52" s="135"/>
      <c r="N52" s="135"/>
      <c r="O52" s="135"/>
      <c r="P52" s="135"/>
      <c r="Q52" s="135"/>
      <c r="R52" s="135"/>
      <c r="S52" s="135"/>
      <c r="T52" s="135"/>
      <c r="U52" s="135"/>
      <c r="V52" s="135"/>
      <c r="W52" s="135"/>
      <c r="X52" s="135"/>
      <c r="Y52" s="135"/>
      <c r="Z52" s="135"/>
      <c r="AA52" s="135"/>
      <c r="AB52" s="135"/>
    </row>
    <row r="53" spans="1:28" x14ac:dyDescent="0.25">
      <c r="A53" s="135"/>
      <c r="B53" s="135"/>
      <c r="C53" s="135"/>
      <c r="D53" s="135"/>
      <c r="E53" s="135"/>
      <c r="F53" s="135"/>
      <c r="G53" s="135"/>
      <c r="H53" s="135"/>
      <c r="I53" s="135"/>
      <c r="J53" s="135"/>
      <c r="K53" s="135"/>
      <c r="L53" s="135"/>
      <c r="M53" s="135"/>
      <c r="N53" s="135"/>
      <c r="O53" s="135"/>
      <c r="P53" s="135"/>
      <c r="Q53" s="135"/>
      <c r="R53" s="135"/>
      <c r="S53" s="135"/>
      <c r="T53" s="135"/>
      <c r="U53" s="135"/>
      <c r="V53" s="135"/>
      <c r="W53" s="135"/>
      <c r="X53" s="135"/>
      <c r="Y53" s="135"/>
      <c r="Z53" s="135"/>
      <c r="AA53" s="135"/>
      <c r="AB53" s="135"/>
    </row>
    <row r="54" spans="1:28" x14ac:dyDescent="0.25">
      <c r="A54" s="135"/>
      <c r="B54" s="135"/>
      <c r="C54" s="135"/>
      <c r="D54" s="135"/>
      <c r="E54" s="135"/>
      <c r="F54" s="135"/>
      <c r="G54" s="135"/>
      <c r="H54" s="135"/>
      <c r="I54" s="135"/>
      <c r="J54" s="135"/>
      <c r="K54" s="135"/>
      <c r="L54" s="135"/>
      <c r="M54" s="135"/>
      <c r="N54" s="135"/>
      <c r="O54" s="135"/>
      <c r="P54" s="135"/>
      <c r="Q54" s="135"/>
      <c r="R54" s="135"/>
      <c r="S54" s="135"/>
      <c r="T54" s="135"/>
      <c r="U54" s="135"/>
      <c r="V54" s="135"/>
      <c r="W54" s="135"/>
      <c r="X54" s="135"/>
      <c r="Y54" s="135"/>
      <c r="Z54" s="135"/>
      <c r="AA54" s="135"/>
      <c r="AB54" s="135"/>
    </row>
    <row r="55" spans="1:28" x14ac:dyDescent="0.25">
      <c r="A55" s="135"/>
      <c r="B55" s="135"/>
      <c r="C55" s="135"/>
      <c r="D55" s="135"/>
      <c r="E55" s="135"/>
      <c r="F55" s="135"/>
      <c r="G55" s="135"/>
      <c r="H55" s="135"/>
      <c r="I55" s="135"/>
      <c r="J55" s="135"/>
      <c r="K55" s="135"/>
      <c r="L55" s="135"/>
      <c r="M55" s="135"/>
      <c r="N55" s="135"/>
      <c r="O55" s="135"/>
      <c r="P55" s="135"/>
      <c r="Q55" s="135"/>
      <c r="R55" s="135"/>
      <c r="S55" s="135"/>
      <c r="T55" s="135"/>
      <c r="U55" s="135"/>
      <c r="V55" s="135"/>
      <c r="W55" s="135"/>
      <c r="X55" s="135"/>
      <c r="Y55" s="135"/>
      <c r="Z55" s="135"/>
      <c r="AA55" s="135"/>
      <c r="AB55" s="135"/>
    </row>
    <row r="56" spans="1:28" x14ac:dyDescent="0.25">
      <c r="A56" s="135"/>
      <c r="B56" s="135"/>
      <c r="C56" s="135"/>
      <c r="D56" s="135"/>
      <c r="E56" s="135"/>
      <c r="F56" s="135"/>
      <c r="G56" s="135"/>
      <c r="H56" s="135"/>
      <c r="I56" s="135"/>
      <c r="J56" s="135"/>
      <c r="K56" s="135"/>
      <c r="L56" s="135"/>
      <c r="M56" s="135"/>
      <c r="N56" s="135"/>
      <c r="O56" s="135"/>
      <c r="P56" s="135"/>
      <c r="Q56" s="135"/>
      <c r="R56" s="135"/>
      <c r="S56" s="135"/>
      <c r="T56" s="135"/>
      <c r="U56" s="135"/>
      <c r="V56" s="135"/>
      <c r="W56" s="135"/>
      <c r="X56" s="135"/>
      <c r="Y56" s="135"/>
      <c r="Z56" s="135"/>
      <c r="AA56" s="135"/>
      <c r="AB56" s="135"/>
    </row>
    <row r="57" spans="1:28" x14ac:dyDescent="0.25">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row>
    <row r="58" spans="1:28" x14ac:dyDescent="0.25">
      <c r="A58" s="135"/>
      <c r="B58" s="135"/>
      <c r="C58" s="135"/>
      <c r="D58" s="135"/>
      <c r="E58" s="135"/>
      <c r="F58" s="135"/>
      <c r="G58" s="135"/>
      <c r="H58" s="135"/>
      <c r="I58" s="135"/>
      <c r="J58" s="135"/>
      <c r="K58" s="135"/>
      <c r="L58" s="135"/>
      <c r="M58" s="135"/>
      <c r="N58" s="135"/>
      <c r="O58" s="135"/>
      <c r="P58" s="135"/>
      <c r="Q58" s="135"/>
      <c r="R58" s="135"/>
      <c r="S58" s="135"/>
      <c r="T58" s="135"/>
      <c r="U58" s="135"/>
      <c r="V58" s="135"/>
      <c r="W58" s="135"/>
      <c r="X58" s="135"/>
      <c r="Y58" s="135"/>
      <c r="Z58" s="135"/>
      <c r="AA58" s="135"/>
      <c r="AB58" s="135"/>
    </row>
    <row r="59" spans="1:28" x14ac:dyDescent="0.25">
      <c r="A59" s="135"/>
      <c r="B59" s="135"/>
      <c r="C59" s="135"/>
      <c r="D59" s="135"/>
      <c r="E59" s="135"/>
      <c r="F59" s="135"/>
      <c r="G59" s="135"/>
      <c r="H59" s="135"/>
      <c r="I59" s="135"/>
      <c r="J59" s="135"/>
      <c r="K59" s="135"/>
      <c r="L59" s="135"/>
      <c r="M59" s="135"/>
      <c r="N59" s="135"/>
      <c r="O59" s="135"/>
      <c r="P59" s="135"/>
      <c r="Q59" s="135"/>
      <c r="R59" s="135"/>
      <c r="S59" s="135"/>
      <c r="T59" s="135"/>
      <c r="U59" s="135"/>
      <c r="V59" s="135"/>
      <c r="W59" s="135"/>
      <c r="X59" s="135"/>
      <c r="Y59" s="135"/>
      <c r="Z59" s="135"/>
      <c r="AA59" s="135"/>
      <c r="AB59" s="135"/>
    </row>
    <row r="60" spans="1:28" x14ac:dyDescent="0.25">
      <c r="A60" s="135"/>
      <c r="B60" s="135"/>
      <c r="C60" s="135"/>
      <c r="D60" s="135"/>
      <c r="E60" s="135"/>
      <c r="F60" s="135"/>
      <c r="G60" s="135"/>
      <c r="H60" s="135"/>
      <c r="I60" s="135"/>
      <c r="J60" s="135"/>
      <c r="K60" s="135"/>
      <c r="L60" s="135"/>
      <c r="M60" s="135"/>
      <c r="N60" s="135"/>
      <c r="O60" s="135"/>
      <c r="P60" s="135"/>
      <c r="Q60" s="135"/>
      <c r="R60" s="135"/>
      <c r="S60" s="135"/>
      <c r="T60" s="135"/>
      <c r="U60" s="135"/>
      <c r="V60" s="135"/>
      <c r="W60" s="135"/>
      <c r="X60" s="135"/>
      <c r="Y60" s="135"/>
      <c r="Z60" s="135"/>
      <c r="AA60" s="135"/>
      <c r="AB60" s="135"/>
    </row>
    <row r="61" spans="1:28" x14ac:dyDescent="0.25">
      <c r="A61" s="135"/>
      <c r="B61" s="135"/>
      <c r="C61" s="135"/>
      <c r="D61" s="135"/>
      <c r="E61" s="135"/>
      <c r="F61" s="135"/>
      <c r="G61" s="135"/>
      <c r="H61" s="135"/>
      <c r="I61" s="135"/>
      <c r="J61" s="135"/>
      <c r="K61" s="135"/>
      <c r="L61" s="135"/>
      <c r="M61" s="135"/>
      <c r="N61" s="135"/>
      <c r="O61" s="135"/>
      <c r="P61" s="135"/>
      <c r="Q61" s="135"/>
      <c r="R61" s="135"/>
      <c r="S61" s="135"/>
      <c r="T61" s="135"/>
      <c r="U61" s="135"/>
      <c r="V61" s="135"/>
      <c r="W61" s="135"/>
      <c r="X61" s="135"/>
      <c r="Y61" s="135"/>
      <c r="Z61" s="135"/>
      <c r="AA61" s="135"/>
      <c r="AB61" s="135"/>
    </row>
    <row r="62" spans="1:28" x14ac:dyDescent="0.25">
      <c r="A62" s="135"/>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row>
    <row r="63" spans="1:28" x14ac:dyDescent="0.25">
      <c r="A63" s="135"/>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row>
    <row r="64" spans="1:28" x14ac:dyDescent="0.25">
      <c r="A64" s="135"/>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row>
    <row r="65" spans="1:28" x14ac:dyDescent="0.25">
      <c r="A65" s="135"/>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row>
    <row r="66" spans="1:28" x14ac:dyDescent="0.25">
      <c r="A66" s="135"/>
      <c r="B66" s="135"/>
      <c r="C66" s="135"/>
      <c r="D66" s="135"/>
      <c r="E66" s="135"/>
      <c r="F66" s="135"/>
      <c r="G66" s="135"/>
      <c r="H66" s="135"/>
      <c r="I66" s="135"/>
      <c r="J66" s="135"/>
      <c r="K66" s="135"/>
      <c r="L66" s="135"/>
      <c r="M66" s="135"/>
      <c r="N66" s="135"/>
      <c r="O66" s="135"/>
      <c r="P66" s="135"/>
      <c r="Q66" s="135"/>
      <c r="R66" s="135"/>
      <c r="S66" s="135"/>
      <c r="T66" s="135"/>
      <c r="U66" s="135"/>
      <c r="V66" s="135"/>
      <c r="W66" s="135"/>
      <c r="X66" s="135"/>
      <c r="Y66" s="135"/>
      <c r="Z66" s="135"/>
      <c r="AA66" s="135"/>
      <c r="AB66" s="135"/>
    </row>
    <row r="67" spans="1:28" x14ac:dyDescent="0.25">
      <c r="A67" s="135"/>
      <c r="B67" s="135"/>
      <c r="C67" s="135"/>
      <c r="D67" s="135"/>
      <c r="E67" s="135"/>
      <c r="F67" s="135"/>
      <c r="G67" s="135"/>
      <c r="H67" s="135"/>
      <c r="I67" s="135"/>
      <c r="J67" s="135"/>
      <c r="K67" s="135"/>
      <c r="L67" s="135"/>
      <c r="M67" s="135"/>
      <c r="N67" s="135"/>
      <c r="O67" s="135"/>
      <c r="P67" s="135"/>
      <c r="Q67" s="135"/>
      <c r="R67" s="135"/>
      <c r="S67" s="135"/>
      <c r="T67" s="135"/>
      <c r="U67" s="135"/>
      <c r="V67" s="135"/>
      <c r="W67" s="135"/>
      <c r="X67" s="135"/>
      <c r="Y67" s="135"/>
      <c r="Z67" s="135"/>
      <c r="AA67" s="135"/>
      <c r="AB67" s="135"/>
    </row>
    <row r="68" spans="1:28" x14ac:dyDescent="0.25">
      <c r="A68" s="135"/>
      <c r="B68" s="135"/>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c r="AA68" s="135"/>
      <c r="AB68" s="135"/>
    </row>
    <row r="69" spans="1:28" x14ac:dyDescent="0.25">
      <c r="A69" s="135"/>
      <c r="B69" s="135"/>
      <c r="C69" s="135"/>
      <c r="D69" s="135"/>
      <c r="E69" s="135"/>
      <c r="F69" s="135"/>
      <c r="G69" s="135"/>
      <c r="H69" s="135"/>
      <c r="I69" s="135"/>
      <c r="J69" s="135"/>
      <c r="K69" s="135"/>
      <c r="L69" s="135"/>
      <c r="M69" s="135"/>
      <c r="N69" s="135"/>
      <c r="O69" s="135"/>
      <c r="P69" s="135"/>
      <c r="Q69" s="135"/>
      <c r="R69" s="135"/>
      <c r="S69" s="135"/>
      <c r="T69" s="135"/>
      <c r="U69" s="135"/>
      <c r="V69" s="135"/>
      <c r="W69" s="135"/>
      <c r="X69" s="135"/>
      <c r="Y69" s="135"/>
      <c r="Z69" s="135"/>
      <c r="AA69" s="135"/>
      <c r="AB69" s="135"/>
    </row>
    <row r="70" spans="1:28" x14ac:dyDescent="0.25">
      <c r="A70" s="135"/>
      <c r="B70" s="135"/>
      <c r="C70" s="135"/>
      <c r="D70" s="135"/>
      <c r="E70" s="135"/>
      <c r="F70" s="135"/>
      <c r="G70" s="135"/>
      <c r="H70" s="135"/>
      <c r="I70" s="135"/>
      <c r="J70" s="135"/>
      <c r="K70" s="135"/>
      <c r="L70" s="135"/>
      <c r="M70" s="135"/>
      <c r="N70" s="135"/>
      <c r="O70" s="135"/>
      <c r="P70" s="135"/>
      <c r="Q70" s="135"/>
      <c r="R70" s="135"/>
      <c r="S70" s="135"/>
      <c r="T70" s="135"/>
      <c r="U70" s="135"/>
      <c r="V70" s="135"/>
      <c r="W70" s="135"/>
      <c r="X70" s="135"/>
      <c r="Y70" s="135"/>
      <c r="Z70" s="135"/>
      <c r="AA70" s="135"/>
      <c r="AB70" s="135"/>
    </row>
    <row r="71" spans="1:28" x14ac:dyDescent="0.25">
      <c r="A71" s="135"/>
      <c r="B71" s="135"/>
      <c r="C71" s="135"/>
      <c r="D71" s="135"/>
      <c r="E71" s="135"/>
      <c r="F71" s="135"/>
      <c r="G71" s="135"/>
      <c r="H71" s="135"/>
      <c r="I71" s="135"/>
      <c r="J71" s="135"/>
      <c r="K71" s="135"/>
      <c r="L71" s="135"/>
      <c r="M71" s="135"/>
      <c r="N71" s="135"/>
      <c r="O71" s="135"/>
      <c r="P71" s="135"/>
      <c r="Q71" s="135"/>
      <c r="R71" s="135"/>
      <c r="S71" s="135"/>
      <c r="T71" s="135"/>
      <c r="U71" s="135"/>
      <c r="V71" s="135"/>
      <c r="W71" s="135"/>
      <c r="X71" s="135"/>
      <c r="Y71" s="135"/>
      <c r="Z71" s="135"/>
      <c r="AA71" s="135"/>
      <c r="AB71" s="135"/>
    </row>
    <row r="72" spans="1:28" x14ac:dyDescent="0.25">
      <c r="A72" s="135"/>
      <c r="B72" s="135"/>
      <c r="C72" s="135"/>
      <c r="D72" s="135"/>
      <c r="E72" s="135"/>
      <c r="F72" s="135"/>
      <c r="G72" s="135"/>
      <c r="H72" s="135"/>
      <c r="I72" s="135"/>
      <c r="J72" s="135"/>
      <c r="K72" s="135"/>
      <c r="L72" s="135"/>
      <c r="M72" s="135"/>
      <c r="N72" s="135"/>
      <c r="O72" s="135"/>
      <c r="P72" s="135"/>
      <c r="Q72" s="135"/>
      <c r="R72" s="135"/>
      <c r="S72" s="135"/>
      <c r="T72" s="135"/>
      <c r="U72" s="135"/>
      <c r="V72" s="135"/>
      <c r="W72" s="135"/>
      <c r="X72" s="135"/>
      <c r="Y72" s="135"/>
      <c r="Z72" s="135"/>
      <c r="AA72" s="135"/>
      <c r="AB72" s="135"/>
    </row>
    <row r="73" spans="1:28" x14ac:dyDescent="0.25">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row>
    <row r="74" spans="1:28" x14ac:dyDescent="0.25">
      <c r="A74" s="135"/>
      <c r="B74" s="135"/>
      <c r="C74" s="135"/>
      <c r="D74" s="135"/>
      <c r="E74" s="135"/>
      <c r="F74" s="135"/>
      <c r="G74" s="135"/>
      <c r="H74" s="135"/>
      <c r="I74" s="135"/>
      <c r="J74" s="135"/>
      <c r="K74" s="135"/>
      <c r="L74" s="135"/>
      <c r="M74" s="135"/>
      <c r="N74" s="135"/>
      <c r="O74" s="135"/>
      <c r="P74" s="135"/>
      <c r="Q74" s="135"/>
      <c r="R74" s="135"/>
      <c r="S74" s="135"/>
      <c r="T74" s="135"/>
      <c r="U74" s="135"/>
      <c r="V74" s="135"/>
      <c r="W74" s="135"/>
      <c r="X74" s="135"/>
      <c r="Y74" s="135"/>
      <c r="Z74" s="135"/>
      <c r="AA74" s="135"/>
      <c r="AB74" s="135"/>
    </row>
    <row r="75" spans="1:28" x14ac:dyDescent="0.25">
      <c r="A75" s="135"/>
      <c r="B75" s="135"/>
      <c r="C75" s="135"/>
      <c r="D75" s="135"/>
      <c r="E75" s="135"/>
      <c r="F75" s="135"/>
      <c r="G75" s="135"/>
      <c r="H75" s="135"/>
      <c r="I75" s="135"/>
      <c r="J75" s="135"/>
      <c r="K75" s="135"/>
      <c r="L75" s="135"/>
      <c r="M75" s="135"/>
      <c r="N75" s="135"/>
      <c r="O75" s="135"/>
      <c r="P75" s="135"/>
      <c r="Q75" s="135"/>
      <c r="R75" s="135"/>
      <c r="S75" s="135"/>
      <c r="T75" s="135"/>
      <c r="U75" s="135"/>
      <c r="V75" s="135"/>
      <c r="W75" s="135"/>
      <c r="X75" s="135"/>
      <c r="Y75" s="135"/>
      <c r="Z75" s="135"/>
      <c r="AA75" s="135"/>
      <c r="AB75" s="135"/>
    </row>
    <row r="76" spans="1:28" x14ac:dyDescent="0.25">
      <c r="A76" s="135"/>
      <c r="B76" s="135"/>
      <c r="C76" s="135"/>
      <c r="D76" s="135"/>
      <c r="E76" s="135"/>
      <c r="F76" s="135"/>
      <c r="G76" s="135"/>
      <c r="H76" s="135"/>
      <c r="I76" s="135"/>
      <c r="J76" s="135"/>
      <c r="K76" s="135"/>
      <c r="L76" s="135"/>
      <c r="M76" s="135"/>
      <c r="N76" s="135"/>
      <c r="O76" s="135"/>
      <c r="P76" s="135"/>
      <c r="Q76" s="135"/>
      <c r="R76" s="135"/>
      <c r="S76" s="135"/>
      <c r="T76" s="135"/>
      <c r="U76" s="135"/>
      <c r="V76" s="135"/>
      <c r="W76" s="135"/>
      <c r="X76" s="135"/>
      <c r="Y76" s="135"/>
      <c r="Z76" s="135"/>
      <c r="AA76" s="135"/>
      <c r="AB76" s="135"/>
    </row>
    <row r="77" spans="1:28" x14ac:dyDescent="0.25">
      <c r="A77" s="135"/>
      <c r="B77" s="135"/>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c r="AA77" s="135"/>
      <c r="AB77" s="135"/>
    </row>
    <row r="78" spans="1:28" x14ac:dyDescent="0.25">
      <c r="A78" s="135"/>
      <c r="B78" s="135"/>
      <c r="C78" s="135"/>
      <c r="D78" s="135"/>
      <c r="E78" s="135"/>
      <c r="F78" s="135"/>
      <c r="G78" s="135"/>
      <c r="H78" s="135"/>
      <c r="I78" s="135"/>
      <c r="J78" s="135"/>
      <c r="K78" s="135"/>
      <c r="L78" s="135"/>
      <c r="M78" s="135"/>
      <c r="N78" s="135"/>
      <c r="O78" s="135"/>
      <c r="P78" s="135"/>
      <c r="Q78" s="135"/>
      <c r="R78" s="135"/>
      <c r="S78" s="135"/>
      <c r="T78" s="135"/>
      <c r="U78" s="135"/>
      <c r="V78" s="135"/>
      <c r="W78" s="135"/>
      <c r="X78" s="135"/>
      <c r="Y78" s="135"/>
      <c r="Z78" s="135"/>
      <c r="AA78" s="135"/>
      <c r="AB78" s="135"/>
    </row>
    <row r="79" spans="1:28" x14ac:dyDescent="0.25">
      <c r="A79" s="135"/>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row>
    <row r="80" spans="1:28" x14ac:dyDescent="0.25">
      <c r="A80" s="135"/>
      <c r="B80" s="135"/>
      <c r="C80" s="135"/>
      <c r="D80" s="135"/>
      <c r="E80" s="135"/>
      <c r="F80" s="135"/>
      <c r="G80" s="135"/>
      <c r="H80" s="135"/>
      <c r="I80" s="135"/>
      <c r="J80" s="135"/>
      <c r="K80" s="135"/>
      <c r="L80" s="135"/>
      <c r="M80" s="135"/>
      <c r="N80" s="135"/>
      <c r="O80" s="135"/>
      <c r="P80" s="135"/>
      <c r="Q80" s="135"/>
      <c r="R80" s="135"/>
      <c r="S80" s="135"/>
      <c r="T80" s="135"/>
      <c r="U80" s="135"/>
      <c r="V80" s="135"/>
      <c r="W80" s="135"/>
      <c r="X80" s="135"/>
      <c r="Y80" s="135"/>
      <c r="Z80" s="135"/>
      <c r="AA80" s="135"/>
      <c r="AB80" s="135"/>
    </row>
    <row r="81" spans="1:28" x14ac:dyDescent="0.25">
      <c r="A81" s="135"/>
      <c r="B81" s="135"/>
      <c r="C81" s="135"/>
      <c r="D81" s="135"/>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row>
    <row r="82" spans="1:28" x14ac:dyDescent="0.25">
      <c r="A82" s="135"/>
      <c r="B82" s="135"/>
      <c r="C82" s="135"/>
      <c r="D82" s="135"/>
      <c r="E82" s="135"/>
      <c r="F82" s="135"/>
      <c r="G82" s="135"/>
      <c r="H82" s="135"/>
      <c r="I82" s="135"/>
      <c r="J82" s="135"/>
      <c r="K82" s="135"/>
      <c r="L82" s="135"/>
      <c r="M82" s="135"/>
      <c r="N82" s="135"/>
      <c r="O82" s="135"/>
      <c r="P82" s="135"/>
      <c r="Q82" s="135"/>
      <c r="R82" s="135"/>
      <c r="S82" s="135"/>
      <c r="T82" s="135"/>
      <c r="U82" s="135"/>
      <c r="V82" s="135"/>
      <c r="W82" s="135"/>
      <c r="X82" s="135"/>
      <c r="Y82" s="135"/>
      <c r="Z82" s="135"/>
      <c r="AA82" s="135"/>
      <c r="AB82" s="135"/>
    </row>
    <row r="83" spans="1:28" x14ac:dyDescent="0.25">
      <c r="A83" s="135"/>
      <c r="B83" s="135"/>
      <c r="C83" s="135"/>
      <c r="D83" s="135"/>
      <c r="E83" s="135"/>
      <c r="F83" s="135"/>
      <c r="G83" s="135"/>
      <c r="H83" s="135"/>
      <c r="I83" s="135"/>
      <c r="J83" s="135"/>
      <c r="K83" s="135"/>
      <c r="L83" s="135"/>
      <c r="M83" s="135"/>
      <c r="N83" s="135"/>
      <c r="O83" s="135"/>
      <c r="P83" s="135"/>
      <c r="Q83" s="135"/>
      <c r="R83" s="135"/>
      <c r="S83" s="135"/>
      <c r="T83" s="135"/>
      <c r="U83" s="135"/>
      <c r="V83" s="135"/>
      <c r="W83" s="135"/>
      <c r="X83" s="135"/>
      <c r="Y83" s="135"/>
      <c r="Z83" s="135"/>
      <c r="AA83" s="135"/>
      <c r="AB83" s="135"/>
    </row>
    <row r="84" spans="1:28" x14ac:dyDescent="0.25">
      <c r="A84" s="135"/>
      <c r="B84" s="135"/>
      <c r="C84" s="135"/>
      <c r="D84" s="135"/>
      <c r="E84" s="135"/>
      <c r="F84" s="135"/>
      <c r="G84" s="135"/>
      <c r="H84" s="135"/>
      <c r="I84" s="135"/>
      <c r="J84" s="135"/>
      <c r="K84" s="135"/>
      <c r="L84" s="135"/>
      <c r="M84" s="135"/>
      <c r="N84" s="135"/>
      <c r="O84" s="135"/>
      <c r="P84" s="135"/>
      <c r="Q84" s="135"/>
      <c r="R84" s="135"/>
      <c r="S84" s="135"/>
      <c r="T84" s="135"/>
      <c r="U84" s="135"/>
      <c r="V84" s="135"/>
      <c r="W84" s="135"/>
      <c r="X84" s="135"/>
      <c r="Y84" s="135"/>
      <c r="Z84" s="135"/>
      <c r="AA84" s="135"/>
      <c r="AB84" s="135"/>
    </row>
    <row r="85" spans="1:28" x14ac:dyDescent="0.25">
      <c r="A85" s="135"/>
      <c r="B85" s="135"/>
      <c r="C85" s="135"/>
      <c r="D85" s="135"/>
      <c r="E85" s="135"/>
      <c r="F85" s="135"/>
      <c r="G85" s="135"/>
      <c r="H85" s="135"/>
      <c r="I85" s="135"/>
      <c r="J85" s="135"/>
      <c r="K85" s="135"/>
      <c r="L85" s="135"/>
      <c r="M85" s="135"/>
      <c r="N85" s="135"/>
      <c r="O85" s="135"/>
      <c r="P85" s="135"/>
      <c r="Q85" s="135"/>
      <c r="R85" s="135"/>
      <c r="S85" s="135"/>
      <c r="T85" s="135"/>
      <c r="U85" s="135"/>
      <c r="V85" s="135"/>
      <c r="W85" s="135"/>
      <c r="X85" s="135"/>
      <c r="Y85" s="135"/>
      <c r="Z85" s="135"/>
      <c r="AA85" s="135"/>
      <c r="AB85" s="135"/>
    </row>
    <row r="86" spans="1:28" x14ac:dyDescent="0.25">
      <c r="A86" s="135"/>
      <c r="B86" s="135"/>
      <c r="C86" s="135"/>
      <c r="D86" s="135"/>
      <c r="E86" s="135"/>
      <c r="F86" s="135"/>
      <c r="G86" s="135"/>
      <c r="H86" s="135"/>
      <c r="I86" s="135"/>
      <c r="J86" s="135"/>
      <c r="K86" s="135"/>
      <c r="L86" s="135"/>
      <c r="M86" s="135"/>
      <c r="N86" s="135"/>
      <c r="O86" s="135"/>
      <c r="P86" s="135"/>
      <c r="Q86" s="135"/>
      <c r="R86" s="135"/>
      <c r="S86" s="135"/>
      <c r="T86" s="135"/>
      <c r="U86" s="135"/>
      <c r="V86" s="135"/>
      <c r="W86" s="135"/>
      <c r="X86" s="135"/>
      <c r="Y86" s="135"/>
      <c r="Z86" s="135"/>
      <c r="AA86" s="135"/>
      <c r="AB86" s="135"/>
    </row>
    <row r="87" spans="1:28" x14ac:dyDescent="0.25">
      <c r="A87" s="135"/>
      <c r="B87" s="135"/>
      <c r="C87" s="135"/>
      <c r="D87" s="135"/>
      <c r="E87" s="135"/>
      <c r="F87" s="135"/>
      <c r="G87" s="135"/>
      <c r="H87" s="135"/>
      <c r="I87" s="135"/>
      <c r="J87" s="135"/>
      <c r="K87" s="135"/>
      <c r="L87" s="135"/>
      <c r="M87" s="135"/>
      <c r="N87" s="135"/>
      <c r="O87" s="135"/>
      <c r="P87" s="135"/>
      <c r="Q87" s="135"/>
      <c r="R87" s="135"/>
      <c r="S87" s="135"/>
      <c r="T87" s="135"/>
      <c r="U87" s="135"/>
      <c r="V87" s="135"/>
      <c r="W87" s="135"/>
      <c r="X87" s="135"/>
      <c r="Y87" s="135"/>
      <c r="Z87" s="135"/>
      <c r="AA87" s="135"/>
      <c r="AB87" s="135"/>
    </row>
    <row r="88" spans="1:28" x14ac:dyDescent="0.25">
      <c r="A88" s="135"/>
      <c r="B88" s="135"/>
      <c r="C88" s="135"/>
      <c r="D88" s="13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row>
    <row r="89" spans="1:28" x14ac:dyDescent="0.25">
      <c r="A89" s="135"/>
      <c r="B89" s="135"/>
      <c r="C89" s="135"/>
      <c r="D89" s="13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row>
    <row r="90" spans="1:28" x14ac:dyDescent="0.25">
      <c r="A90" s="135"/>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row>
    <row r="91" spans="1:28"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row>
    <row r="92" spans="1:28" x14ac:dyDescent="0.25">
      <c r="A92" s="135"/>
      <c r="B92" s="135"/>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row>
    <row r="93" spans="1:28" x14ac:dyDescent="0.25">
      <c r="A93" s="135"/>
      <c r="B93" s="135"/>
      <c r="C93" s="135"/>
      <c r="D93" s="135"/>
      <c r="E93" s="135"/>
      <c r="F93" s="135"/>
      <c r="G93" s="135"/>
      <c r="H93" s="135"/>
      <c r="I93" s="135"/>
      <c r="J93" s="135"/>
      <c r="K93" s="135"/>
      <c r="L93" s="135"/>
      <c r="M93" s="135"/>
      <c r="N93" s="135"/>
      <c r="O93" s="135"/>
      <c r="P93" s="135"/>
      <c r="Q93" s="135"/>
      <c r="R93" s="135"/>
      <c r="S93" s="135"/>
      <c r="T93" s="135"/>
      <c r="U93" s="135"/>
      <c r="V93" s="135"/>
      <c r="W93" s="135"/>
      <c r="X93" s="135"/>
      <c r="Y93" s="135"/>
      <c r="Z93" s="135"/>
      <c r="AA93" s="135"/>
      <c r="AB93" s="135"/>
    </row>
    <row r="94" spans="1:28" x14ac:dyDescent="0.25">
      <c r="A94" s="135"/>
      <c r="B94" s="135"/>
      <c r="C94" s="135"/>
      <c r="D94" s="135"/>
      <c r="E94" s="135"/>
      <c r="F94" s="135"/>
      <c r="G94" s="135"/>
      <c r="H94" s="135"/>
      <c r="I94" s="135"/>
      <c r="J94" s="135"/>
      <c r="K94" s="135"/>
      <c r="L94" s="135"/>
      <c r="M94" s="135"/>
      <c r="N94" s="135"/>
      <c r="O94" s="135"/>
      <c r="P94" s="135"/>
      <c r="Q94" s="135"/>
      <c r="R94" s="135"/>
      <c r="S94" s="135"/>
      <c r="T94" s="135"/>
      <c r="U94" s="135"/>
      <c r="V94" s="135"/>
      <c r="W94" s="135"/>
      <c r="X94" s="135"/>
      <c r="Y94" s="135"/>
      <c r="Z94" s="135"/>
      <c r="AA94" s="135"/>
      <c r="AB94" s="135"/>
    </row>
    <row r="95" spans="1:28" x14ac:dyDescent="0.25">
      <c r="A95" s="135"/>
      <c r="B95" s="135"/>
      <c r="C95" s="135"/>
      <c r="D95" s="135"/>
      <c r="E95" s="135"/>
      <c r="F95" s="135"/>
      <c r="G95" s="135"/>
      <c r="H95" s="135"/>
      <c r="I95" s="135"/>
      <c r="J95" s="135"/>
      <c r="K95" s="135"/>
      <c r="L95" s="135"/>
      <c r="M95" s="135"/>
      <c r="N95" s="135"/>
      <c r="O95" s="135"/>
      <c r="P95" s="135"/>
      <c r="Q95" s="135"/>
      <c r="R95" s="135"/>
      <c r="S95" s="135"/>
      <c r="T95" s="135"/>
      <c r="U95" s="135"/>
      <c r="V95" s="135"/>
      <c r="W95" s="135"/>
      <c r="X95" s="135"/>
      <c r="Y95" s="135"/>
      <c r="Z95" s="135"/>
      <c r="AA95" s="135"/>
      <c r="AB95" s="135"/>
    </row>
    <row r="96" spans="1:28" x14ac:dyDescent="0.25">
      <c r="A96" s="135"/>
      <c r="B96" s="135"/>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row>
    <row r="97" spans="1:28"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row>
    <row r="98" spans="1:28" x14ac:dyDescent="0.25">
      <c r="A98" s="135"/>
      <c r="B98" s="135"/>
      <c r="C98" s="135"/>
      <c r="D98" s="135"/>
      <c r="E98" s="135"/>
      <c r="F98" s="135"/>
      <c r="G98" s="135"/>
      <c r="H98" s="135"/>
      <c r="I98" s="135"/>
      <c r="J98" s="135"/>
      <c r="K98" s="135"/>
      <c r="L98" s="135"/>
      <c r="M98" s="135"/>
      <c r="N98" s="135"/>
      <c r="O98" s="135"/>
      <c r="P98" s="135"/>
      <c r="Q98" s="135"/>
      <c r="R98" s="135"/>
      <c r="S98" s="135"/>
      <c r="T98" s="135"/>
      <c r="U98" s="135"/>
      <c r="V98" s="135"/>
      <c r="W98" s="135"/>
      <c r="X98" s="135"/>
      <c r="Y98" s="135"/>
      <c r="Z98" s="135"/>
      <c r="AA98" s="135"/>
      <c r="AB98" s="135"/>
    </row>
    <row r="99" spans="1:28" x14ac:dyDescent="0.25">
      <c r="A99" s="135"/>
      <c r="B99" s="135"/>
      <c r="C99" s="135"/>
      <c r="D99" s="135"/>
      <c r="E99" s="135"/>
      <c r="F99" s="135"/>
      <c r="G99" s="135"/>
      <c r="H99" s="135"/>
      <c r="I99" s="135"/>
      <c r="J99" s="135"/>
      <c r="K99" s="135"/>
      <c r="L99" s="135"/>
      <c r="M99" s="135"/>
      <c r="N99" s="135"/>
      <c r="O99" s="135"/>
      <c r="P99" s="135"/>
      <c r="Q99" s="135"/>
      <c r="R99" s="135"/>
      <c r="S99" s="135"/>
      <c r="T99" s="135"/>
      <c r="U99" s="135"/>
      <c r="V99" s="135"/>
      <c r="W99" s="135"/>
      <c r="X99" s="135"/>
      <c r="Y99" s="135"/>
      <c r="Z99" s="135"/>
      <c r="AA99" s="135"/>
      <c r="AB99" s="135"/>
    </row>
    <row r="100" spans="1:28"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c r="V100" s="135"/>
      <c r="W100" s="135"/>
      <c r="X100" s="135"/>
      <c r="Y100" s="135"/>
      <c r="Z100" s="135"/>
      <c r="AA100" s="135"/>
      <c r="AB100" s="135"/>
    </row>
    <row r="101" spans="1:28"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c r="V101" s="135"/>
      <c r="W101" s="135"/>
      <c r="X101" s="135"/>
      <c r="Y101" s="135"/>
      <c r="Z101" s="135"/>
      <c r="AA101" s="135"/>
      <c r="AB101" s="135"/>
    </row>
    <row r="102" spans="1:28"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c r="V102" s="135"/>
      <c r="W102" s="135"/>
      <c r="X102" s="135"/>
      <c r="Y102" s="135"/>
      <c r="Z102" s="135"/>
      <c r="AA102" s="135"/>
      <c r="AB102" s="135"/>
    </row>
    <row r="103" spans="1:28"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c r="V103" s="135"/>
      <c r="W103" s="135"/>
      <c r="X103" s="135"/>
      <c r="Y103" s="135"/>
      <c r="Z103" s="135"/>
      <c r="AA103" s="135"/>
      <c r="AB103" s="135"/>
    </row>
    <row r="104" spans="1:28"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c r="V104" s="135"/>
      <c r="W104" s="135"/>
      <c r="X104" s="135"/>
      <c r="Y104" s="135"/>
      <c r="Z104" s="135"/>
      <c r="AA104" s="135"/>
      <c r="AB104" s="135"/>
    </row>
    <row r="105" spans="1:28"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c r="V105" s="135"/>
      <c r="W105" s="135"/>
      <c r="X105" s="135"/>
      <c r="Y105" s="135"/>
      <c r="Z105" s="135"/>
      <c r="AA105" s="135"/>
      <c r="AB105" s="135"/>
    </row>
    <row r="106" spans="1:28"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c r="V106" s="135"/>
      <c r="W106" s="135"/>
      <c r="X106" s="135"/>
      <c r="Y106" s="135"/>
      <c r="Z106" s="135"/>
      <c r="AA106" s="135"/>
      <c r="AB106" s="135"/>
    </row>
    <row r="107" spans="1:28"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c r="V107" s="135"/>
      <c r="W107" s="135"/>
      <c r="X107" s="135"/>
      <c r="Y107" s="135"/>
      <c r="Z107" s="135"/>
      <c r="AA107" s="135"/>
      <c r="AB107" s="135"/>
    </row>
    <row r="108" spans="1:28"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c r="V108" s="135"/>
      <c r="W108" s="135"/>
      <c r="X108" s="135"/>
      <c r="Y108" s="135"/>
      <c r="Z108" s="135"/>
      <c r="AA108" s="135"/>
      <c r="AB108" s="135"/>
    </row>
    <row r="109" spans="1:28"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c r="V109" s="135"/>
      <c r="W109" s="135"/>
      <c r="X109" s="135"/>
      <c r="Y109" s="135"/>
      <c r="Z109" s="135"/>
      <c r="AA109" s="135"/>
      <c r="AB109" s="135"/>
    </row>
    <row r="110" spans="1:28"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c r="V110" s="135"/>
      <c r="W110" s="135"/>
      <c r="X110" s="135"/>
      <c r="Y110" s="135"/>
      <c r="Z110" s="135"/>
      <c r="AA110" s="135"/>
      <c r="AB110" s="135"/>
    </row>
    <row r="111" spans="1:28"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c r="V111" s="135"/>
      <c r="W111" s="135"/>
      <c r="X111" s="135"/>
      <c r="Y111" s="135"/>
      <c r="Z111" s="135"/>
      <c r="AA111" s="135"/>
      <c r="AB111" s="135"/>
    </row>
    <row r="112" spans="1:28"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c r="V112" s="135"/>
      <c r="W112" s="135"/>
      <c r="X112" s="135"/>
      <c r="Y112" s="135"/>
      <c r="Z112" s="135"/>
      <c r="AA112" s="135"/>
      <c r="AB112" s="135"/>
    </row>
    <row r="113" spans="1:28"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c r="AB113" s="135"/>
    </row>
    <row r="114" spans="1:28"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c r="V114" s="135"/>
      <c r="W114" s="135"/>
      <c r="X114" s="135"/>
      <c r="Y114" s="135"/>
      <c r="Z114" s="135"/>
      <c r="AA114" s="135"/>
      <c r="AB114" s="135"/>
    </row>
    <row r="115" spans="1:28"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c r="V115" s="135"/>
      <c r="W115" s="135"/>
      <c r="X115" s="135"/>
      <c r="Y115" s="135"/>
      <c r="Z115" s="135"/>
      <c r="AA115" s="135"/>
      <c r="AB115" s="135"/>
    </row>
    <row r="116" spans="1:28"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c r="V116" s="135"/>
      <c r="W116" s="135"/>
      <c r="X116" s="135"/>
      <c r="Y116" s="135"/>
      <c r="Z116" s="135"/>
      <c r="AA116" s="135"/>
      <c r="AB116" s="135"/>
    </row>
    <row r="117" spans="1:28"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c r="V117" s="135"/>
      <c r="W117" s="135"/>
      <c r="X117" s="135"/>
      <c r="Y117" s="135"/>
      <c r="Z117" s="135"/>
      <c r="AA117" s="135"/>
      <c r="AB117" s="135"/>
    </row>
    <row r="118" spans="1:28"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c r="V118" s="135"/>
      <c r="W118" s="135"/>
      <c r="X118" s="135"/>
      <c r="Y118" s="135"/>
      <c r="Z118" s="135"/>
      <c r="AA118" s="135"/>
      <c r="AB118" s="135"/>
    </row>
    <row r="119" spans="1:28"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c r="V119" s="135"/>
      <c r="W119" s="135"/>
      <c r="X119" s="135"/>
      <c r="Y119" s="135"/>
      <c r="Z119" s="135"/>
      <c r="AA119" s="135"/>
      <c r="AB119" s="135"/>
    </row>
    <row r="120" spans="1:28"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c r="V120" s="135"/>
      <c r="W120" s="135"/>
      <c r="X120" s="135"/>
      <c r="Y120" s="135"/>
      <c r="Z120" s="135"/>
      <c r="AA120" s="135"/>
      <c r="AB120" s="135"/>
    </row>
    <row r="121" spans="1:28"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c r="V121" s="135"/>
      <c r="W121" s="135"/>
      <c r="X121" s="135"/>
      <c r="Y121" s="135"/>
      <c r="Z121" s="135"/>
      <c r="AA121" s="135"/>
      <c r="AB121" s="135"/>
    </row>
    <row r="122" spans="1:28"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c r="V122" s="135"/>
      <c r="W122" s="135"/>
      <c r="X122" s="135"/>
      <c r="Y122" s="135"/>
      <c r="Z122" s="135"/>
      <c r="AA122" s="135"/>
      <c r="AB122" s="135"/>
    </row>
    <row r="123" spans="1:28"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c r="V123" s="135"/>
      <c r="W123" s="135"/>
      <c r="X123" s="135"/>
      <c r="Y123" s="135"/>
      <c r="Z123" s="135"/>
      <c r="AA123" s="135"/>
      <c r="AB123" s="135"/>
    </row>
    <row r="124" spans="1:28"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c r="V124" s="135"/>
      <c r="W124" s="135"/>
      <c r="X124" s="135"/>
      <c r="Y124" s="135"/>
      <c r="Z124" s="135"/>
      <c r="AA124" s="135"/>
      <c r="AB124" s="135"/>
    </row>
    <row r="125" spans="1:28"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c r="AB125" s="135"/>
    </row>
    <row r="126" spans="1:28"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c r="V126" s="135"/>
      <c r="W126" s="135"/>
      <c r="X126" s="135"/>
      <c r="Y126" s="135"/>
      <c r="Z126" s="135"/>
      <c r="AA126" s="135"/>
      <c r="AB126" s="135"/>
    </row>
    <row r="127" spans="1:28"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c r="V127" s="135"/>
      <c r="W127" s="135"/>
      <c r="X127" s="135"/>
      <c r="Y127" s="135"/>
      <c r="Z127" s="135"/>
      <c r="AA127" s="135"/>
      <c r="AB127" s="135"/>
    </row>
    <row r="128" spans="1:28"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c r="V128" s="135"/>
      <c r="W128" s="135"/>
      <c r="X128" s="135"/>
      <c r="Y128" s="135"/>
      <c r="Z128" s="135"/>
      <c r="AA128" s="135"/>
      <c r="AB128" s="135"/>
    </row>
    <row r="129" spans="1:28"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c r="V129" s="135"/>
      <c r="W129" s="135"/>
      <c r="X129" s="135"/>
      <c r="Y129" s="135"/>
      <c r="Z129" s="135"/>
      <c r="AA129" s="135"/>
      <c r="AB129" s="135"/>
    </row>
    <row r="130" spans="1:28"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c r="V130" s="135"/>
      <c r="W130" s="135"/>
      <c r="X130" s="135"/>
      <c r="Y130" s="135"/>
      <c r="Z130" s="135"/>
      <c r="AA130" s="135"/>
      <c r="AB130" s="135"/>
    </row>
    <row r="131" spans="1:28"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c r="V131" s="135"/>
      <c r="W131" s="135"/>
      <c r="X131" s="135"/>
      <c r="Y131" s="135"/>
      <c r="Z131" s="135"/>
      <c r="AA131" s="135"/>
      <c r="AB131" s="135"/>
    </row>
    <row r="132" spans="1:28"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c r="V132" s="135"/>
      <c r="W132" s="135"/>
      <c r="X132" s="135"/>
      <c r="Y132" s="135"/>
      <c r="Z132" s="135"/>
      <c r="AA132" s="135"/>
      <c r="AB132" s="135"/>
    </row>
    <row r="133" spans="1:28"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c r="V133" s="135"/>
      <c r="W133" s="135"/>
      <c r="X133" s="135"/>
      <c r="Y133" s="135"/>
      <c r="Z133" s="135"/>
      <c r="AA133" s="135"/>
      <c r="AB133" s="135"/>
    </row>
    <row r="134" spans="1:28"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c r="V134" s="135"/>
      <c r="W134" s="135"/>
      <c r="X134" s="135"/>
      <c r="Y134" s="135"/>
      <c r="Z134" s="135"/>
      <c r="AA134" s="135"/>
      <c r="AB134" s="135"/>
    </row>
    <row r="135" spans="1:28"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c r="V135" s="135"/>
      <c r="W135" s="135"/>
      <c r="X135" s="135"/>
      <c r="Y135" s="135"/>
      <c r="Z135" s="135"/>
      <c r="AA135" s="135"/>
      <c r="AB135" s="135"/>
    </row>
    <row r="136" spans="1:28"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c r="V136" s="135"/>
      <c r="W136" s="135"/>
      <c r="X136" s="135"/>
      <c r="Y136" s="135"/>
      <c r="Z136" s="135"/>
      <c r="AA136" s="135"/>
      <c r="AB136" s="135"/>
    </row>
    <row r="137" spans="1:28"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row>
    <row r="138" spans="1:28"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c r="V138" s="135"/>
      <c r="W138" s="135"/>
      <c r="X138" s="135"/>
      <c r="Y138" s="135"/>
      <c r="Z138" s="135"/>
      <c r="AA138" s="135"/>
      <c r="AB138" s="135"/>
    </row>
    <row r="139" spans="1:28"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c r="V139" s="135"/>
      <c r="W139" s="135"/>
      <c r="X139" s="135"/>
      <c r="Y139" s="135"/>
      <c r="Z139" s="135"/>
      <c r="AA139" s="135"/>
      <c r="AB139" s="135"/>
    </row>
    <row r="140" spans="1:28"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c r="V140" s="135"/>
      <c r="W140" s="135"/>
      <c r="X140" s="135"/>
      <c r="Y140" s="135"/>
      <c r="Z140" s="135"/>
      <c r="AA140" s="135"/>
      <c r="AB140" s="135"/>
    </row>
    <row r="141" spans="1:28"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c r="V141" s="135"/>
      <c r="W141" s="135"/>
      <c r="X141" s="135"/>
      <c r="Y141" s="135"/>
      <c r="Z141" s="135"/>
      <c r="AA141" s="135"/>
      <c r="AB141" s="135"/>
    </row>
    <row r="142" spans="1:28"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c r="V142" s="135"/>
      <c r="W142" s="135"/>
      <c r="X142" s="135"/>
      <c r="Y142" s="135"/>
      <c r="Z142" s="135"/>
      <c r="AA142" s="135"/>
      <c r="AB142" s="135"/>
    </row>
    <row r="143" spans="1:28"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c r="V143" s="135"/>
      <c r="W143" s="135"/>
      <c r="X143" s="135"/>
      <c r="Y143" s="135"/>
      <c r="Z143" s="135"/>
      <c r="AA143" s="135"/>
      <c r="AB143" s="135"/>
    </row>
    <row r="144" spans="1:28"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c r="V144" s="135"/>
      <c r="W144" s="135"/>
      <c r="X144" s="135"/>
      <c r="Y144" s="135"/>
      <c r="Z144" s="135"/>
      <c r="AA144" s="135"/>
      <c r="AB144" s="135"/>
    </row>
    <row r="145" spans="1:28"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c r="V145" s="135"/>
      <c r="W145" s="135"/>
      <c r="X145" s="135"/>
      <c r="Y145" s="135"/>
      <c r="Z145" s="135"/>
      <c r="AA145" s="135"/>
      <c r="AB145" s="135"/>
    </row>
    <row r="146" spans="1:28"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c r="V146" s="135"/>
      <c r="W146" s="135"/>
      <c r="X146" s="135"/>
      <c r="Y146" s="135"/>
      <c r="Z146" s="135"/>
      <c r="AA146" s="135"/>
      <c r="AB146" s="135"/>
    </row>
    <row r="147" spans="1:28"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c r="V147" s="135"/>
      <c r="W147" s="135"/>
      <c r="X147" s="135"/>
      <c r="Y147" s="135"/>
      <c r="Z147" s="135"/>
      <c r="AA147" s="135"/>
      <c r="AB147" s="135"/>
    </row>
    <row r="148" spans="1:28"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c r="V148" s="135"/>
      <c r="W148" s="135"/>
      <c r="X148" s="135"/>
      <c r="Y148" s="135"/>
      <c r="Z148" s="135"/>
      <c r="AA148" s="135"/>
      <c r="AB148" s="135"/>
    </row>
    <row r="149" spans="1:28"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c r="V149" s="135"/>
      <c r="W149" s="135"/>
      <c r="X149" s="135"/>
      <c r="Y149" s="135"/>
      <c r="Z149" s="135"/>
      <c r="AA149" s="135"/>
      <c r="AB149" s="135"/>
    </row>
    <row r="150" spans="1:28"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c r="V150" s="135"/>
      <c r="W150" s="135"/>
      <c r="X150" s="135"/>
      <c r="Y150" s="135"/>
      <c r="Z150" s="135"/>
      <c r="AA150" s="135"/>
      <c r="AB150" s="135"/>
    </row>
    <row r="151" spans="1:28"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c r="V151" s="135"/>
      <c r="W151" s="135"/>
      <c r="X151" s="135"/>
      <c r="Y151" s="135"/>
      <c r="Z151" s="135"/>
      <c r="AA151" s="135"/>
      <c r="AB151" s="135"/>
    </row>
    <row r="152" spans="1:28"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c r="V152" s="135"/>
      <c r="W152" s="135"/>
      <c r="X152" s="135"/>
      <c r="Y152" s="135"/>
      <c r="Z152" s="135"/>
      <c r="AA152" s="135"/>
      <c r="AB152" s="135"/>
    </row>
    <row r="153" spans="1:28"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c r="V153" s="135"/>
      <c r="W153" s="135"/>
      <c r="X153" s="135"/>
      <c r="Y153" s="135"/>
      <c r="Z153" s="135"/>
      <c r="AA153" s="135"/>
      <c r="AB153" s="135"/>
    </row>
    <row r="154" spans="1:28"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c r="V154" s="135"/>
      <c r="W154" s="135"/>
      <c r="X154" s="135"/>
      <c r="Y154" s="135"/>
      <c r="Z154" s="135"/>
      <c r="AA154" s="135"/>
      <c r="AB154" s="135"/>
    </row>
    <row r="155" spans="1:28"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c r="V155" s="135"/>
      <c r="W155" s="135"/>
      <c r="X155" s="135"/>
      <c r="Y155" s="135"/>
      <c r="Z155" s="135"/>
      <c r="AA155" s="135"/>
      <c r="AB155" s="135"/>
    </row>
    <row r="156" spans="1:28"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c r="V156" s="135"/>
      <c r="W156" s="135"/>
      <c r="X156" s="135"/>
      <c r="Y156" s="135"/>
      <c r="Z156" s="135"/>
      <c r="AA156" s="135"/>
      <c r="AB156" s="135"/>
    </row>
    <row r="157" spans="1:28"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c r="V157" s="135"/>
      <c r="W157" s="135"/>
      <c r="X157" s="135"/>
      <c r="Y157" s="135"/>
      <c r="Z157" s="135"/>
      <c r="AA157" s="135"/>
      <c r="AB157" s="135"/>
    </row>
    <row r="158" spans="1:28"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c r="V158" s="135"/>
      <c r="W158" s="135"/>
      <c r="X158" s="135"/>
      <c r="Y158" s="135"/>
      <c r="Z158" s="135"/>
      <c r="AA158" s="135"/>
      <c r="AB158" s="135"/>
    </row>
    <row r="159" spans="1:28"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c r="V159" s="135"/>
      <c r="W159" s="135"/>
      <c r="X159" s="135"/>
      <c r="Y159" s="135"/>
      <c r="Z159" s="135"/>
      <c r="AA159" s="135"/>
      <c r="AB159" s="135"/>
    </row>
    <row r="160" spans="1:28"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c r="V160" s="135"/>
      <c r="W160" s="135"/>
      <c r="X160" s="135"/>
      <c r="Y160" s="135"/>
      <c r="Z160" s="135"/>
      <c r="AA160" s="135"/>
      <c r="AB160" s="135"/>
    </row>
    <row r="161" spans="1:28"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c r="V161" s="135"/>
      <c r="W161" s="135"/>
      <c r="X161" s="135"/>
      <c r="Y161" s="135"/>
      <c r="Z161" s="135"/>
      <c r="AA161" s="135"/>
      <c r="AB161" s="135"/>
    </row>
    <row r="162" spans="1:28"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c r="V162" s="135"/>
      <c r="W162" s="135"/>
      <c r="X162" s="135"/>
      <c r="Y162" s="135"/>
      <c r="Z162" s="135"/>
      <c r="AA162" s="135"/>
      <c r="AB162" s="135"/>
    </row>
    <row r="163" spans="1:28"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c r="V163" s="135"/>
      <c r="W163" s="135"/>
      <c r="X163" s="135"/>
      <c r="Y163" s="135"/>
      <c r="Z163" s="135"/>
      <c r="AA163" s="135"/>
      <c r="AB163" s="135"/>
    </row>
    <row r="164" spans="1:28"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c r="V164" s="135"/>
      <c r="W164" s="135"/>
      <c r="X164" s="135"/>
      <c r="Y164" s="135"/>
      <c r="Z164" s="135"/>
      <c r="AA164" s="135"/>
      <c r="AB164" s="135"/>
    </row>
    <row r="165" spans="1:28"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c r="V165" s="135"/>
      <c r="W165" s="135"/>
      <c r="X165" s="135"/>
      <c r="Y165" s="135"/>
      <c r="Z165" s="135"/>
      <c r="AA165" s="135"/>
      <c r="AB165" s="135"/>
    </row>
    <row r="166" spans="1:28"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c r="V166" s="135"/>
      <c r="W166" s="135"/>
      <c r="X166" s="135"/>
      <c r="Y166" s="135"/>
      <c r="Z166" s="135"/>
      <c r="AA166" s="135"/>
      <c r="AB166" s="135"/>
    </row>
    <row r="167" spans="1:28"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c r="V167" s="135"/>
      <c r="W167" s="135"/>
      <c r="X167" s="135"/>
      <c r="Y167" s="135"/>
      <c r="Z167" s="135"/>
      <c r="AA167" s="135"/>
      <c r="AB167" s="135"/>
    </row>
    <row r="168" spans="1:28"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c r="V168" s="135"/>
      <c r="W168" s="135"/>
      <c r="X168" s="135"/>
      <c r="Y168" s="135"/>
      <c r="Z168" s="135"/>
      <c r="AA168" s="135"/>
      <c r="AB168" s="135"/>
    </row>
    <row r="169" spans="1:28"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c r="V169" s="135"/>
      <c r="W169" s="135"/>
      <c r="X169" s="135"/>
      <c r="Y169" s="135"/>
      <c r="Z169" s="135"/>
      <c r="AA169" s="135"/>
      <c r="AB169" s="135"/>
    </row>
    <row r="170" spans="1:28"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c r="V170" s="135"/>
      <c r="W170" s="135"/>
      <c r="X170" s="135"/>
      <c r="Y170" s="135"/>
      <c r="Z170" s="135"/>
      <c r="AA170" s="135"/>
      <c r="AB170" s="135"/>
    </row>
    <row r="171" spans="1:28"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c r="V171" s="135"/>
      <c r="W171" s="135"/>
      <c r="X171" s="135"/>
      <c r="Y171" s="135"/>
      <c r="Z171" s="135"/>
      <c r="AA171" s="135"/>
      <c r="AB171" s="135"/>
    </row>
    <row r="172" spans="1:28"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c r="V172" s="135"/>
      <c r="W172" s="135"/>
      <c r="X172" s="135"/>
      <c r="Y172" s="135"/>
      <c r="Z172" s="135"/>
      <c r="AA172" s="135"/>
      <c r="AB172" s="135"/>
    </row>
    <row r="173" spans="1:28"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c r="W173" s="135"/>
      <c r="X173" s="135"/>
      <c r="Y173" s="135"/>
      <c r="Z173" s="135"/>
      <c r="AA173" s="135"/>
      <c r="AB173" s="135"/>
    </row>
    <row r="174" spans="1:28"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c r="V174" s="135"/>
      <c r="W174" s="135"/>
      <c r="X174" s="135"/>
      <c r="Y174" s="135"/>
      <c r="Z174" s="135"/>
      <c r="AA174" s="135"/>
      <c r="AB174" s="135"/>
    </row>
    <row r="175" spans="1:28"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c r="V175" s="135"/>
      <c r="W175" s="135"/>
      <c r="X175" s="135"/>
      <c r="Y175" s="135"/>
      <c r="Z175" s="135"/>
      <c r="AA175" s="135"/>
      <c r="AB175" s="135"/>
    </row>
    <row r="176" spans="1:28"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c r="V176" s="135"/>
      <c r="W176" s="135"/>
      <c r="X176" s="135"/>
      <c r="Y176" s="135"/>
      <c r="Z176" s="135"/>
      <c r="AA176" s="135"/>
      <c r="AB176" s="135"/>
    </row>
    <row r="177" spans="1:28"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c r="V177" s="135"/>
      <c r="W177" s="135"/>
      <c r="X177" s="135"/>
      <c r="Y177" s="135"/>
      <c r="Z177" s="135"/>
      <c r="AA177" s="135"/>
      <c r="AB177" s="135"/>
    </row>
    <row r="178" spans="1:28"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c r="V178" s="135"/>
      <c r="W178" s="135"/>
      <c r="X178" s="135"/>
      <c r="Y178" s="135"/>
      <c r="Z178" s="135"/>
      <c r="AA178" s="135"/>
      <c r="AB178" s="135"/>
    </row>
    <row r="179" spans="1:28"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c r="V179" s="135"/>
      <c r="W179" s="135"/>
      <c r="X179" s="135"/>
      <c r="Y179" s="135"/>
      <c r="Z179" s="135"/>
      <c r="AA179" s="135"/>
      <c r="AB179" s="135"/>
    </row>
    <row r="180" spans="1:28"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c r="V180" s="135"/>
      <c r="W180" s="135"/>
      <c r="X180" s="135"/>
      <c r="Y180" s="135"/>
      <c r="Z180" s="135"/>
      <c r="AA180" s="135"/>
      <c r="AB180" s="135"/>
    </row>
    <row r="181" spans="1:28"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c r="V181" s="135"/>
      <c r="W181" s="135"/>
      <c r="X181" s="135"/>
      <c r="Y181" s="135"/>
      <c r="Z181" s="135"/>
      <c r="AA181" s="135"/>
      <c r="AB181" s="135"/>
    </row>
    <row r="182" spans="1:28"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c r="V182" s="135"/>
      <c r="W182" s="135"/>
      <c r="X182" s="135"/>
      <c r="Y182" s="135"/>
      <c r="Z182" s="135"/>
      <c r="AA182" s="135"/>
      <c r="AB182" s="135"/>
    </row>
    <row r="183" spans="1:28"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c r="V183" s="135"/>
      <c r="W183" s="135"/>
      <c r="X183" s="135"/>
      <c r="Y183" s="135"/>
      <c r="Z183" s="135"/>
      <c r="AA183" s="135"/>
      <c r="AB183" s="135"/>
    </row>
    <row r="184" spans="1:28"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c r="V184" s="135"/>
      <c r="W184" s="135"/>
      <c r="X184" s="135"/>
      <c r="Y184" s="135"/>
      <c r="Z184" s="135"/>
      <c r="AA184" s="135"/>
      <c r="AB184" s="135"/>
    </row>
    <row r="185" spans="1:28"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c r="V185" s="135"/>
      <c r="W185" s="135"/>
      <c r="X185" s="135"/>
      <c r="Y185" s="135"/>
      <c r="Z185" s="135"/>
      <c r="AA185" s="135"/>
      <c r="AB185" s="135"/>
    </row>
    <row r="186" spans="1:28"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c r="V186" s="135"/>
      <c r="W186" s="135"/>
      <c r="X186" s="135"/>
      <c r="Y186" s="135"/>
      <c r="Z186" s="135"/>
      <c r="AA186" s="135"/>
      <c r="AB186" s="135"/>
    </row>
    <row r="187" spans="1:28"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c r="V187" s="135"/>
      <c r="W187" s="135"/>
      <c r="X187" s="135"/>
      <c r="Y187" s="135"/>
      <c r="Z187" s="135"/>
      <c r="AA187" s="135"/>
      <c r="AB187" s="135"/>
    </row>
    <row r="188" spans="1:28"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c r="V188" s="135"/>
      <c r="W188" s="135"/>
      <c r="X188" s="135"/>
      <c r="Y188" s="135"/>
      <c r="Z188" s="135"/>
      <c r="AA188" s="135"/>
      <c r="AB188" s="135"/>
    </row>
    <row r="189" spans="1:28"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c r="V189" s="135"/>
      <c r="W189" s="135"/>
      <c r="X189" s="135"/>
      <c r="Y189" s="135"/>
      <c r="Z189" s="135"/>
      <c r="AA189" s="135"/>
      <c r="AB189" s="135"/>
    </row>
    <row r="190" spans="1:28"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c r="V190" s="135"/>
      <c r="W190" s="135"/>
      <c r="X190" s="135"/>
      <c r="Y190" s="135"/>
      <c r="Z190" s="135"/>
      <c r="AA190" s="135"/>
      <c r="AB190" s="135"/>
    </row>
    <row r="191" spans="1:28"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c r="V191" s="135"/>
      <c r="W191" s="135"/>
      <c r="X191" s="135"/>
      <c r="Y191" s="135"/>
      <c r="Z191" s="135"/>
      <c r="AA191" s="135"/>
      <c r="AB191" s="135"/>
    </row>
    <row r="192" spans="1:28"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c r="V192" s="135"/>
      <c r="W192" s="135"/>
      <c r="X192" s="135"/>
      <c r="Y192" s="135"/>
      <c r="Z192" s="135"/>
      <c r="AA192" s="135"/>
      <c r="AB192" s="135"/>
    </row>
    <row r="193" spans="1:28"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c r="V193" s="135"/>
      <c r="W193" s="135"/>
      <c r="X193" s="135"/>
      <c r="Y193" s="135"/>
      <c r="Z193" s="135"/>
      <c r="AA193" s="135"/>
      <c r="AB193" s="135"/>
    </row>
    <row r="194" spans="1:28"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c r="V194" s="135"/>
      <c r="W194" s="135"/>
      <c r="X194" s="135"/>
      <c r="Y194" s="135"/>
      <c r="Z194" s="135"/>
      <c r="AA194" s="135"/>
      <c r="AB194" s="135"/>
    </row>
    <row r="195" spans="1:28"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c r="V195" s="135"/>
      <c r="W195" s="135"/>
      <c r="X195" s="135"/>
      <c r="Y195" s="135"/>
      <c r="Z195" s="135"/>
      <c r="AA195" s="135"/>
      <c r="AB195" s="135"/>
    </row>
    <row r="196" spans="1:28"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c r="V196" s="135"/>
      <c r="W196" s="135"/>
      <c r="X196" s="135"/>
      <c r="Y196" s="135"/>
      <c r="Z196" s="135"/>
      <c r="AA196" s="135"/>
      <c r="AB196" s="135"/>
    </row>
    <row r="197" spans="1:28"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c r="V197" s="135"/>
      <c r="W197" s="135"/>
      <c r="X197" s="135"/>
      <c r="Y197" s="135"/>
      <c r="Z197" s="135"/>
      <c r="AA197" s="135"/>
      <c r="AB197" s="135"/>
    </row>
    <row r="198" spans="1:28"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c r="V198" s="135"/>
      <c r="W198" s="135"/>
      <c r="X198" s="135"/>
      <c r="Y198" s="135"/>
      <c r="Z198" s="135"/>
      <c r="AA198" s="135"/>
      <c r="AB198" s="135"/>
    </row>
    <row r="199" spans="1:28"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c r="V199" s="135"/>
      <c r="W199" s="135"/>
      <c r="X199" s="135"/>
      <c r="Y199" s="135"/>
      <c r="Z199" s="135"/>
      <c r="AA199" s="135"/>
      <c r="AB199" s="135"/>
    </row>
    <row r="200" spans="1:28"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c r="V200" s="135"/>
      <c r="W200" s="135"/>
      <c r="X200" s="135"/>
      <c r="Y200" s="135"/>
      <c r="Z200" s="135"/>
      <c r="AA200" s="135"/>
      <c r="AB200" s="135"/>
    </row>
    <row r="201" spans="1:28"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c r="V201" s="135"/>
      <c r="W201" s="135"/>
      <c r="X201" s="135"/>
      <c r="Y201" s="135"/>
      <c r="Z201" s="135"/>
      <c r="AA201" s="135"/>
      <c r="AB201" s="135"/>
    </row>
    <row r="202" spans="1:28"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c r="V202" s="135"/>
      <c r="W202" s="135"/>
      <c r="X202" s="135"/>
      <c r="Y202" s="135"/>
      <c r="Z202" s="135"/>
      <c r="AA202" s="135"/>
      <c r="AB202" s="135"/>
    </row>
    <row r="203" spans="1:28"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c r="V203" s="135"/>
      <c r="W203" s="135"/>
      <c r="X203" s="135"/>
      <c r="Y203" s="135"/>
      <c r="Z203" s="135"/>
      <c r="AA203" s="135"/>
      <c r="AB203" s="135"/>
    </row>
    <row r="204" spans="1:28"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c r="V204" s="135"/>
      <c r="W204" s="135"/>
      <c r="X204" s="135"/>
      <c r="Y204" s="135"/>
      <c r="Z204" s="135"/>
      <c r="AA204" s="135"/>
      <c r="AB204" s="135"/>
    </row>
    <row r="205" spans="1:28"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c r="V205" s="135"/>
      <c r="W205" s="135"/>
      <c r="X205" s="135"/>
      <c r="Y205" s="135"/>
      <c r="Z205" s="135"/>
      <c r="AA205" s="135"/>
      <c r="AB205" s="135"/>
    </row>
    <row r="206" spans="1:28"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c r="V206" s="135"/>
      <c r="W206" s="135"/>
      <c r="X206" s="135"/>
      <c r="Y206" s="135"/>
      <c r="Z206" s="135"/>
      <c r="AA206" s="135"/>
      <c r="AB206" s="135"/>
    </row>
    <row r="207" spans="1:28"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c r="V207" s="135"/>
      <c r="W207" s="135"/>
      <c r="X207" s="135"/>
      <c r="Y207" s="135"/>
      <c r="Z207" s="135"/>
      <c r="AA207" s="135"/>
      <c r="AB207" s="135"/>
    </row>
    <row r="208" spans="1:28"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c r="V208" s="135"/>
      <c r="W208" s="135"/>
      <c r="X208" s="135"/>
      <c r="Y208" s="135"/>
      <c r="Z208" s="135"/>
      <c r="AA208" s="135"/>
      <c r="AB208" s="135"/>
    </row>
    <row r="209" spans="1:28"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c r="V209" s="135"/>
      <c r="W209" s="135"/>
      <c r="X209" s="135"/>
      <c r="Y209" s="135"/>
      <c r="Z209" s="135"/>
      <c r="AA209" s="135"/>
      <c r="AB209" s="135"/>
    </row>
    <row r="210" spans="1:28"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c r="V210" s="135"/>
      <c r="W210" s="135"/>
      <c r="X210" s="135"/>
      <c r="Y210" s="135"/>
      <c r="Z210" s="135"/>
      <c r="AA210" s="135"/>
      <c r="AB210" s="135"/>
    </row>
    <row r="211" spans="1:28"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c r="V211" s="135"/>
      <c r="W211" s="135"/>
      <c r="X211" s="135"/>
      <c r="Y211" s="135"/>
      <c r="Z211" s="135"/>
      <c r="AA211" s="135"/>
      <c r="AB211" s="135"/>
    </row>
    <row r="212" spans="1:28"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c r="V212" s="135"/>
      <c r="W212" s="135"/>
      <c r="X212" s="135"/>
      <c r="Y212" s="135"/>
      <c r="Z212" s="135"/>
      <c r="AA212" s="135"/>
      <c r="AB212" s="135"/>
    </row>
    <row r="213" spans="1:28"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c r="V213" s="135"/>
      <c r="W213" s="135"/>
      <c r="X213" s="135"/>
      <c r="Y213" s="135"/>
      <c r="Z213" s="135"/>
      <c r="AA213" s="135"/>
      <c r="AB213" s="135"/>
    </row>
    <row r="214" spans="1:28"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c r="V214" s="135"/>
      <c r="W214" s="135"/>
      <c r="X214" s="135"/>
      <c r="Y214" s="135"/>
      <c r="Z214" s="135"/>
      <c r="AA214" s="135"/>
      <c r="AB214" s="135"/>
    </row>
    <row r="215" spans="1:28"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c r="V215" s="135"/>
      <c r="W215" s="135"/>
      <c r="X215" s="135"/>
      <c r="Y215" s="135"/>
      <c r="Z215" s="135"/>
      <c r="AA215" s="135"/>
      <c r="AB215" s="135"/>
    </row>
    <row r="216" spans="1:28"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c r="V216" s="135"/>
      <c r="W216" s="135"/>
      <c r="X216" s="135"/>
      <c r="Y216" s="135"/>
      <c r="Z216" s="135"/>
      <c r="AA216" s="135"/>
      <c r="AB216" s="135"/>
    </row>
    <row r="217" spans="1:28"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c r="V217" s="135"/>
      <c r="W217" s="135"/>
      <c r="X217" s="135"/>
      <c r="Y217" s="135"/>
      <c r="Z217" s="135"/>
      <c r="AA217" s="135"/>
      <c r="AB217" s="135"/>
    </row>
    <row r="218" spans="1:28"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c r="V218" s="135"/>
      <c r="W218" s="135"/>
      <c r="X218" s="135"/>
      <c r="Y218" s="135"/>
      <c r="Z218" s="135"/>
      <c r="AA218" s="135"/>
      <c r="AB218" s="135"/>
    </row>
    <row r="219" spans="1:28"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c r="V219" s="135"/>
      <c r="W219" s="135"/>
      <c r="X219" s="135"/>
      <c r="Y219" s="135"/>
      <c r="Z219" s="135"/>
      <c r="AA219" s="135"/>
      <c r="AB219" s="135"/>
    </row>
    <row r="220" spans="1:28"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c r="V220" s="135"/>
      <c r="W220" s="135"/>
      <c r="X220" s="135"/>
      <c r="Y220" s="135"/>
      <c r="Z220" s="135"/>
      <c r="AA220" s="135"/>
      <c r="AB220" s="135"/>
    </row>
    <row r="221" spans="1:28"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c r="V221" s="135"/>
      <c r="W221" s="135"/>
      <c r="X221" s="135"/>
      <c r="Y221" s="135"/>
      <c r="Z221" s="135"/>
      <c r="AA221" s="135"/>
      <c r="AB221" s="135"/>
    </row>
    <row r="222" spans="1:28"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c r="V222" s="135"/>
      <c r="W222" s="135"/>
      <c r="X222" s="135"/>
      <c r="Y222" s="135"/>
      <c r="Z222" s="135"/>
      <c r="AA222" s="135"/>
      <c r="AB222" s="135"/>
    </row>
    <row r="223" spans="1:28"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c r="V223" s="135"/>
      <c r="W223" s="135"/>
      <c r="X223" s="135"/>
      <c r="Y223" s="135"/>
      <c r="Z223" s="135"/>
      <c r="AA223" s="135"/>
      <c r="AB223" s="135"/>
    </row>
    <row r="224" spans="1:28"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c r="V224" s="135"/>
      <c r="W224" s="135"/>
      <c r="X224" s="135"/>
      <c r="Y224" s="135"/>
      <c r="Z224" s="135"/>
      <c r="AA224" s="135"/>
      <c r="AB224" s="135"/>
    </row>
    <row r="225" spans="1:28"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c r="V225" s="135"/>
      <c r="W225" s="135"/>
      <c r="X225" s="135"/>
      <c r="Y225" s="135"/>
      <c r="Z225" s="135"/>
      <c r="AA225" s="135"/>
      <c r="AB225" s="135"/>
    </row>
    <row r="226" spans="1:28"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c r="V226" s="135"/>
      <c r="W226" s="135"/>
      <c r="X226" s="135"/>
      <c r="Y226" s="135"/>
      <c r="Z226" s="135"/>
      <c r="AA226" s="135"/>
      <c r="AB226" s="135"/>
    </row>
    <row r="227" spans="1:28"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c r="V227" s="135"/>
      <c r="W227" s="135"/>
      <c r="X227" s="135"/>
      <c r="Y227" s="135"/>
      <c r="Z227" s="135"/>
      <c r="AA227" s="135"/>
      <c r="AB227" s="135"/>
    </row>
    <row r="228" spans="1:28"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c r="V228" s="135"/>
      <c r="W228" s="135"/>
      <c r="X228" s="135"/>
      <c r="Y228" s="135"/>
      <c r="Z228" s="135"/>
      <c r="AA228" s="135"/>
      <c r="AB228" s="135"/>
    </row>
    <row r="229" spans="1:28"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c r="V229" s="135"/>
      <c r="W229" s="135"/>
      <c r="X229" s="135"/>
      <c r="Y229" s="135"/>
      <c r="Z229" s="135"/>
      <c r="AA229" s="135"/>
      <c r="AB229" s="135"/>
    </row>
    <row r="230" spans="1:28"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c r="V230" s="135"/>
      <c r="W230" s="135"/>
      <c r="X230" s="135"/>
      <c r="Y230" s="135"/>
      <c r="Z230" s="135"/>
      <c r="AA230" s="135"/>
      <c r="AB230" s="135"/>
    </row>
    <row r="231" spans="1:28"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c r="V231" s="135"/>
      <c r="W231" s="135"/>
      <c r="X231" s="135"/>
      <c r="Y231" s="135"/>
      <c r="Z231" s="135"/>
      <c r="AA231" s="135"/>
      <c r="AB231" s="135"/>
    </row>
    <row r="232" spans="1:28"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c r="V232" s="135"/>
      <c r="W232" s="135"/>
      <c r="X232" s="135"/>
      <c r="Y232" s="135"/>
      <c r="Z232" s="135"/>
      <c r="AA232" s="135"/>
      <c r="AB232" s="135"/>
    </row>
    <row r="233" spans="1:28"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c r="V233" s="135"/>
      <c r="W233" s="135"/>
      <c r="X233" s="135"/>
      <c r="Y233" s="135"/>
      <c r="Z233" s="135"/>
      <c r="AA233" s="135"/>
      <c r="AB233" s="135"/>
    </row>
    <row r="234" spans="1:28"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c r="V234" s="135"/>
      <c r="W234" s="135"/>
      <c r="X234" s="135"/>
      <c r="Y234" s="135"/>
      <c r="Z234" s="135"/>
      <c r="AA234" s="135"/>
      <c r="AB234" s="135"/>
    </row>
    <row r="235" spans="1:28"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c r="W235" s="135"/>
      <c r="X235" s="135"/>
      <c r="Y235" s="135"/>
      <c r="Z235" s="135"/>
      <c r="AA235" s="135"/>
      <c r="AB235" s="135"/>
    </row>
    <row r="236" spans="1:28"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c r="V236" s="135"/>
      <c r="W236" s="135"/>
      <c r="X236" s="135"/>
      <c r="Y236" s="135"/>
      <c r="Z236" s="135"/>
      <c r="AA236" s="135"/>
      <c r="AB236" s="135"/>
    </row>
    <row r="237" spans="1:28"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c r="V237" s="135"/>
      <c r="W237" s="135"/>
      <c r="X237" s="135"/>
      <c r="Y237" s="135"/>
      <c r="Z237" s="135"/>
      <c r="AA237" s="135"/>
      <c r="AB237" s="135"/>
    </row>
    <row r="238" spans="1:28"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c r="V238" s="135"/>
      <c r="W238" s="135"/>
      <c r="X238" s="135"/>
      <c r="Y238" s="135"/>
      <c r="Z238" s="135"/>
      <c r="AA238" s="135"/>
      <c r="AB238" s="135"/>
    </row>
    <row r="239" spans="1:28"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c r="V239" s="135"/>
      <c r="W239" s="135"/>
      <c r="X239" s="135"/>
      <c r="Y239" s="135"/>
      <c r="Z239" s="135"/>
      <c r="AA239" s="135"/>
      <c r="AB239" s="135"/>
    </row>
    <row r="240" spans="1:28"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c r="V240" s="135"/>
      <c r="W240" s="135"/>
      <c r="X240" s="135"/>
      <c r="Y240" s="135"/>
      <c r="Z240" s="135"/>
      <c r="AA240" s="135"/>
      <c r="AB240" s="135"/>
    </row>
    <row r="241" spans="1:28"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c r="V241" s="135"/>
      <c r="W241" s="135"/>
      <c r="X241" s="135"/>
      <c r="Y241" s="135"/>
      <c r="Z241" s="135"/>
      <c r="AA241" s="135"/>
      <c r="AB241" s="135"/>
    </row>
    <row r="242" spans="1:28"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c r="V242" s="135"/>
      <c r="W242" s="135"/>
      <c r="X242" s="135"/>
      <c r="Y242" s="135"/>
      <c r="Z242" s="135"/>
      <c r="AA242" s="135"/>
      <c r="AB242" s="135"/>
    </row>
    <row r="243" spans="1:28"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c r="V243" s="135"/>
      <c r="W243" s="135"/>
      <c r="X243" s="135"/>
      <c r="Y243" s="135"/>
      <c r="Z243" s="135"/>
      <c r="AA243" s="135"/>
      <c r="AB243" s="135"/>
    </row>
    <row r="244" spans="1:28"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c r="V244" s="135"/>
      <c r="W244" s="135"/>
      <c r="X244" s="135"/>
      <c r="Y244" s="135"/>
      <c r="Z244" s="135"/>
      <c r="AA244" s="135"/>
      <c r="AB244" s="135"/>
    </row>
    <row r="245" spans="1:28"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c r="V245" s="135"/>
      <c r="W245" s="135"/>
      <c r="X245" s="135"/>
      <c r="Y245" s="135"/>
      <c r="Z245" s="135"/>
      <c r="AA245" s="135"/>
      <c r="AB245" s="135"/>
    </row>
    <row r="246" spans="1:28"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c r="V246" s="135"/>
      <c r="W246" s="135"/>
      <c r="X246" s="135"/>
      <c r="Y246" s="135"/>
      <c r="Z246" s="135"/>
      <c r="AA246" s="135"/>
      <c r="AB246" s="135"/>
    </row>
    <row r="247" spans="1:28"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c r="V247" s="135"/>
      <c r="W247" s="135"/>
      <c r="X247" s="135"/>
      <c r="Y247" s="135"/>
      <c r="Z247" s="135"/>
      <c r="AA247" s="135"/>
      <c r="AB247" s="135"/>
    </row>
    <row r="248" spans="1:28"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c r="V248" s="135"/>
      <c r="W248" s="135"/>
      <c r="X248" s="135"/>
      <c r="Y248" s="135"/>
      <c r="Z248" s="135"/>
      <c r="AA248" s="135"/>
      <c r="AB248" s="135"/>
    </row>
    <row r="249" spans="1:28"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c r="V249" s="135"/>
      <c r="W249" s="135"/>
      <c r="X249" s="135"/>
      <c r="Y249" s="135"/>
      <c r="Z249" s="135"/>
      <c r="AA249" s="135"/>
      <c r="AB249" s="135"/>
    </row>
    <row r="250" spans="1:28"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c r="V250" s="135"/>
      <c r="W250" s="135"/>
      <c r="X250" s="135"/>
      <c r="Y250" s="135"/>
      <c r="Z250" s="135"/>
      <c r="AA250" s="135"/>
      <c r="AB250" s="135"/>
    </row>
    <row r="251" spans="1:28"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c r="V251" s="135"/>
      <c r="W251" s="135"/>
      <c r="X251" s="135"/>
      <c r="Y251" s="135"/>
      <c r="Z251" s="135"/>
      <c r="AA251" s="135"/>
      <c r="AB251" s="135"/>
    </row>
    <row r="252" spans="1:28"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c r="V252" s="135"/>
      <c r="W252" s="135"/>
      <c r="X252" s="135"/>
      <c r="Y252" s="135"/>
      <c r="Z252" s="135"/>
      <c r="AA252" s="135"/>
      <c r="AB252" s="135"/>
    </row>
    <row r="253" spans="1:28"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c r="V253" s="135"/>
      <c r="W253" s="135"/>
      <c r="X253" s="135"/>
      <c r="Y253" s="135"/>
      <c r="Z253" s="135"/>
      <c r="AA253" s="135"/>
      <c r="AB253" s="135"/>
    </row>
    <row r="254" spans="1:28"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c r="V254" s="135"/>
      <c r="W254" s="135"/>
      <c r="X254" s="135"/>
      <c r="Y254" s="135"/>
      <c r="Z254" s="135"/>
      <c r="AA254" s="135"/>
      <c r="AB254" s="135"/>
    </row>
    <row r="255" spans="1:28"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c r="V255" s="135"/>
      <c r="W255" s="135"/>
      <c r="X255" s="135"/>
      <c r="Y255" s="135"/>
      <c r="Z255" s="135"/>
      <c r="AA255" s="135"/>
      <c r="AB255" s="135"/>
    </row>
    <row r="256" spans="1:28"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c r="V256" s="135"/>
      <c r="W256" s="135"/>
      <c r="X256" s="135"/>
      <c r="Y256" s="135"/>
      <c r="Z256" s="135"/>
      <c r="AA256" s="135"/>
      <c r="AB256" s="135"/>
    </row>
    <row r="257" spans="1:28"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c r="V257" s="135"/>
      <c r="W257" s="135"/>
      <c r="X257" s="135"/>
      <c r="Y257" s="135"/>
      <c r="Z257" s="135"/>
      <c r="AA257" s="135"/>
      <c r="AB257" s="135"/>
    </row>
    <row r="258" spans="1:28"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c r="V258" s="135"/>
      <c r="W258" s="135"/>
      <c r="X258" s="135"/>
      <c r="Y258" s="135"/>
      <c r="Z258" s="135"/>
      <c r="AA258" s="135"/>
      <c r="AB258" s="135"/>
    </row>
    <row r="259" spans="1:28"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c r="V259" s="135"/>
      <c r="W259" s="135"/>
      <c r="X259" s="135"/>
      <c r="Y259" s="135"/>
      <c r="Z259" s="135"/>
      <c r="AA259" s="135"/>
      <c r="AB259" s="135"/>
    </row>
    <row r="260" spans="1:28"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c r="V260" s="135"/>
      <c r="W260" s="135"/>
      <c r="X260" s="135"/>
      <c r="Y260" s="135"/>
      <c r="Z260" s="135"/>
      <c r="AA260" s="135"/>
      <c r="AB260" s="135"/>
    </row>
    <row r="261" spans="1:28"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c r="V261" s="135"/>
      <c r="W261" s="135"/>
      <c r="X261" s="135"/>
      <c r="Y261" s="135"/>
      <c r="Z261" s="135"/>
      <c r="AA261" s="135"/>
      <c r="AB261" s="135"/>
    </row>
    <row r="262" spans="1:28"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c r="V262" s="135"/>
      <c r="W262" s="135"/>
      <c r="X262" s="135"/>
      <c r="Y262" s="135"/>
      <c r="Z262" s="135"/>
      <c r="AA262" s="135"/>
      <c r="AB262" s="135"/>
    </row>
    <row r="263" spans="1:28"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c r="V263" s="135"/>
      <c r="W263" s="135"/>
      <c r="X263" s="135"/>
      <c r="Y263" s="135"/>
      <c r="Z263" s="135"/>
      <c r="AA263" s="135"/>
      <c r="AB263" s="135"/>
    </row>
    <row r="264" spans="1:28"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c r="V264" s="135"/>
      <c r="W264" s="135"/>
      <c r="X264" s="135"/>
      <c r="Y264" s="135"/>
      <c r="Z264" s="135"/>
      <c r="AA264" s="135"/>
      <c r="AB264" s="135"/>
    </row>
    <row r="265" spans="1:28"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c r="V265" s="135"/>
      <c r="W265" s="135"/>
      <c r="X265" s="135"/>
      <c r="Y265" s="135"/>
      <c r="Z265" s="135"/>
      <c r="AA265" s="135"/>
      <c r="AB265" s="135"/>
    </row>
    <row r="266" spans="1:28"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c r="V266" s="135"/>
      <c r="W266" s="135"/>
      <c r="X266" s="135"/>
      <c r="Y266" s="135"/>
      <c r="Z266" s="135"/>
      <c r="AA266" s="135"/>
      <c r="AB266" s="135"/>
    </row>
    <row r="267" spans="1:28"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c r="V267" s="135"/>
      <c r="W267" s="135"/>
      <c r="X267" s="135"/>
      <c r="Y267" s="135"/>
      <c r="Z267" s="135"/>
      <c r="AA267" s="135"/>
      <c r="AB267" s="135"/>
    </row>
    <row r="268" spans="1:28"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c r="V268" s="135"/>
      <c r="W268" s="135"/>
      <c r="X268" s="135"/>
      <c r="Y268" s="135"/>
      <c r="Z268" s="135"/>
      <c r="AA268" s="135"/>
      <c r="AB268" s="135"/>
    </row>
    <row r="269" spans="1:28"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c r="V269" s="135"/>
      <c r="W269" s="135"/>
      <c r="X269" s="135"/>
      <c r="Y269" s="135"/>
      <c r="Z269" s="135"/>
      <c r="AA269" s="135"/>
      <c r="AB269" s="135"/>
    </row>
    <row r="270" spans="1:28"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c r="V270" s="135"/>
      <c r="W270" s="135"/>
      <c r="X270" s="135"/>
      <c r="Y270" s="135"/>
      <c r="Z270" s="135"/>
      <c r="AA270" s="135"/>
      <c r="AB270" s="135"/>
    </row>
    <row r="271" spans="1:28"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c r="V271" s="135"/>
      <c r="W271" s="135"/>
      <c r="X271" s="135"/>
      <c r="Y271" s="135"/>
      <c r="Z271" s="135"/>
      <c r="AA271" s="135"/>
      <c r="AB271" s="135"/>
    </row>
    <row r="272" spans="1:28"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c r="V272" s="135"/>
      <c r="W272" s="135"/>
      <c r="X272" s="135"/>
      <c r="Y272" s="135"/>
      <c r="Z272" s="135"/>
      <c r="AA272" s="135"/>
      <c r="AB272" s="135"/>
    </row>
    <row r="273" spans="1:28"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c r="V273" s="135"/>
      <c r="W273" s="135"/>
      <c r="X273" s="135"/>
      <c r="Y273" s="135"/>
      <c r="Z273" s="135"/>
      <c r="AA273" s="135"/>
      <c r="AB273" s="135"/>
    </row>
    <row r="274" spans="1:28"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c r="V274" s="135"/>
      <c r="W274" s="135"/>
      <c r="X274" s="135"/>
      <c r="Y274" s="135"/>
      <c r="Z274" s="135"/>
      <c r="AA274" s="135"/>
      <c r="AB274" s="135"/>
    </row>
    <row r="275" spans="1:28"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c r="V275" s="135"/>
      <c r="W275" s="135"/>
      <c r="X275" s="135"/>
      <c r="Y275" s="135"/>
      <c r="Z275" s="135"/>
      <c r="AA275" s="135"/>
      <c r="AB275" s="135"/>
    </row>
    <row r="276" spans="1:28"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c r="V276" s="135"/>
      <c r="W276" s="135"/>
      <c r="X276" s="135"/>
      <c r="Y276" s="135"/>
      <c r="Z276" s="135"/>
      <c r="AA276" s="135"/>
      <c r="AB276" s="135"/>
    </row>
    <row r="277" spans="1:28"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c r="V277" s="135"/>
      <c r="W277" s="135"/>
      <c r="X277" s="135"/>
      <c r="Y277" s="135"/>
      <c r="Z277" s="135"/>
      <c r="AA277" s="135"/>
      <c r="AB277" s="135"/>
    </row>
    <row r="278" spans="1:28"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c r="V278" s="135"/>
      <c r="W278" s="135"/>
      <c r="X278" s="135"/>
      <c r="Y278" s="135"/>
      <c r="Z278" s="135"/>
      <c r="AA278" s="135"/>
      <c r="AB278" s="135"/>
    </row>
    <row r="279" spans="1:28"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c r="V279" s="135"/>
      <c r="W279" s="135"/>
      <c r="X279" s="135"/>
      <c r="Y279" s="135"/>
      <c r="Z279" s="135"/>
      <c r="AA279" s="135"/>
      <c r="AB279" s="135"/>
    </row>
    <row r="280" spans="1:28"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c r="V280" s="135"/>
      <c r="W280" s="135"/>
      <c r="X280" s="135"/>
      <c r="Y280" s="135"/>
      <c r="Z280" s="135"/>
      <c r="AA280" s="135"/>
      <c r="AB280" s="135"/>
    </row>
    <row r="281" spans="1:28"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c r="V281" s="135"/>
      <c r="W281" s="135"/>
      <c r="X281" s="135"/>
      <c r="Y281" s="135"/>
      <c r="Z281" s="135"/>
      <c r="AA281" s="135"/>
      <c r="AB281" s="135"/>
    </row>
    <row r="282" spans="1:28"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c r="V282" s="135"/>
      <c r="W282" s="135"/>
      <c r="X282" s="135"/>
      <c r="Y282" s="135"/>
      <c r="Z282" s="135"/>
      <c r="AA282" s="135"/>
      <c r="AB282" s="135"/>
    </row>
    <row r="283" spans="1:28"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c r="V283" s="135"/>
      <c r="W283" s="135"/>
      <c r="X283" s="135"/>
      <c r="Y283" s="135"/>
      <c r="Z283" s="135"/>
      <c r="AA283" s="135"/>
      <c r="AB283" s="135"/>
    </row>
    <row r="284" spans="1:28"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c r="V284" s="135"/>
      <c r="W284" s="135"/>
      <c r="X284" s="135"/>
      <c r="Y284" s="135"/>
      <c r="Z284" s="135"/>
      <c r="AA284" s="135"/>
      <c r="AB284" s="135"/>
    </row>
    <row r="285" spans="1:28"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c r="V285" s="135"/>
      <c r="W285" s="135"/>
      <c r="X285" s="135"/>
      <c r="Y285" s="135"/>
      <c r="Z285" s="135"/>
      <c r="AA285" s="135"/>
      <c r="AB285" s="135"/>
    </row>
    <row r="286" spans="1:28"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c r="V286" s="135"/>
      <c r="W286" s="135"/>
      <c r="X286" s="135"/>
      <c r="Y286" s="135"/>
      <c r="Z286" s="135"/>
      <c r="AA286" s="135"/>
      <c r="AB286" s="135"/>
    </row>
    <row r="287" spans="1:28"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c r="V287" s="135"/>
      <c r="W287" s="135"/>
      <c r="X287" s="135"/>
      <c r="Y287" s="135"/>
      <c r="Z287" s="135"/>
      <c r="AA287" s="135"/>
      <c r="AB287" s="135"/>
    </row>
    <row r="288" spans="1:28"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c r="V288" s="135"/>
      <c r="W288" s="135"/>
      <c r="X288" s="135"/>
      <c r="Y288" s="135"/>
      <c r="Z288" s="135"/>
      <c r="AA288" s="135"/>
      <c r="AB288" s="135"/>
    </row>
    <row r="289" spans="1:28"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c r="V289" s="135"/>
      <c r="W289" s="135"/>
      <c r="X289" s="135"/>
      <c r="Y289" s="135"/>
      <c r="Z289" s="135"/>
      <c r="AA289" s="135"/>
      <c r="AB289" s="135"/>
    </row>
    <row r="290" spans="1:28"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c r="V290" s="135"/>
      <c r="W290" s="135"/>
      <c r="X290" s="135"/>
      <c r="Y290" s="135"/>
      <c r="Z290" s="135"/>
      <c r="AA290" s="135"/>
      <c r="AB290" s="135"/>
    </row>
    <row r="291" spans="1:28"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c r="V291" s="135"/>
      <c r="W291" s="135"/>
      <c r="X291" s="135"/>
      <c r="Y291" s="135"/>
      <c r="Z291" s="135"/>
      <c r="AA291" s="135"/>
      <c r="AB291" s="135"/>
    </row>
    <row r="292" spans="1:28"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c r="V292" s="135"/>
      <c r="W292" s="135"/>
      <c r="X292" s="135"/>
      <c r="Y292" s="135"/>
      <c r="Z292" s="135"/>
      <c r="AA292" s="135"/>
      <c r="AB292" s="135"/>
    </row>
    <row r="293" spans="1:28"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c r="V293" s="135"/>
      <c r="W293" s="135"/>
      <c r="X293" s="135"/>
      <c r="Y293" s="135"/>
      <c r="Z293" s="135"/>
      <c r="AA293" s="135"/>
      <c r="AB293" s="135"/>
    </row>
    <row r="294" spans="1:28"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c r="V294" s="135"/>
      <c r="W294" s="135"/>
      <c r="X294" s="135"/>
      <c r="Y294" s="135"/>
      <c r="Z294" s="135"/>
      <c r="AA294" s="135"/>
      <c r="AB294" s="135"/>
    </row>
    <row r="295" spans="1:28"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c r="V295" s="135"/>
      <c r="W295" s="135"/>
      <c r="X295" s="135"/>
      <c r="Y295" s="135"/>
      <c r="Z295" s="135"/>
      <c r="AA295" s="135"/>
      <c r="AB295" s="135"/>
    </row>
    <row r="296" spans="1:28"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c r="V296" s="135"/>
      <c r="W296" s="135"/>
      <c r="X296" s="135"/>
      <c r="Y296" s="135"/>
      <c r="Z296" s="135"/>
      <c r="AA296" s="135"/>
      <c r="AB296" s="135"/>
    </row>
    <row r="297" spans="1:28"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c r="V297" s="135"/>
      <c r="W297" s="135"/>
      <c r="X297" s="135"/>
      <c r="Y297" s="135"/>
      <c r="Z297" s="135"/>
      <c r="AA297" s="135"/>
      <c r="AB297" s="135"/>
    </row>
    <row r="298" spans="1:28"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c r="V298" s="135"/>
      <c r="W298" s="135"/>
      <c r="X298" s="135"/>
      <c r="Y298" s="135"/>
      <c r="Z298" s="135"/>
      <c r="AA298" s="135"/>
      <c r="AB298" s="135"/>
    </row>
    <row r="299" spans="1:28"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c r="V299" s="135"/>
      <c r="W299" s="135"/>
      <c r="X299" s="135"/>
      <c r="Y299" s="135"/>
      <c r="Z299" s="135"/>
      <c r="AA299" s="135"/>
      <c r="AB299" s="135"/>
    </row>
    <row r="300" spans="1:28"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c r="V300" s="135"/>
      <c r="W300" s="135"/>
      <c r="X300" s="135"/>
      <c r="Y300" s="135"/>
      <c r="Z300" s="135"/>
      <c r="AA300" s="135"/>
      <c r="AB300" s="135"/>
    </row>
    <row r="301" spans="1:28"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c r="V301" s="135"/>
      <c r="W301" s="135"/>
      <c r="X301" s="135"/>
      <c r="Y301" s="135"/>
      <c r="Z301" s="135"/>
      <c r="AA301" s="135"/>
      <c r="AB301" s="135"/>
    </row>
    <row r="302" spans="1:28"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c r="V302" s="135"/>
      <c r="W302" s="135"/>
      <c r="X302" s="135"/>
      <c r="Y302" s="135"/>
      <c r="Z302" s="135"/>
      <c r="AA302" s="135"/>
      <c r="AB302" s="135"/>
    </row>
    <row r="303" spans="1:28"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c r="V303" s="135"/>
      <c r="W303" s="135"/>
      <c r="X303" s="135"/>
      <c r="Y303" s="135"/>
      <c r="Z303" s="135"/>
      <c r="AA303" s="135"/>
      <c r="AB303" s="135"/>
    </row>
    <row r="304" spans="1:28"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c r="V304" s="135"/>
      <c r="W304" s="135"/>
      <c r="X304" s="135"/>
      <c r="Y304" s="135"/>
      <c r="Z304" s="135"/>
      <c r="AA304" s="135"/>
      <c r="AB304" s="135"/>
    </row>
    <row r="305" spans="1:28"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c r="V305" s="135"/>
      <c r="W305" s="135"/>
      <c r="X305" s="135"/>
      <c r="Y305" s="135"/>
      <c r="Z305" s="135"/>
      <c r="AA305" s="135"/>
      <c r="AB305" s="135"/>
    </row>
    <row r="306" spans="1:28"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c r="V306" s="135"/>
      <c r="W306" s="135"/>
      <c r="X306" s="135"/>
      <c r="Y306" s="135"/>
      <c r="Z306" s="135"/>
      <c r="AA306" s="135"/>
      <c r="AB306" s="135"/>
    </row>
    <row r="307" spans="1:28"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c r="V307" s="135"/>
      <c r="W307" s="135"/>
      <c r="X307" s="135"/>
      <c r="Y307" s="135"/>
      <c r="Z307" s="135"/>
      <c r="AA307" s="135"/>
      <c r="AB307" s="135"/>
    </row>
    <row r="308" spans="1:28"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c r="V308" s="135"/>
      <c r="W308" s="135"/>
      <c r="X308" s="135"/>
      <c r="Y308" s="135"/>
      <c r="Z308" s="135"/>
      <c r="AA308" s="135"/>
      <c r="AB308" s="135"/>
    </row>
    <row r="309" spans="1:28"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c r="V309" s="135"/>
      <c r="W309" s="135"/>
      <c r="X309" s="135"/>
      <c r="Y309" s="135"/>
      <c r="Z309" s="135"/>
      <c r="AA309" s="135"/>
      <c r="AB309" s="135"/>
    </row>
    <row r="310" spans="1:28"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c r="V310" s="135"/>
      <c r="W310" s="135"/>
      <c r="X310" s="135"/>
      <c r="Y310" s="135"/>
      <c r="Z310" s="135"/>
      <c r="AA310" s="135"/>
      <c r="AB310" s="135"/>
    </row>
    <row r="311" spans="1:28"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c r="V311" s="135"/>
      <c r="W311" s="135"/>
      <c r="X311" s="135"/>
      <c r="Y311" s="135"/>
      <c r="Z311" s="135"/>
      <c r="AA311" s="135"/>
      <c r="AB311" s="135"/>
    </row>
    <row r="312" spans="1:28"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c r="V312" s="135"/>
      <c r="W312" s="135"/>
      <c r="X312" s="135"/>
      <c r="Y312" s="135"/>
      <c r="Z312" s="135"/>
      <c r="AA312" s="135"/>
      <c r="AB312" s="135"/>
    </row>
    <row r="313" spans="1:28"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c r="V313" s="135"/>
      <c r="W313" s="135"/>
      <c r="X313" s="135"/>
      <c r="Y313" s="135"/>
      <c r="Z313" s="135"/>
      <c r="AA313" s="135"/>
      <c r="AB313" s="135"/>
    </row>
    <row r="314" spans="1:28"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c r="V314" s="135"/>
      <c r="W314" s="135"/>
      <c r="X314" s="135"/>
      <c r="Y314" s="135"/>
      <c r="Z314" s="135"/>
      <c r="AA314" s="135"/>
      <c r="AB314" s="135"/>
    </row>
    <row r="315" spans="1:28"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c r="V315" s="135"/>
      <c r="W315" s="135"/>
      <c r="X315" s="135"/>
      <c r="Y315" s="135"/>
      <c r="Z315" s="135"/>
      <c r="AA315" s="135"/>
      <c r="AB315" s="135"/>
    </row>
    <row r="316" spans="1:28"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c r="V316" s="135"/>
      <c r="W316" s="135"/>
      <c r="X316" s="135"/>
      <c r="Y316" s="135"/>
      <c r="Z316" s="135"/>
      <c r="AA316" s="135"/>
      <c r="AB316" s="135"/>
    </row>
    <row r="317" spans="1:28"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c r="V317" s="135"/>
      <c r="W317" s="135"/>
      <c r="X317" s="135"/>
      <c r="Y317" s="135"/>
      <c r="Z317" s="135"/>
      <c r="AA317" s="135"/>
      <c r="AB317" s="135"/>
    </row>
    <row r="318" spans="1:28"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c r="V318" s="135"/>
      <c r="W318" s="135"/>
      <c r="X318" s="135"/>
      <c r="Y318" s="135"/>
      <c r="Z318" s="135"/>
      <c r="AA318" s="135"/>
      <c r="AB318" s="135"/>
    </row>
    <row r="319" spans="1:28"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c r="V319" s="135"/>
      <c r="W319" s="135"/>
      <c r="X319" s="135"/>
      <c r="Y319" s="135"/>
      <c r="Z319" s="135"/>
      <c r="AA319" s="135"/>
      <c r="AB319" s="135"/>
    </row>
    <row r="320" spans="1:28"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c r="V320" s="135"/>
      <c r="W320" s="135"/>
      <c r="X320" s="135"/>
      <c r="Y320" s="135"/>
      <c r="Z320" s="135"/>
      <c r="AA320" s="135"/>
      <c r="AB320" s="135"/>
    </row>
    <row r="321" spans="1:28"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c r="V321" s="135"/>
      <c r="W321" s="135"/>
      <c r="X321" s="135"/>
      <c r="Y321" s="135"/>
      <c r="Z321" s="135"/>
      <c r="AA321" s="135"/>
      <c r="AB321" s="135"/>
    </row>
    <row r="322" spans="1:28"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c r="V322" s="135"/>
      <c r="W322" s="135"/>
      <c r="X322" s="135"/>
      <c r="Y322" s="135"/>
      <c r="Z322" s="135"/>
      <c r="AA322" s="135"/>
      <c r="AB322" s="135"/>
    </row>
    <row r="323" spans="1:28"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c r="V323" s="135"/>
      <c r="W323" s="135"/>
      <c r="X323" s="135"/>
      <c r="Y323" s="135"/>
      <c r="Z323" s="135"/>
      <c r="AA323" s="135"/>
      <c r="AB323" s="135"/>
    </row>
    <row r="324" spans="1:28"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c r="V324" s="135"/>
      <c r="W324" s="135"/>
      <c r="X324" s="135"/>
      <c r="Y324" s="135"/>
      <c r="Z324" s="135"/>
      <c r="AA324" s="135"/>
      <c r="AB324" s="135"/>
    </row>
    <row r="325" spans="1:28"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c r="V325" s="135"/>
      <c r="W325" s="135"/>
      <c r="X325" s="135"/>
      <c r="Y325" s="135"/>
      <c r="Z325" s="135"/>
      <c r="AA325" s="135"/>
      <c r="AB325" s="135"/>
    </row>
    <row r="326" spans="1:28"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c r="V326" s="135"/>
      <c r="W326" s="135"/>
      <c r="X326" s="135"/>
      <c r="Y326" s="135"/>
      <c r="Z326" s="135"/>
      <c r="AA326" s="135"/>
      <c r="AB326" s="135"/>
    </row>
    <row r="327" spans="1:28"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c r="V327" s="135"/>
      <c r="W327" s="135"/>
      <c r="X327" s="135"/>
      <c r="Y327" s="135"/>
      <c r="Z327" s="135"/>
      <c r="AA327" s="135"/>
      <c r="AB327" s="135"/>
    </row>
    <row r="328" spans="1:28"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c r="V328" s="135"/>
      <c r="W328" s="135"/>
      <c r="X328" s="135"/>
      <c r="Y328" s="135"/>
      <c r="Z328" s="135"/>
      <c r="AA328" s="135"/>
      <c r="AB328" s="135"/>
    </row>
    <row r="329" spans="1:28"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c r="V329" s="135"/>
      <c r="W329" s="135"/>
      <c r="X329" s="135"/>
      <c r="Y329" s="135"/>
      <c r="Z329" s="135"/>
      <c r="AA329" s="135"/>
      <c r="AB329" s="135"/>
    </row>
    <row r="330" spans="1:28"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c r="V330" s="135"/>
      <c r="W330" s="135"/>
      <c r="X330" s="135"/>
      <c r="Y330" s="135"/>
      <c r="Z330" s="135"/>
      <c r="AA330" s="135"/>
      <c r="AB330" s="135"/>
    </row>
    <row r="331" spans="1:28"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c r="V331" s="135"/>
      <c r="W331" s="135"/>
      <c r="X331" s="135"/>
      <c r="Y331" s="135"/>
      <c r="Z331" s="135"/>
      <c r="AA331" s="135"/>
      <c r="AB331" s="135"/>
    </row>
    <row r="332" spans="1:28"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c r="V332" s="135"/>
      <c r="W332" s="135"/>
      <c r="X332" s="135"/>
      <c r="Y332" s="135"/>
      <c r="Z332" s="135"/>
      <c r="AA332" s="135"/>
      <c r="AB332" s="135"/>
    </row>
    <row r="333" spans="1:28"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c r="V333" s="135"/>
      <c r="W333" s="135"/>
      <c r="X333" s="135"/>
      <c r="Y333" s="135"/>
      <c r="Z333" s="135"/>
      <c r="AA333" s="135"/>
      <c r="AB333" s="135"/>
    </row>
    <row r="334" spans="1:28"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c r="V334" s="135"/>
      <c r="W334" s="135"/>
      <c r="X334" s="135"/>
      <c r="Y334" s="135"/>
      <c r="Z334" s="135"/>
      <c r="AA334" s="135"/>
      <c r="AB334" s="135"/>
    </row>
    <row r="335" spans="1:28"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c r="V335" s="135"/>
      <c r="W335" s="135"/>
      <c r="X335" s="135"/>
      <c r="Y335" s="135"/>
      <c r="Z335" s="135"/>
      <c r="AA335" s="135"/>
      <c r="AB335" s="135"/>
    </row>
    <row r="336" spans="1:28"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c r="V336" s="135"/>
      <c r="W336" s="135"/>
      <c r="X336" s="135"/>
      <c r="Y336" s="135"/>
      <c r="Z336" s="135"/>
      <c r="AA336" s="135"/>
      <c r="AB336" s="135"/>
    </row>
    <row r="337" spans="1:28"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c r="V337" s="135"/>
      <c r="W337" s="135"/>
      <c r="X337" s="135"/>
      <c r="Y337" s="135"/>
      <c r="Z337" s="135"/>
      <c r="AA337" s="135"/>
      <c r="AB337" s="135"/>
    </row>
    <row r="338" spans="1:28"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c r="V338" s="135"/>
      <c r="W338" s="135"/>
      <c r="X338" s="135"/>
      <c r="Y338" s="135"/>
      <c r="Z338" s="135"/>
      <c r="AA338" s="135"/>
      <c r="AB338" s="135"/>
    </row>
    <row r="339" spans="1:28" x14ac:dyDescent="0.25">
      <c r="A339" s="135"/>
      <c r="B339" s="135"/>
      <c r="C339" s="135"/>
      <c r="D339" s="135"/>
      <c r="E339" s="135"/>
      <c r="F339" s="135"/>
      <c r="G339" s="135"/>
      <c r="H339" s="135"/>
      <c r="I339" s="135"/>
      <c r="J339" s="135"/>
      <c r="K339" s="135"/>
      <c r="L339" s="135"/>
      <c r="M339" s="135"/>
      <c r="N339" s="135"/>
      <c r="O339" s="135"/>
      <c r="P339" s="135"/>
      <c r="Q339" s="135"/>
      <c r="R339" s="135"/>
      <c r="S339" s="135"/>
      <c r="T339" s="135"/>
      <c r="U339" s="135"/>
      <c r="V339" s="135"/>
      <c r="W339" s="135"/>
      <c r="X339" s="135"/>
      <c r="Y339" s="135"/>
      <c r="Z339" s="135"/>
      <c r="AA339" s="135"/>
      <c r="AB339" s="135"/>
    </row>
    <row r="340" spans="1:28" x14ac:dyDescent="0.25">
      <c r="A340" s="135"/>
      <c r="B340" s="135"/>
      <c r="C340" s="135"/>
      <c r="D340" s="135"/>
      <c r="E340" s="135"/>
      <c r="F340" s="135"/>
      <c r="G340" s="135"/>
      <c r="H340" s="135"/>
      <c r="I340" s="135"/>
      <c r="J340" s="135"/>
      <c r="K340" s="135"/>
      <c r="L340" s="135"/>
      <c r="M340" s="135"/>
      <c r="N340" s="135"/>
      <c r="O340" s="135"/>
      <c r="P340" s="135"/>
      <c r="Q340" s="135"/>
      <c r="R340" s="135"/>
      <c r="S340" s="135"/>
      <c r="T340" s="135"/>
      <c r="U340" s="135"/>
      <c r="V340" s="135"/>
      <c r="W340" s="135"/>
      <c r="X340" s="135"/>
      <c r="Y340" s="135"/>
      <c r="Z340" s="135"/>
      <c r="AA340" s="135"/>
      <c r="AB340" s="135"/>
    </row>
    <row r="341" spans="1:28" x14ac:dyDescent="0.25">
      <c r="A341" s="135"/>
      <c r="B341" s="135"/>
      <c r="C341" s="135"/>
      <c r="D341" s="135"/>
      <c r="E341" s="135"/>
      <c r="F341" s="135"/>
      <c r="G341" s="135"/>
      <c r="H341" s="135"/>
      <c r="I341" s="135"/>
      <c r="J341" s="135"/>
      <c r="K341" s="135"/>
      <c r="L341" s="135"/>
      <c r="M341" s="135"/>
      <c r="N341" s="135"/>
      <c r="O341" s="135"/>
      <c r="P341" s="135"/>
      <c r="Q341" s="135"/>
      <c r="R341" s="135"/>
      <c r="S341" s="135"/>
      <c r="T341" s="135"/>
      <c r="U341" s="135"/>
      <c r="V341" s="135"/>
      <c r="W341" s="135"/>
      <c r="X341" s="135"/>
      <c r="Y341" s="135"/>
      <c r="Z341" s="135"/>
      <c r="AA341" s="135"/>
      <c r="AB341" s="135"/>
    </row>
    <row r="342" spans="1:28" x14ac:dyDescent="0.25">
      <c r="A342" s="135"/>
      <c r="B342" s="135"/>
      <c r="C342" s="135"/>
      <c r="D342" s="135"/>
      <c r="E342" s="135"/>
      <c r="F342" s="135"/>
      <c r="G342" s="135"/>
      <c r="H342" s="135"/>
      <c r="I342" s="135"/>
      <c r="J342" s="135"/>
      <c r="K342" s="135"/>
      <c r="L342" s="135"/>
      <c r="M342" s="135"/>
      <c r="N342" s="135"/>
      <c r="O342" s="135"/>
      <c r="P342" s="135"/>
      <c r="Q342" s="135"/>
      <c r="R342" s="135"/>
      <c r="S342" s="135"/>
      <c r="T342" s="135"/>
      <c r="U342" s="135"/>
      <c r="V342" s="135"/>
      <c r="W342" s="135"/>
      <c r="X342" s="135"/>
      <c r="Y342" s="135"/>
      <c r="Z342" s="135"/>
      <c r="AA342" s="135"/>
      <c r="AB342" s="135"/>
    </row>
    <row r="343" spans="1:28" x14ac:dyDescent="0.25">
      <c r="A343" s="135"/>
      <c r="B343" s="135"/>
      <c r="C343" s="135"/>
      <c r="D343" s="135"/>
      <c r="E343" s="135"/>
      <c r="F343" s="135"/>
      <c r="G343" s="135"/>
      <c r="H343" s="135"/>
      <c r="I343" s="135"/>
      <c r="J343" s="135"/>
      <c r="K343" s="135"/>
      <c r="L343" s="135"/>
      <c r="M343" s="135"/>
      <c r="N343" s="135"/>
      <c r="O343" s="135"/>
      <c r="P343" s="135"/>
      <c r="Q343" s="135"/>
      <c r="R343" s="135"/>
      <c r="S343" s="135"/>
      <c r="T343" s="135"/>
      <c r="U343" s="135"/>
      <c r="V343" s="135"/>
      <c r="W343" s="135"/>
      <c r="X343" s="135"/>
      <c r="Y343" s="135"/>
      <c r="Z343" s="135"/>
      <c r="AA343" s="135"/>
      <c r="AB343" s="135"/>
    </row>
    <row r="344" spans="1:28" x14ac:dyDescent="0.25">
      <c r="A344" s="135"/>
      <c r="B344" s="135"/>
      <c r="C344" s="135"/>
      <c r="D344" s="135"/>
      <c r="E344" s="135"/>
      <c r="F344" s="135"/>
      <c r="G344" s="135"/>
      <c r="H344" s="135"/>
      <c r="I344" s="135"/>
      <c r="J344" s="135"/>
      <c r="K344" s="135"/>
      <c r="L344" s="135"/>
      <c r="M344" s="135"/>
      <c r="N344" s="135"/>
      <c r="O344" s="135"/>
      <c r="P344" s="135"/>
      <c r="Q344" s="135"/>
      <c r="R344" s="135"/>
      <c r="S344" s="135"/>
      <c r="T344" s="135"/>
      <c r="U344" s="135"/>
      <c r="V344" s="135"/>
      <c r="W344" s="135"/>
      <c r="X344" s="135"/>
      <c r="Y344" s="135"/>
      <c r="Z344" s="135"/>
      <c r="AA344" s="135"/>
      <c r="AB344" s="135"/>
    </row>
    <row r="345" spans="1:28" x14ac:dyDescent="0.25">
      <c r="A345" s="135"/>
      <c r="B345" s="135"/>
      <c r="C345" s="135"/>
      <c r="D345" s="135"/>
      <c r="E345" s="135"/>
      <c r="F345" s="135"/>
      <c r="G345" s="135"/>
      <c r="H345" s="135"/>
      <c r="I345" s="135"/>
      <c r="J345" s="135"/>
      <c r="K345" s="135"/>
      <c r="L345" s="135"/>
      <c r="M345" s="135"/>
      <c r="N345" s="135"/>
      <c r="O345" s="135"/>
      <c r="P345" s="135"/>
      <c r="Q345" s="135"/>
      <c r="R345" s="135"/>
      <c r="S345" s="135"/>
      <c r="T345" s="135"/>
      <c r="U345" s="135"/>
      <c r="V345" s="135"/>
      <c r="W345" s="135"/>
      <c r="X345" s="135"/>
      <c r="Y345" s="135"/>
      <c r="Z345" s="135"/>
      <c r="AA345" s="135"/>
      <c r="AB345" s="135"/>
    </row>
    <row r="346" spans="1:28" x14ac:dyDescent="0.25">
      <c r="A346" s="135"/>
      <c r="B346" s="135"/>
      <c r="C346" s="135"/>
      <c r="D346" s="135"/>
      <c r="E346" s="135"/>
      <c r="F346" s="135"/>
      <c r="G346" s="135"/>
      <c r="H346" s="135"/>
      <c r="I346" s="135"/>
      <c r="J346" s="135"/>
      <c r="K346" s="135"/>
      <c r="L346" s="135"/>
      <c r="M346" s="135"/>
      <c r="N346" s="135"/>
      <c r="O346" s="135"/>
      <c r="P346" s="135"/>
      <c r="Q346" s="135"/>
      <c r="R346" s="135"/>
      <c r="S346" s="135"/>
      <c r="T346" s="135"/>
      <c r="U346" s="135"/>
      <c r="V346" s="135"/>
      <c r="W346" s="135"/>
      <c r="X346" s="135"/>
      <c r="Y346" s="135"/>
      <c r="Z346" s="135"/>
      <c r="AA346" s="135"/>
      <c r="AB346" s="135"/>
    </row>
    <row r="347" spans="1:28" x14ac:dyDescent="0.25">
      <c r="A347" s="135"/>
      <c r="B347" s="135"/>
      <c r="C347" s="135"/>
      <c r="D347" s="135"/>
      <c r="E347" s="135"/>
      <c r="F347" s="135"/>
      <c r="G347" s="135"/>
      <c r="H347" s="135"/>
      <c r="I347" s="135"/>
      <c r="J347" s="135"/>
      <c r="K347" s="135"/>
      <c r="L347" s="135"/>
      <c r="M347" s="135"/>
      <c r="N347" s="135"/>
      <c r="O347" s="135"/>
      <c r="P347" s="135"/>
      <c r="Q347" s="135"/>
      <c r="R347" s="135"/>
      <c r="S347" s="135"/>
      <c r="T347" s="135"/>
      <c r="U347" s="135"/>
      <c r="V347" s="135"/>
      <c r="W347" s="135"/>
      <c r="X347" s="135"/>
      <c r="Y347" s="135"/>
      <c r="Z347" s="135"/>
      <c r="AA347" s="135"/>
      <c r="AB347" s="135"/>
    </row>
    <row r="348" spans="1:28" x14ac:dyDescent="0.25">
      <c r="A348" s="135"/>
      <c r="B348" s="135"/>
      <c r="C348" s="135"/>
      <c r="D348" s="135"/>
      <c r="E348" s="135"/>
      <c r="F348" s="135"/>
      <c r="G348" s="135"/>
      <c r="H348" s="135"/>
      <c r="I348" s="135"/>
      <c r="J348" s="135"/>
      <c r="K348" s="135"/>
      <c r="L348" s="135"/>
      <c r="M348" s="135"/>
      <c r="N348" s="135"/>
      <c r="O348" s="135"/>
      <c r="P348" s="135"/>
      <c r="Q348" s="135"/>
      <c r="R348" s="135"/>
      <c r="S348" s="135"/>
      <c r="T348" s="135"/>
      <c r="U348" s="135"/>
      <c r="V348" s="135"/>
      <c r="W348" s="135"/>
      <c r="X348" s="135"/>
      <c r="Y348" s="135"/>
      <c r="Z348" s="135"/>
      <c r="AA348" s="135"/>
      <c r="AB348" s="135"/>
    </row>
    <row r="349" spans="1:28" x14ac:dyDescent="0.25">
      <c r="A349" s="135"/>
      <c r="B349" s="135"/>
      <c r="C349" s="135"/>
      <c r="D349" s="135"/>
      <c r="E349" s="135"/>
      <c r="F349" s="135"/>
      <c r="G349" s="135"/>
      <c r="H349" s="135"/>
      <c r="I349" s="135"/>
      <c r="J349" s="135"/>
      <c r="K349" s="135"/>
      <c r="L349" s="135"/>
      <c r="M349" s="135"/>
      <c r="N349" s="135"/>
      <c r="O349" s="135"/>
      <c r="P349" s="135"/>
      <c r="Q349" s="135"/>
      <c r="R349" s="135"/>
      <c r="S349" s="135"/>
      <c r="T349" s="135"/>
      <c r="U349" s="135"/>
      <c r="V349" s="135"/>
      <c r="W349" s="135"/>
      <c r="X349" s="135"/>
      <c r="Y349" s="135"/>
      <c r="Z349" s="135"/>
      <c r="AA349" s="135"/>
      <c r="AB349" s="135"/>
    </row>
    <row r="350" spans="1:28" x14ac:dyDescent="0.25">
      <c r="A350" s="135"/>
      <c r="B350" s="135"/>
      <c r="C350" s="135"/>
      <c r="D350" s="135"/>
      <c r="E350" s="135"/>
      <c r="F350" s="135"/>
      <c r="G350" s="135"/>
      <c r="H350" s="135"/>
      <c r="I350" s="135"/>
      <c r="J350" s="135"/>
      <c r="K350" s="135"/>
      <c r="L350" s="135"/>
      <c r="M350" s="135"/>
      <c r="N350" s="135"/>
      <c r="O350" s="135"/>
      <c r="P350" s="135"/>
      <c r="Q350" s="135"/>
      <c r="R350" s="135"/>
      <c r="S350" s="135"/>
      <c r="T350" s="135"/>
      <c r="U350" s="135"/>
      <c r="V350" s="135"/>
      <c r="W350" s="135"/>
      <c r="X350" s="135"/>
      <c r="Y350" s="135"/>
      <c r="Z350" s="135"/>
      <c r="AA350" s="135"/>
      <c r="AB350" s="135"/>
    </row>
    <row r="351" spans="1:28" x14ac:dyDescent="0.25">
      <c r="A351" s="135"/>
      <c r="B351" s="135"/>
      <c r="C351" s="135"/>
      <c r="D351" s="135"/>
      <c r="E351" s="135"/>
      <c r="F351" s="135"/>
      <c r="G351" s="135"/>
      <c r="H351" s="135"/>
      <c r="I351" s="135"/>
      <c r="J351" s="135"/>
      <c r="K351" s="135"/>
      <c r="L351" s="135"/>
      <c r="M351" s="135"/>
      <c r="N351" s="135"/>
      <c r="O351" s="135"/>
      <c r="P351" s="135"/>
      <c r="Q351" s="135"/>
      <c r="R351" s="135"/>
      <c r="S351" s="135"/>
      <c r="T351" s="135"/>
      <c r="U351" s="135"/>
      <c r="V351" s="135"/>
      <c r="W351" s="135"/>
      <c r="X351" s="135"/>
      <c r="Y351" s="135"/>
      <c r="Z351" s="135"/>
      <c r="AA351" s="135"/>
      <c r="AB351" s="135"/>
    </row>
    <row r="352" spans="1:28" x14ac:dyDescent="0.25">
      <c r="A352" s="135"/>
      <c r="B352" s="135"/>
      <c r="C352" s="135"/>
      <c r="D352" s="135"/>
      <c r="E352" s="135"/>
      <c r="F352" s="135"/>
      <c r="G352" s="135"/>
      <c r="H352" s="135"/>
      <c r="I352" s="135"/>
      <c r="J352" s="135"/>
      <c r="K352" s="135"/>
      <c r="L352" s="135"/>
      <c r="M352" s="135"/>
      <c r="N352" s="135"/>
      <c r="O352" s="135"/>
      <c r="P352" s="135"/>
      <c r="Q352" s="135"/>
      <c r="R352" s="135"/>
      <c r="S352" s="135"/>
      <c r="T352" s="135"/>
      <c r="U352" s="135"/>
      <c r="V352" s="135"/>
      <c r="W352" s="135"/>
      <c r="X352" s="135"/>
      <c r="Y352" s="135"/>
      <c r="Z352" s="135"/>
      <c r="AA352" s="135"/>
      <c r="AB352" s="135"/>
    </row>
    <row r="353" spans="1:28" x14ac:dyDescent="0.25">
      <c r="A353" s="135"/>
      <c r="B353" s="135"/>
      <c r="C353" s="135"/>
      <c r="D353" s="135"/>
      <c r="E353" s="135"/>
      <c r="F353" s="135"/>
      <c r="G353" s="135"/>
      <c r="H353" s="135"/>
      <c r="I353" s="135"/>
      <c r="J353" s="135"/>
      <c r="K353" s="135"/>
      <c r="L353" s="135"/>
      <c r="M353" s="135"/>
      <c r="N353" s="135"/>
      <c r="O353" s="135"/>
      <c r="P353" s="135"/>
      <c r="Q353" s="135"/>
      <c r="R353" s="135"/>
      <c r="S353" s="135"/>
      <c r="T353" s="135"/>
      <c r="U353" s="135"/>
      <c r="V353" s="135"/>
      <c r="W353" s="135"/>
      <c r="X353" s="135"/>
      <c r="Y353" s="135"/>
      <c r="Z353" s="135"/>
      <c r="AA353" s="135"/>
      <c r="AB353" s="135"/>
    </row>
    <row r="354" spans="1:28" x14ac:dyDescent="0.25">
      <c r="A354" s="135"/>
      <c r="B354" s="135"/>
      <c r="C354" s="135"/>
      <c r="D354" s="135"/>
      <c r="E354" s="135"/>
      <c r="F354" s="135"/>
      <c r="G354" s="135"/>
      <c r="H354" s="135"/>
      <c r="I354" s="135"/>
      <c r="J354" s="135"/>
      <c r="K354" s="135"/>
      <c r="L354" s="135"/>
      <c r="M354" s="135"/>
      <c r="N354" s="135"/>
      <c r="O354" s="135"/>
      <c r="P354" s="135"/>
      <c r="Q354" s="135"/>
      <c r="R354" s="135"/>
      <c r="S354" s="135"/>
      <c r="T354" s="135"/>
      <c r="U354" s="135"/>
      <c r="V354" s="135"/>
      <c r="W354" s="135"/>
      <c r="X354" s="135"/>
      <c r="Y354" s="135"/>
      <c r="Z354" s="135"/>
      <c r="AA354" s="135"/>
      <c r="AB354" s="135"/>
    </row>
    <row r="355" spans="1:28" x14ac:dyDescent="0.25">
      <c r="A355" s="135"/>
      <c r="B355" s="135"/>
      <c r="C355" s="135"/>
      <c r="D355" s="135"/>
      <c r="E355" s="135"/>
      <c r="F355" s="135"/>
      <c r="G355" s="135"/>
      <c r="H355" s="135"/>
      <c r="I355" s="135"/>
      <c r="J355" s="135"/>
      <c r="K355" s="135"/>
      <c r="L355" s="135"/>
      <c r="M355" s="135"/>
      <c r="N355" s="135"/>
      <c r="O355" s="135"/>
      <c r="P355" s="135"/>
      <c r="Q355" s="135"/>
      <c r="R355" s="135"/>
      <c r="S355" s="135"/>
      <c r="T355" s="135"/>
      <c r="U355" s="135"/>
      <c r="V355" s="135"/>
      <c r="W355" s="135"/>
      <c r="X355" s="135"/>
      <c r="Y355" s="135"/>
      <c r="Z355" s="135"/>
      <c r="AA355" s="135"/>
      <c r="AB355" s="135"/>
    </row>
    <row r="356" spans="1:28" x14ac:dyDescent="0.25">
      <c r="A356" s="135"/>
      <c r="B356" s="135"/>
      <c r="C356" s="135"/>
      <c r="D356" s="135"/>
      <c r="E356" s="135"/>
      <c r="F356" s="135"/>
      <c r="G356" s="135"/>
      <c r="H356" s="135"/>
      <c r="I356" s="135"/>
      <c r="J356" s="135"/>
      <c r="K356" s="135"/>
      <c r="L356" s="135"/>
      <c r="M356" s="135"/>
      <c r="N356" s="135"/>
      <c r="O356" s="135"/>
      <c r="P356" s="135"/>
      <c r="Q356" s="135"/>
      <c r="R356" s="135"/>
      <c r="S356" s="135"/>
      <c r="T356" s="135"/>
      <c r="U356" s="135"/>
      <c r="V356" s="135"/>
      <c r="W356" s="135"/>
      <c r="X356" s="135"/>
      <c r="Y356" s="135"/>
      <c r="Z356" s="135"/>
      <c r="AA356" s="135"/>
      <c r="AB356" s="135"/>
    </row>
    <row r="357" spans="1:28" x14ac:dyDescent="0.25">
      <c r="A357" s="135"/>
      <c r="B357" s="135"/>
      <c r="C357" s="135"/>
      <c r="D357" s="135"/>
      <c r="E357" s="135"/>
      <c r="F357" s="135"/>
      <c r="G357" s="135"/>
      <c r="H357" s="135"/>
      <c r="I357" s="135"/>
      <c r="J357" s="135"/>
      <c r="K357" s="135"/>
      <c r="L357" s="135"/>
      <c r="M357" s="135"/>
      <c r="N357" s="135"/>
      <c r="O357" s="135"/>
      <c r="P357" s="135"/>
      <c r="Q357" s="135"/>
      <c r="R357" s="135"/>
      <c r="S357" s="135"/>
      <c r="T357" s="135"/>
      <c r="U357" s="135"/>
      <c r="V357" s="135"/>
      <c r="W357" s="135"/>
      <c r="X357" s="135"/>
      <c r="Y357" s="135"/>
      <c r="Z357" s="135"/>
      <c r="AA357" s="135"/>
      <c r="AB357" s="135"/>
    </row>
    <row r="358" spans="1:28" x14ac:dyDescent="0.25">
      <c r="A358" s="135"/>
      <c r="B358" s="135"/>
      <c r="C358" s="135"/>
      <c r="D358" s="135"/>
      <c r="E358" s="135"/>
      <c r="F358" s="135"/>
      <c r="G358" s="135"/>
      <c r="H358" s="135"/>
      <c r="I358" s="135"/>
      <c r="J358" s="135"/>
      <c r="K358" s="135"/>
      <c r="L358" s="135"/>
      <c r="M358" s="135"/>
      <c r="N358" s="135"/>
      <c r="O358" s="135"/>
      <c r="P358" s="135"/>
      <c r="Q358" s="135"/>
      <c r="R358" s="135"/>
      <c r="S358" s="135"/>
      <c r="T358" s="135"/>
      <c r="U358" s="135"/>
      <c r="V358" s="135"/>
      <c r="W358" s="135"/>
      <c r="X358" s="135"/>
      <c r="Y358" s="135"/>
      <c r="Z358" s="135"/>
      <c r="AA358" s="135"/>
      <c r="AB358" s="135"/>
    </row>
    <row r="359" spans="1:28" x14ac:dyDescent="0.25">
      <c r="A359" s="135"/>
      <c r="B359" s="135"/>
      <c r="C359" s="135"/>
      <c r="D359" s="135"/>
      <c r="E359" s="135"/>
      <c r="F359" s="135"/>
      <c r="G359" s="135"/>
      <c r="H359" s="135"/>
      <c r="I359" s="135"/>
      <c r="J359" s="135"/>
      <c r="K359" s="135"/>
      <c r="L359" s="135"/>
      <c r="M359" s="135"/>
      <c r="N359" s="135"/>
      <c r="O359" s="135"/>
      <c r="P359" s="135"/>
      <c r="Q359" s="135"/>
      <c r="R359" s="135"/>
      <c r="S359" s="135"/>
      <c r="T359" s="135"/>
      <c r="U359" s="135"/>
      <c r="V359" s="135"/>
      <c r="W359" s="135"/>
      <c r="X359" s="135"/>
      <c r="Y359" s="135"/>
      <c r="Z359" s="135"/>
      <c r="AA359" s="135"/>
      <c r="AB359" s="135"/>
    </row>
    <row r="360" spans="1:28" x14ac:dyDescent="0.25">
      <c r="A360" s="135"/>
      <c r="B360" s="135"/>
      <c r="C360" s="135"/>
      <c r="D360" s="135"/>
      <c r="E360" s="135"/>
      <c r="F360" s="135"/>
      <c r="G360" s="135"/>
      <c r="H360" s="135"/>
      <c r="I360" s="135"/>
      <c r="J360" s="135"/>
      <c r="K360" s="135"/>
      <c r="L360" s="135"/>
      <c r="M360" s="135"/>
      <c r="N360" s="135"/>
      <c r="O360" s="135"/>
      <c r="P360" s="135"/>
      <c r="Q360" s="135"/>
      <c r="R360" s="135"/>
      <c r="S360" s="135"/>
      <c r="T360" s="135"/>
      <c r="U360" s="135"/>
      <c r="V360" s="135"/>
      <c r="W360" s="135"/>
      <c r="X360" s="135"/>
      <c r="Y360" s="135"/>
      <c r="Z360" s="135"/>
      <c r="AA360" s="135"/>
      <c r="AB360" s="13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40" zoomScaleNormal="60" zoomScaleSheetLayoutView="40" workbookViewId="0">
      <selection activeCell="A13" sqref="A13:T13"/>
    </sheetView>
  </sheetViews>
  <sheetFormatPr defaultColWidth="10.85546875" defaultRowHeight="15.75" x14ac:dyDescent="0.25"/>
  <cols>
    <col min="1" max="1" width="9.5703125" style="137" customWidth="1"/>
    <col min="2" max="2" width="28.42578125" style="137" customWidth="1"/>
    <col min="3" max="3" width="27" style="137" customWidth="1"/>
    <col min="4" max="4" width="23" style="137" customWidth="1"/>
    <col min="5" max="6" width="28.5703125" style="137" customWidth="1"/>
    <col min="7" max="8" width="8.85546875" style="137" customWidth="1"/>
    <col min="9" max="9" width="7.140625" style="137" customWidth="1"/>
    <col min="10" max="10" width="9.140625" style="137" customWidth="1"/>
    <col min="11" max="11" width="10.140625" style="137" customWidth="1"/>
    <col min="12" max="15" width="8.85546875" style="137" customWidth="1"/>
    <col min="16" max="16" width="19.42578125" style="137" customWidth="1"/>
    <col min="17" max="17" width="21.85546875" style="137" customWidth="1"/>
    <col min="18" max="18" width="22" style="137" customWidth="1"/>
    <col min="19" max="19" width="19.85546875" style="137" customWidth="1"/>
    <col min="20" max="20" width="18.42578125" style="137" customWidth="1"/>
    <col min="21" max="237" width="10.85546875" style="137"/>
    <col min="238" max="242" width="15.85546875" style="137" customWidth="1"/>
    <col min="243" max="246" width="12.85546875" style="137" customWidth="1"/>
    <col min="247" max="250" width="15.85546875" style="137" customWidth="1"/>
    <col min="251" max="251" width="22.85546875" style="137" customWidth="1"/>
    <col min="252" max="252" width="20.85546875" style="137" customWidth="1"/>
    <col min="253" max="253" width="16.85546875" style="137" customWidth="1"/>
    <col min="254" max="493" width="10.85546875" style="137"/>
    <col min="494" max="498" width="15.85546875" style="137" customWidth="1"/>
    <col min="499" max="502" width="12.85546875" style="137" customWidth="1"/>
    <col min="503" max="506" width="15.85546875" style="137" customWidth="1"/>
    <col min="507" max="507" width="22.85546875" style="137" customWidth="1"/>
    <col min="508" max="508" width="20.85546875" style="137" customWidth="1"/>
    <col min="509" max="509" width="16.85546875" style="137" customWidth="1"/>
    <col min="510" max="749" width="10.85546875" style="137"/>
    <col min="750" max="754" width="15.85546875" style="137" customWidth="1"/>
    <col min="755" max="758" width="12.85546875" style="137" customWidth="1"/>
    <col min="759" max="762" width="15.85546875" style="137" customWidth="1"/>
    <col min="763" max="763" width="22.85546875" style="137" customWidth="1"/>
    <col min="764" max="764" width="20.85546875" style="137" customWidth="1"/>
    <col min="765" max="765" width="16.85546875" style="137" customWidth="1"/>
    <col min="766" max="1005" width="10.85546875" style="137"/>
    <col min="1006" max="1010" width="15.85546875" style="137" customWidth="1"/>
    <col min="1011" max="1014" width="12.85546875" style="137" customWidth="1"/>
    <col min="1015" max="1018" width="15.85546875" style="137" customWidth="1"/>
    <col min="1019" max="1019" width="22.85546875" style="137" customWidth="1"/>
    <col min="1020" max="1020" width="20.85546875" style="137" customWidth="1"/>
    <col min="1021" max="1021" width="16.85546875" style="137" customWidth="1"/>
    <col min="1022" max="1261" width="10.85546875" style="137"/>
    <col min="1262" max="1266" width="15.85546875" style="137" customWidth="1"/>
    <col min="1267" max="1270" width="12.85546875" style="137" customWidth="1"/>
    <col min="1271" max="1274" width="15.85546875" style="137" customWidth="1"/>
    <col min="1275" max="1275" width="22.85546875" style="137" customWidth="1"/>
    <col min="1276" max="1276" width="20.85546875" style="137" customWidth="1"/>
    <col min="1277" max="1277" width="16.85546875" style="137" customWidth="1"/>
    <col min="1278" max="1517" width="10.85546875" style="137"/>
    <col min="1518" max="1522" width="15.85546875" style="137" customWidth="1"/>
    <col min="1523" max="1526" width="12.85546875" style="137" customWidth="1"/>
    <col min="1527" max="1530" width="15.85546875" style="137" customWidth="1"/>
    <col min="1531" max="1531" width="22.85546875" style="137" customWidth="1"/>
    <col min="1532" max="1532" width="20.85546875" style="137" customWidth="1"/>
    <col min="1533" max="1533" width="16.85546875" style="137" customWidth="1"/>
    <col min="1534" max="1773" width="10.85546875" style="137"/>
    <col min="1774" max="1778" width="15.85546875" style="137" customWidth="1"/>
    <col min="1779" max="1782" width="12.85546875" style="137" customWidth="1"/>
    <col min="1783" max="1786" width="15.85546875" style="137" customWidth="1"/>
    <col min="1787" max="1787" width="22.85546875" style="137" customWidth="1"/>
    <col min="1788" max="1788" width="20.85546875" style="137" customWidth="1"/>
    <col min="1789" max="1789" width="16.85546875" style="137" customWidth="1"/>
    <col min="1790" max="2029" width="10.85546875" style="137"/>
    <col min="2030" max="2034" width="15.85546875" style="137" customWidth="1"/>
    <col min="2035" max="2038" width="12.85546875" style="137" customWidth="1"/>
    <col min="2039" max="2042" width="15.85546875" style="137" customWidth="1"/>
    <col min="2043" max="2043" width="22.85546875" style="137" customWidth="1"/>
    <col min="2044" max="2044" width="20.85546875" style="137" customWidth="1"/>
    <col min="2045" max="2045" width="16.85546875" style="137" customWidth="1"/>
    <col min="2046" max="2285" width="10.85546875" style="137"/>
    <col min="2286" max="2290" width="15.85546875" style="137" customWidth="1"/>
    <col min="2291" max="2294" width="12.85546875" style="137" customWidth="1"/>
    <col min="2295" max="2298" width="15.85546875" style="137" customWidth="1"/>
    <col min="2299" max="2299" width="22.85546875" style="137" customWidth="1"/>
    <col min="2300" max="2300" width="20.85546875" style="137" customWidth="1"/>
    <col min="2301" max="2301" width="16.85546875" style="137" customWidth="1"/>
    <col min="2302" max="2541" width="10.85546875" style="137"/>
    <col min="2542" max="2546" width="15.85546875" style="137" customWidth="1"/>
    <col min="2547" max="2550" width="12.85546875" style="137" customWidth="1"/>
    <col min="2551" max="2554" width="15.85546875" style="137" customWidth="1"/>
    <col min="2555" max="2555" width="22.85546875" style="137" customWidth="1"/>
    <col min="2556" max="2556" width="20.85546875" style="137" customWidth="1"/>
    <col min="2557" max="2557" width="16.85546875" style="137" customWidth="1"/>
    <col min="2558" max="2797" width="10.85546875" style="137"/>
    <col min="2798" max="2802" width="15.85546875" style="137" customWidth="1"/>
    <col min="2803" max="2806" width="12.85546875" style="137" customWidth="1"/>
    <col min="2807" max="2810" width="15.85546875" style="137" customWidth="1"/>
    <col min="2811" max="2811" width="22.85546875" style="137" customWidth="1"/>
    <col min="2812" max="2812" width="20.85546875" style="137" customWidth="1"/>
    <col min="2813" max="2813" width="16.85546875" style="137" customWidth="1"/>
    <col min="2814" max="3053" width="10.85546875" style="137"/>
    <col min="3054" max="3058" width="15.85546875" style="137" customWidth="1"/>
    <col min="3059" max="3062" width="12.85546875" style="137" customWidth="1"/>
    <col min="3063" max="3066" width="15.85546875" style="137" customWidth="1"/>
    <col min="3067" max="3067" width="22.85546875" style="137" customWidth="1"/>
    <col min="3068" max="3068" width="20.85546875" style="137" customWidth="1"/>
    <col min="3069" max="3069" width="16.85546875" style="137" customWidth="1"/>
    <col min="3070" max="3309" width="10.85546875" style="137"/>
    <col min="3310" max="3314" width="15.85546875" style="137" customWidth="1"/>
    <col min="3315" max="3318" width="12.85546875" style="137" customWidth="1"/>
    <col min="3319" max="3322" width="15.85546875" style="137" customWidth="1"/>
    <col min="3323" max="3323" width="22.85546875" style="137" customWidth="1"/>
    <col min="3324" max="3324" width="20.85546875" style="137" customWidth="1"/>
    <col min="3325" max="3325" width="16.85546875" style="137" customWidth="1"/>
    <col min="3326" max="3565" width="10.85546875" style="137"/>
    <col min="3566" max="3570" width="15.85546875" style="137" customWidth="1"/>
    <col min="3571" max="3574" width="12.85546875" style="137" customWidth="1"/>
    <col min="3575" max="3578" width="15.85546875" style="137" customWidth="1"/>
    <col min="3579" max="3579" width="22.85546875" style="137" customWidth="1"/>
    <col min="3580" max="3580" width="20.85546875" style="137" customWidth="1"/>
    <col min="3581" max="3581" width="16.85546875" style="137" customWidth="1"/>
    <col min="3582" max="3821" width="10.85546875" style="137"/>
    <col min="3822" max="3826" width="15.85546875" style="137" customWidth="1"/>
    <col min="3827" max="3830" width="12.85546875" style="137" customWidth="1"/>
    <col min="3831" max="3834" width="15.85546875" style="137" customWidth="1"/>
    <col min="3835" max="3835" width="22.85546875" style="137" customWidth="1"/>
    <col min="3836" max="3836" width="20.85546875" style="137" customWidth="1"/>
    <col min="3837" max="3837" width="16.85546875" style="137" customWidth="1"/>
    <col min="3838" max="4077" width="10.85546875" style="137"/>
    <col min="4078" max="4082" width="15.85546875" style="137" customWidth="1"/>
    <col min="4083" max="4086" width="12.85546875" style="137" customWidth="1"/>
    <col min="4087" max="4090" width="15.85546875" style="137" customWidth="1"/>
    <col min="4091" max="4091" width="22.85546875" style="137" customWidth="1"/>
    <col min="4092" max="4092" width="20.85546875" style="137" customWidth="1"/>
    <col min="4093" max="4093" width="16.85546875" style="137" customWidth="1"/>
    <col min="4094" max="4333" width="10.85546875" style="137"/>
    <col min="4334" max="4338" width="15.85546875" style="137" customWidth="1"/>
    <col min="4339" max="4342" width="12.85546875" style="137" customWidth="1"/>
    <col min="4343" max="4346" width="15.85546875" style="137" customWidth="1"/>
    <col min="4347" max="4347" width="22.85546875" style="137" customWidth="1"/>
    <col min="4348" max="4348" width="20.85546875" style="137" customWidth="1"/>
    <col min="4349" max="4349" width="16.85546875" style="137" customWidth="1"/>
    <col min="4350" max="4589" width="10.85546875" style="137"/>
    <col min="4590" max="4594" width="15.85546875" style="137" customWidth="1"/>
    <col min="4595" max="4598" width="12.85546875" style="137" customWidth="1"/>
    <col min="4599" max="4602" width="15.85546875" style="137" customWidth="1"/>
    <col min="4603" max="4603" width="22.85546875" style="137" customWidth="1"/>
    <col min="4604" max="4604" width="20.85546875" style="137" customWidth="1"/>
    <col min="4605" max="4605" width="16.85546875" style="137" customWidth="1"/>
    <col min="4606" max="4845" width="10.85546875" style="137"/>
    <col min="4846" max="4850" width="15.85546875" style="137" customWidth="1"/>
    <col min="4851" max="4854" width="12.85546875" style="137" customWidth="1"/>
    <col min="4855" max="4858" width="15.85546875" style="137" customWidth="1"/>
    <col min="4859" max="4859" width="22.85546875" style="137" customWidth="1"/>
    <col min="4860" max="4860" width="20.85546875" style="137" customWidth="1"/>
    <col min="4861" max="4861" width="16.85546875" style="137" customWidth="1"/>
    <col min="4862" max="5101" width="10.85546875" style="137"/>
    <col min="5102" max="5106" width="15.85546875" style="137" customWidth="1"/>
    <col min="5107" max="5110" width="12.85546875" style="137" customWidth="1"/>
    <col min="5111" max="5114" width="15.85546875" style="137" customWidth="1"/>
    <col min="5115" max="5115" width="22.85546875" style="137" customWidth="1"/>
    <col min="5116" max="5116" width="20.85546875" style="137" customWidth="1"/>
    <col min="5117" max="5117" width="16.85546875" style="137" customWidth="1"/>
    <col min="5118" max="5357" width="10.85546875" style="137"/>
    <col min="5358" max="5362" width="15.85546875" style="137" customWidth="1"/>
    <col min="5363" max="5366" width="12.85546875" style="137" customWidth="1"/>
    <col min="5367" max="5370" width="15.85546875" style="137" customWidth="1"/>
    <col min="5371" max="5371" width="22.85546875" style="137" customWidth="1"/>
    <col min="5372" max="5372" width="20.85546875" style="137" customWidth="1"/>
    <col min="5373" max="5373" width="16.85546875" style="137" customWidth="1"/>
    <col min="5374" max="5613" width="10.85546875" style="137"/>
    <col min="5614" max="5618" width="15.85546875" style="137" customWidth="1"/>
    <col min="5619" max="5622" width="12.85546875" style="137" customWidth="1"/>
    <col min="5623" max="5626" width="15.85546875" style="137" customWidth="1"/>
    <col min="5627" max="5627" width="22.85546875" style="137" customWidth="1"/>
    <col min="5628" max="5628" width="20.85546875" style="137" customWidth="1"/>
    <col min="5629" max="5629" width="16.85546875" style="137" customWidth="1"/>
    <col min="5630" max="5869" width="10.85546875" style="137"/>
    <col min="5870" max="5874" width="15.85546875" style="137" customWidth="1"/>
    <col min="5875" max="5878" width="12.85546875" style="137" customWidth="1"/>
    <col min="5879" max="5882" width="15.85546875" style="137" customWidth="1"/>
    <col min="5883" max="5883" width="22.85546875" style="137" customWidth="1"/>
    <col min="5884" max="5884" width="20.85546875" style="137" customWidth="1"/>
    <col min="5885" max="5885" width="16.85546875" style="137" customWidth="1"/>
    <col min="5886" max="6125" width="10.85546875" style="137"/>
    <col min="6126" max="6130" width="15.85546875" style="137" customWidth="1"/>
    <col min="6131" max="6134" width="12.85546875" style="137" customWidth="1"/>
    <col min="6135" max="6138" width="15.85546875" style="137" customWidth="1"/>
    <col min="6139" max="6139" width="22.85546875" style="137" customWidth="1"/>
    <col min="6140" max="6140" width="20.85546875" style="137" customWidth="1"/>
    <col min="6141" max="6141" width="16.85546875" style="137" customWidth="1"/>
    <col min="6142" max="6381" width="10.85546875" style="137"/>
    <col min="6382" max="6386" width="15.85546875" style="137" customWidth="1"/>
    <col min="6387" max="6390" width="12.85546875" style="137" customWidth="1"/>
    <col min="6391" max="6394" width="15.85546875" style="137" customWidth="1"/>
    <col min="6395" max="6395" width="22.85546875" style="137" customWidth="1"/>
    <col min="6396" max="6396" width="20.85546875" style="137" customWidth="1"/>
    <col min="6397" max="6397" width="16.85546875" style="137" customWidth="1"/>
    <col min="6398" max="6637" width="10.85546875" style="137"/>
    <col min="6638" max="6642" width="15.85546875" style="137" customWidth="1"/>
    <col min="6643" max="6646" width="12.85546875" style="137" customWidth="1"/>
    <col min="6647" max="6650" width="15.85546875" style="137" customWidth="1"/>
    <col min="6651" max="6651" width="22.85546875" style="137" customWidth="1"/>
    <col min="6652" max="6652" width="20.85546875" style="137" customWidth="1"/>
    <col min="6653" max="6653" width="16.85546875" style="137" customWidth="1"/>
    <col min="6654" max="6893" width="10.85546875" style="137"/>
    <col min="6894" max="6898" width="15.85546875" style="137" customWidth="1"/>
    <col min="6899" max="6902" width="12.85546875" style="137" customWidth="1"/>
    <col min="6903" max="6906" width="15.85546875" style="137" customWidth="1"/>
    <col min="6907" max="6907" width="22.85546875" style="137" customWidth="1"/>
    <col min="6908" max="6908" width="20.85546875" style="137" customWidth="1"/>
    <col min="6909" max="6909" width="16.85546875" style="137" customWidth="1"/>
    <col min="6910" max="7149" width="10.85546875" style="137"/>
    <col min="7150" max="7154" width="15.85546875" style="137" customWidth="1"/>
    <col min="7155" max="7158" width="12.85546875" style="137" customWidth="1"/>
    <col min="7159" max="7162" width="15.85546875" style="137" customWidth="1"/>
    <col min="7163" max="7163" width="22.85546875" style="137" customWidth="1"/>
    <col min="7164" max="7164" width="20.85546875" style="137" customWidth="1"/>
    <col min="7165" max="7165" width="16.85546875" style="137" customWidth="1"/>
    <col min="7166" max="7405" width="10.85546875" style="137"/>
    <col min="7406" max="7410" width="15.85546875" style="137" customWidth="1"/>
    <col min="7411" max="7414" width="12.85546875" style="137" customWidth="1"/>
    <col min="7415" max="7418" width="15.85546875" style="137" customWidth="1"/>
    <col min="7419" max="7419" width="22.85546875" style="137" customWidth="1"/>
    <col min="7420" max="7420" width="20.85546875" style="137" customWidth="1"/>
    <col min="7421" max="7421" width="16.85546875" style="137" customWidth="1"/>
    <col min="7422" max="7661" width="10.85546875" style="137"/>
    <col min="7662" max="7666" width="15.85546875" style="137" customWidth="1"/>
    <col min="7667" max="7670" width="12.85546875" style="137" customWidth="1"/>
    <col min="7671" max="7674" width="15.85546875" style="137" customWidth="1"/>
    <col min="7675" max="7675" width="22.85546875" style="137" customWidth="1"/>
    <col min="7676" max="7676" width="20.85546875" style="137" customWidth="1"/>
    <col min="7677" max="7677" width="16.85546875" style="137" customWidth="1"/>
    <col min="7678" max="7917" width="10.85546875" style="137"/>
    <col min="7918" max="7922" width="15.85546875" style="137" customWidth="1"/>
    <col min="7923" max="7926" width="12.85546875" style="137" customWidth="1"/>
    <col min="7927" max="7930" width="15.85546875" style="137" customWidth="1"/>
    <col min="7931" max="7931" width="22.85546875" style="137" customWidth="1"/>
    <col min="7932" max="7932" width="20.85546875" style="137" customWidth="1"/>
    <col min="7933" max="7933" width="16.85546875" style="137" customWidth="1"/>
    <col min="7934" max="8173" width="10.85546875" style="137"/>
    <col min="8174" max="8178" width="15.85546875" style="137" customWidth="1"/>
    <col min="8179" max="8182" width="12.85546875" style="137" customWidth="1"/>
    <col min="8183" max="8186" width="15.85546875" style="137" customWidth="1"/>
    <col min="8187" max="8187" width="22.85546875" style="137" customWidth="1"/>
    <col min="8188" max="8188" width="20.85546875" style="137" customWidth="1"/>
    <col min="8189" max="8189" width="16.85546875" style="137" customWidth="1"/>
    <col min="8190" max="8429" width="10.85546875" style="137"/>
    <col min="8430" max="8434" width="15.85546875" style="137" customWidth="1"/>
    <col min="8435" max="8438" width="12.85546875" style="137" customWidth="1"/>
    <col min="8439" max="8442" width="15.85546875" style="137" customWidth="1"/>
    <col min="8443" max="8443" width="22.85546875" style="137" customWidth="1"/>
    <col min="8444" max="8444" width="20.85546875" style="137" customWidth="1"/>
    <col min="8445" max="8445" width="16.85546875" style="137" customWidth="1"/>
    <col min="8446" max="8685" width="10.85546875" style="137"/>
    <col min="8686" max="8690" width="15.85546875" style="137" customWidth="1"/>
    <col min="8691" max="8694" width="12.85546875" style="137" customWidth="1"/>
    <col min="8695" max="8698" width="15.85546875" style="137" customWidth="1"/>
    <col min="8699" max="8699" width="22.85546875" style="137" customWidth="1"/>
    <col min="8700" max="8700" width="20.85546875" style="137" customWidth="1"/>
    <col min="8701" max="8701" width="16.85546875" style="137" customWidth="1"/>
    <col min="8702" max="8941" width="10.85546875" style="137"/>
    <col min="8942" max="8946" width="15.85546875" style="137" customWidth="1"/>
    <col min="8947" max="8950" width="12.85546875" style="137" customWidth="1"/>
    <col min="8951" max="8954" width="15.85546875" style="137" customWidth="1"/>
    <col min="8955" max="8955" width="22.85546875" style="137" customWidth="1"/>
    <col min="8956" max="8956" width="20.85546875" style="137" customWidth="1"/>
    <col min="8957" max="8957" width="16.85546875" style="137" customWidth="1"/>
    <col min="8958" max="9197" width="10.85546875" style="137"/>
    <col min="9198" max="9202" width="15.85546875" style="137" customWidth="1"/>
    <col min="9203" max="9206" width="12.85546875" style="137" customWidth="1"/>
    <col min="9207" max="9210" width="15.85546875" style="137" customWidth="1"/>
    <col min="9211" max="9211" width="22.85546875" style="137" customWidth="1"/>
    <col min="9212" max="9212" width="20.85546875" style="137" customWidth="1"/>
    <col min="9213" max="9213" width="16.85546875" style="137" customWidth="1"/>
    <col min="9214" max="9453" width="10.85546875" style="137"/>
    <col min="9454" max="9458" width="15.85546875" style="137" customWidth="1"/>
    <col min="9459" max="9462" width="12.85546875" style="137" customWidth="1"/>
    <col min="9463" max="9466" width="15.85546875" style="137" customWidth="1"/>
    <col min="9467" max="9467" width="22.85546875" style="137" customWidth="1"/>
    <col min="9468" max="9468" width="20.85546875" style="137" customWidth="1"/>
    <col min="9469" max="9469" width="16.85546875" style="137" customWidth="1"/>
    <col min="9470" max="9709" width="10.85546875" style="137"/>
    <col min="9710" max="9714" width="15.85546875" style="137" customWidth="1"/>
    <col min="9715" max="9718" width="12.85546875" style="137" customWidth="1"/>
    <col min="9719" max="9722" width="15.85546875" style="137" customWidth="1"/>
    <col min="9723" max="9723" width="22.85546875" style="137" customWidth="1"/>
    <col min="9724" max="9724" width="20.85546875" style="137" customWidth="1"/>
    <col min="9725" max="9725" width="16.85546875" style="137" customWidth="1"/>
    <col min="9726" max="9965" width="10.85546875" style="137"/>
    <col min="9966" max="9970" width="15.85546875" style="137" customWidth="1"/>
    <col min="9971" max="9974" width="12.85546875" style="137" customWidth="1"/>
    <col min="9975" max="9978" width="15.85546875" style="137" customWidth="1"/>
    <col min="9979" max="9979" width="22.85546875" style="137" customWidth="1"/>
    <col min="9980" max="9980" width="20.85546875" style="137" customWidth="1"/>
    <col min="9981" max="9981" width="16.85546875" style="137" customWidth="1"/>
    <col min="9982" max="10221" width="10.85546875" style="137"/>
    <col min="10222" max="10226" width="15.85546875" style="137" customWidth="1"/>
    <col min="10227" max="10230" width="12.85546875" style="137" customWidth="1"/>
    <col min="10231" max="10234" width="15.85546875" style="137" customWidth="1"/>
    <col min="10235" max="10235" width="22.85546875" style="137" customWidth="1"/>
    <col min="10236" max="10236" width="20.85546875" style="137" customWidth="1"/>
    <col min="10237" max="10237" width="16.85546875" style="137" customWidth="1"/>
    <col min="10238" max="10477" width="10.85546875" style="137"/>
    <col min="10478" max="10482" width="15.85546875" style="137" customWidth="1"/>
    <col min="10483" max="10486" width="12.85546875" style="137" customWidth="1"/>
    <col min="10487" max="10490" width="15.85546875" style="137" customWidth="1"/>
    <col min="10491" max="10491" width="22.85546875" style="137" customWidth="1"/>
    <col min="10492" max="10492" width="20.85546875" style="137" customWidth="1"/>
    <col min="10493" max="10493" width="16.85546875" style="137" customWidth="1"/>
    <col min="10494" max="10733" width="10.85546875" style="137"/>
    <col min="10734" max="10738" width="15.85546875" style="137" customWidth="1"/>
    <col min="10739" max="10742" width="12.85546875" style="137" customWidth="1"/>
    <col min="10743" max="10746" width="15.85546875" style="137" customWidth="1"/>
    <col min="10747" max="10747" width="22.85546875" style="137" customWidth="1"/>
    <col min="10748" max="10748" width="20.85546875" style="137" customWidth="1"/>
    <col min="10749" max="10749" width="16.85546875" style="137" customWidth="1"/>
    <col min="10750" max="10989" width="10.85546875" style="137"/>
    <col min="10990" max="10994" width="15.85546875" style="137" customWidth="1"/>
    <col min="10995" max="10998" width="12.85546875" style="137" customWidth="1"/>
    <col min="10999" max="11002" width="15.85546875" style="137" customWidth="1"/>
    <col min="11003" max="11003" width="22.85546875" style="137" customWidth="1"/>
    <col min="11004" max="11004" width="20.85546875" style="137" customWidth="1"/>
    <col min="11005" max="11005" width="16.85546875" style="137" customWidth="1"/>
    <col min="11006" max="11245" width="10.85546875" style="137"/>
    <col min="11246" max="11250" width="15.85546875" style="137" customWidth="1"/>
    <col min="11251" max="11254" width="12.85546875" style="137" customWidth="1"/>
    <col min="11255" max="11258" width="15.85546875" style="137" customWidth="1"/>
    <col min="11259" max="11259" width="22.85546875" style="137" customWidth="1"/>
    <col min="11260" max="11260" width="20.85546875" style="137" customWidth="1"/>
    <col min="11261" max="11261" width="16.85546875" style="137" customWidth="1"/>
    <col min="11262" max="11501" width="10.85546875" style="137"/>
    <col min="11502" max="11506" width="15.85546875" style="137" customWidth="1"/>
    <col min="11507" max="11510" width="12.85546875" style="137" customWidth="1"/>
    <col min="11511" max="11514" width="15.85546875" style="137" customWidth="1"/>
    <col min="11515" max="11515" width="22.85546875" style="137" customWidth="1"/>
    <col min="11516" max="11516" width="20.85546875" style="137" customWidth="1"/>
    <col min="11517" max="11517" width="16.85546875" style="137" customWidth="1"/>
    <col min="11518" max="11757" width="10.85546875" style="137"/>
    <col min="11758" max="11762" width="15.85546875" style="137" customWidth="1"/>
    <col min="11763" max="11766" width="12.85546875" style="137" customWidth="1"/>
    <col min="11767" max="11770" width="15.85546875" style="137" customWidth="1"/>
    <col min="11771" max="11771" width="22.85546875" style="137" customWidth="1"/>
    <col min="11772" max="11772" width="20.85546875" style="137" customWidth="1"/>
    <col min="11773" max="11773" width="16.85546875" style="137" customWidth="1"/>
    <col min="11774" max="12013" width="10.85546875" style="137"/>
    <col min="12014" max="12018" width="15.85546875" style="137" customWidth="1"/>
    <col min="12019" max="12022" width="12.85546875" style="137" customWidth="1"/>
    <col min="12023" max="12026" width="15.85546875" style="137" customWidth="1"/>
    <col min="12027" max="12027" width="22.85546875" style="137" customWidth="1"/>
    <col min="12028" max="12028" width="20.85546875" style="137" customWidth="1"/>
    <col min="12029" max="12029" width="16.85546875" style="137" customWidth="1"/>
    <col min="12030" max="12269" width="10.85546875" style="137"/>
    <col min="12270" max="12274" width="15.85546875" style="137" customWidth="1"/>
    <col min="12275" max="12278" width="12.85546875" style="137" customWidth="1"/>
    <col min="12279" max="12282" width="15.85546875" style="137" customWidth="1"/>
    <col min="12283" max="12283" width="22.85546875" style="137" customWidth="1"/>
    <col min="12284" max="12284" width="20.85546875" style="137" customWidth="1"/>
    <col min="12285" max="12285" width="16.85546875" style="137" customWidth="1"/>
    <col min="12286" max="12525" width="10.85546875" style="137"/>
    <col min="12526" max="12530" width="15.85546875" style="137" customWidth="1"/>
    <col min="12531" max="12534" width="12.85546875" style="137" customWidth="1"/>
    <col min="12535" max="12538" width="15.85546875" style="137" customWidth="1"/>
    <col min="12539" max="12539" width="22.85546875" style="137" customWidth="1"/>
    <col min="12540" max="12540" width="20.85546875" style="137" customWidth="1"/>
    <col min="12541" max="12541" width="16.85546875" style="137" customWidth="1"/>
    <col min="12542" max="12781" width="10.85546875" style="137"/>
    <col min="12782" max="12786" width="15.85546875" style="137" customWidth="1"/>
    <col min="12787" max="12790" width="12.85546875" style="137" customWidth="1"/>
    <col min="12791" max="12794" width="15.85546875" style="137" customWidth="1"/>
    <col min="12795" max="12795" width="22.85546875" style="137" customWidth="1"/>
    <col min="12796" max="12796" width="20.85546875" style="137" customWidth="1"/>
    <col min="12797" max="12797" width="16.85546875" style="137" customWidth="1"/>
    <col min="12798" max="13037" width="10.85546875" style="137"/>
    <col min="13038" max="13042" width="15.85546875" style="137" customWidth="1"/>
    <col min="13043" max="13046" width="12.85546875" style="137" customWidth="1"/>
    <col min="13047" max="13050" width="15.85546875" style="137" customWidth="1"/>
    <col min="13051" max="13051" width="22.85546875" style="137" customWidth="1"/>
    <col min="13052" max="13052" width="20.85546875" style="137" customWidth="1"/>
    <col min="13053" max="13053" width="16.85546875" style="137" customWidth="1"/>
    <col min="13054" max="13293" width="10.85546875" style="137"/>
    <col min="13294" max="13298" width="15.85546875" style="137" customWidth="1"/>
    <col min="13299" max="13302" width="12.85546875" style="137" customWidth="1"/>
    <col min="13303" max="13306" width="15.85546875" style="137" customWidth="1"/>
    <col min="13307" max="13307" width="22.85546875" style="137" customWidth="1"/>
    <col min="13308" max="13308" width="20.85546875" style="137" customWidth="1"/>
    <col min="13309" max="13309" width="16.85546875" style="137" customWidth="1"/>
    <col min="13310" max="13549" width="10.85546875" style="137"/>
    <col min="13550" max="13554" width="15.85546875" style="137" customWidth="1"/>
    <col min="13555" max="13558" width="12.85546875" style="137" customWidth="1"/>
    <col min="13559" max="13562" width="15.85546875" style="137" customWidth="1"/>
    <col min="13563" max="13563" width="22.85546875" style="137" customWidth="1"/>
    <col min="13564" max="13564" width="20.85546875" style="137" customWidth="1"/>
    <col min="13565" max="13565" width="16.85546875" style="137" customWidth="1"/>
    <col min="13566" max="13805" width="10.85546875" style="137"/>
    <col min="13806" max="13810" width="15.85546875" style="137" customWidth="1"/>
    <col min="13811" max="13814" width="12.85546875" style="137" customWidth="1"/>
    <col min="13815" max="13818" width="15.85546875" style="137" customWidth="1"/>
    <col min="13819" max="13819" width="22.85546875" style="137" customWidth="1"/>
    <col min="13820" max="13820" width="20.85546875" style="137" customWidth="1"/>
    <col min="13821" max="13821" width="16.85546875" style="137" customWidth="1"/>
    <col min="13822" max="14061" width="10.85546875" style="137"/>
    <col min="14062" max="14066" width="15.85546875" style="137" customWidth="1"/>
    <col min="14067" max="14070" width="12.85546875" style="137" customWidth="1"/>
    <col min="14071" max="14074" width="15.85546875" style="137" customWidth="1"/>
    <col min="14075" max="14075" width="22.85546875" style="137" customWidth="1"/>
    <col min="14076" max="14076" width="20.85546875" style="137" customWidth="1"/>
    <col min="14077" max="14077" width="16.85546875" style="137" customWidth="1"/>
    <col min="14078" max="14317" width="10.85546875" style="137"/>
    <col min="14318" max="14322" width="15.85546875" style="137" customWidth="1"/>
    <col min="14323" max="14326" width="12.85546875" style="137" customWidth="1"/>
    <col min="14327" max="14330" width="15.85546875" style="137" customWidth="1"/>
    <col min="14331" max="14331" width="22.85546875" style="137" customWidth="1"/>
    <col min="14332" max="14332" width="20.85546875" style="137" customWidth="1"/>
    <col min="14333" max="14333" width="16.85546875" style="137" customWidth="1"/>
    <col min="14334" max="14573" width="10.85546875" style="137"/>
    <col min="14574" max="14578" width="15.85546875" style="137" customWidth="1"/>
    <col min="14579" max="14582" width="12.85546875" style="137" customWidth="1"/>
    <col min="14583" max="14586" width="15.85546875" style="137" customWidth="1"/>
    <col min="14587" max="14587" width="22.85546875" style="137" customWidth="1"/>
    <col min="14588" max="14588" width="20.85546875" style="137" customWidth="1"/>
    <col min="14589" max="14589" width="16.85546875" style="137" customWidth="1"/>
    <col min="14590" max="14829" width="10.85546875" style="137"/>
    <col min="14830" max="14834" width="15.85546875" style="137" customWidth="1"/>
    <col min="14835" max="14838" width="12.85546875" style="137" customWidth="1"/>
    <col min="14839" max="14842" width="15.85546875" style="137" customWidth="1"/>
    <col min="14843" max="14843" width="22.85546875" style="137" customWidth="1"/>
    <col min="14844" max="14844" width="20.85546875" style="137" customWidth="1"/>
    <col min="14845" max="14845" width="16.85546875" style="137" customWidth="1"/>
    <col min="14846" max="15085" width="10.85546875" style="137"/>
    <col min="15086" max="15090" width="15.85546875" style="137" customWidth="1"/>
    <col min="15091" max="15094" width="12.85546875" style="137" customWidth="1"/>
    <col min="15095" max="15098" width="15.85546875" style="137" customWidth="1"/>
    <col min="15099" max="15099" width="22.85546875" style="137" customWidth="1"/>
    <col min="15100" max="15100" width="20.85546875" style="137" customWidth="1"/>
    <col min="15101" max="15101" width="16.85546875" style="137" customWidth="1"/>
    <col min="15102" max="15341" width="10.85546875" style="137"/>
    <col min="15342" max="15346" width="15.85546875" style="137" customWidth="1"/>
    <col min="15347" max="15350" width="12.85546875" style="137" customWidth="1"/>
    <col min="15351" max="15354" width="15.85546875" style="137" customWidth="1"/>
    <col min="15355" max="15355" width="22.85546875" style="137" customWidth="1"/>
    <col min="15356" max="15356" width="20.85546875" style="137" customWidth="1"/>
    <col min="15357" max="15357" width="16.85546875" style="137" customWidth="1"/>
    <col min="15358" max="15597" width="10.85546875" style="137"/>
    <col min="15598" max="15602" width="15.85546875" style="137" customWidth="1"/>
    <col min="15603" max="15606" width="12.85546875" style="137" customWidth="1"/>
    <col min="15607" max="15610" width="15.85546875" style="137" customWidth="1"/>
    <col min="15611" max="15611" width="22.85546875" style="137" customWidth="1"/>
    <col min="15612" max="15612" width="20.85546875" style="137" customWidth="1"/>
    <col min="15613" max="15613" width="16.85546875" style="137" customWidth="1"/>
    <col min="15614" max="15853" width="10.85546875" style="137"/>
    <col min="15854" max="15858" width="15.85546875" style="137" customWidth="1"/>
    <col min="15859" max="15862" width="12.85546875" style="137" customWidth="1"/>
    <col min="15863" max="15866" width="15.85546875" style="137" customWidth="1"/>
    <col min="15867" max="15867" width="22.85546875" style="137" customWidth="1"/>
    <col min="15868" max="15868" width="20.85546875" style="137" customWidth="1"/>
    <col min="15869" max="15869" width="16.85546875" style="137" customWidth="1"/>
    <col min="15870" max="16109" width="10.85546875" style="137"/>
    <col min="16110" max="16114" width="15.85546875" style="137" customWidth="1"/>
    <col min="16115" max="16118" width="12.85546875" style="137" customWidth="1"/>
    <col min="16119" max="16122" width="15.85546875" style="137" customWidth="1"/>
    <col min="16123" max="16123" width="22.85546875" style="137" customWidth="1"/>
    <col min="16124" max="16124" width="20.85546875" style="137" customWidth="1"/>
    <col min="16125" max="16125" width="16.85546875" style="137" customWidth="1"/>
    <col min="16126" max="16384" width="10.85546875" style="137"/>
  </cols>
  <sheetData>
    <row r="1" spans="1:20" ht="3.2" customHeight="1" x14ac:dyDescent="0.25"/>
    <row r="2" spans="1:20" ht="15" customHeight="1" x14ac:dyDescent="0.25">
      <c r="T2" s="119" t="s">
        <v>65</v>
      </c>
    </row>
    <row r="3" spans="1:20" s="100" customFormat="1" ht="18.75" customHeight="1" x14ac:dyDescent="0.3">
      <c r="A3" s="118"/>
      <c r="T3" s="105" t="s">
        <v>6</v>
      </c>
    </row>
    <row r="4" spans="1:20" s="100" customFormat="1" ht="18.75" customHeight="1" x14ac:dyDescent="0.3">
      <c r="A4" s="118"/>
      <c r="T4" s="105" t="s">
        <v>64</v>
      </c>
    </row>
    <row r="5" spans="1:20" s="100" customFormat="1" ht="18.75" customHeight="1" x14ac:dyDescent="0.3">
      <c r="A5" s="118"/>
      <c r="T5" s="105"/>
    </row>
    <row r="6" spans="1:20" s="100" customFormat="1" x14ac:dyDescent="0.2">
      <c r="A6" s="333" t="str">
        <f>'1. паспорт местоположение'!A5:C5</f>
        <v>Год раскрытия информации: 2025 год</v>
      </c>
      <c r="B6" s="333"/>
      <c r="C6" s="333"/>
      <c r="D6" s="333"/>
      <c r="E6" s="333"/>
      <c r="F6" s="333"/>
      <c r="G6" s="333"/>
      <c r="H6" s="333"/>
      <c r="I6" s="333"/>
      <c r="J6" s="333"/>
      <c r="K6" s="333"/>
      <c r="L6" s="333"/>
      <c r="M6" s="333"/>
      <c r="N6" s="333"/>
      <c r="O6" s="333"/>
      <c r="P6" s="333"/>
      <c r="Q6" s="333"/>
      <c r="R6" s="333"/>
      <c r="S6" s="333"/>
      <c r="T6" s="333"/>
    </row>
    <row r="7" spans="1:20" s="100" customFormat="1" x14ac:dyDescent="0.2">
      <c r="A7" s="104"/>
    </row>
    <row r="8" spans="1:20" s="100" customFormat="1" ht="18.75" x14ac:dyDescent="0.2">
      <c r="A8" s="348" t="s">
        <v>5</v>
      </c>
      <c r="B8" s="348"/>
      <c r="C8" s="348"/>
      <c r="D8" s="348"/>
      <c r="E8" s="348"/>
      <c r="F8" s="348"/>
      <c r="G8" s="348"/>
      <c r="H8" s="348"/>
      <c r="I8" s="348"/>
      <c r="J8" s="348"/>
      <c r="K8" s="348"/>
      <c r="L8" s="348"/>
      <c r="M8" s="348"/>
      <c r="N8" s="348"/>
      <c r="O8" s="348"/>
      <c r="P8" s="348"/>
      <c r="Q8" s="348"/>
      <c r="R8" s="348"/>
      <c r="S8" s="348"/>
      <c r="T8" s="348"/>
    </row>
    <row r="9" spans="1:20" s="100"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100" customFormat="1" ht="18.75" customHeigh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100" customFormat="1" ht="18.75" customHeight="1" x14ac:dyDescent="0.2">
      <c r="A11" s="350" t="s">
        <v>4</v>
      </c>
      <c r="B11" s="350"/>
      <c r="C11" s="350"/>
      <c r="D11" s="350"/>
      <c r="E11" s="350"/>
      <c r="F11" s="350"/>
      <c r="G11" s="350"/>
      <c r="H11" s="350"/>
      <c r="I11" s="350"/>
      <c r="J11" s="350"/>
      <c r="K11" s="350"/>
      <c r="L11" s="350"/>
      <c r="M11" s="350"/>
      <c r="N11" s="350"/>
      <c r="O11" s="350"/>
      <c r="P11" s="350"/>
      <c r="Q11" s="350"/>
      <c r="R11" s="350"/>
      <c r="S11" s="350"/>
      <c r="T11" s="350"/>
    </row>
    <row r="12" spans="1:20" s="100"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100" customFormat="1" ht="18.75" customHeight="1" x14ac:dyDescent="0.2">
      <c r="A13" s="351" t="str">
        <f>'1. паспорт местоположение'!A12:C12</f>
        <v>O_NS1000.PR.0010</v>
      </c>
      <c r="B13" s="351"/>
      <c r="C13" s="351"/>
      <c r="D13" s="351"/>
      <c r="E13" s="351"/>
      <c r="F13" s="351"/>
      <c r="G13" s="351"/>
      <c r="H13" s="351"/>
      <c r="I13" s="351"/>
      <c r="J13" s="351"/>
      <c r="K13" s="351"/>
      <c r="L13" s="351"/>
      <c r="M13" s="351"/>
      <c r="N13" s="351"/>
      <c r="O13" s="351"/>
      <c r="P13" s="351"/>
      <c r="Q13" s="351"/>
      <c r="R13" s="351"/>
      <c r="S13" s="351"/>
      <c r="T13" s="351"/>
    </row>
    <row r="14" spans="1:20" s="100" customFormat="1" ht="18.75" customHeight="1" x14ac:dyDescent="0.2">
      <c r="A14" s="350" t="s">
        <v>3</v>
      </c>
      <c r="B14" s="350"/>
      <c r="C14" s="350"/>
      <c r="D14" s="350"/>
      <c r="E14" s="350"/>
      <c r="F14" s="350"/>
      <c r="G14" s="350"/>
      <c r="H14" s="350"/>
      <c r="I14" s="350"/>
      <c r="J14" s="350"/>
      <c r="K14" s="350"/>
      <c r="L14" s="350"/>
      <c r="M14" s="350"/>
      <c r="N14" s="350"/>
      <c r="O14" s="350"/>
      <c r="P14" s="350"/>
      <c r="Q14" s="350"/>
      <c r="R14" s="350"/>
      <c r="S14" s="350"/>
      <c r="T14" s="350"/>
    </row>
    <row r="15" spans="1:20" s="120"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138"/>
    </row>
    <row r="16" spans="1:20" s="122" customFormat="1" ht="53.1" customHeight="1" x14ac:dyDescent="0.2">
      <c r="A16" s="353"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6" s="353"/>
      <c r="C16" s="353"/>
      <c r="D16" s="353"/>
      <c r="E16" s="353"/>
      <c r="F16" s="353"/>
      <c r="G16" s="353"/>
      <c r="H16" s="353"/>
      <c r="I16" s="353"/>
      <c r="J16" s="353"/>
      <c r="K16" s="353"/>
      <c r="L16" s="353"/>
      <c r="M16" s="353"/>
      <c r="N16" s="353"/>
      <c r="O16" s="353"/>
      <c r="P16" s="353"/>
      <c r="Q16" s="353"/>
      <c r="R16" s="353"/>
      <c r="S16" s="353"/>
      <c r="T16" s="353"/>
    </row>
    <row r="17" spans="1:20" s="122" customFormat="1" ht="15" customHeight="1" x14ac:dyDescent="0.2">
      <c r="A17" s="350" t="s">
        <v>2</v>
      </c>
      <c r="B17" s="350"/>
      <c r="C17" s="350"/>
      <c r="D17" s="350"/>
      <c r="E17" s="350"/>
      <c r="F17" s="350"/>
      <c r="G17" s="350"/>
      <c r="H17" s="350"/>
      <c r="I17" s="350"/>
      <c r="J17" s="350"/>
      <c r="K17" s="350"/>
      <c r="L17" s="350"/>
      <c r="M17" s="350"/>
      <c r="N17" s="350"/>
      <c r="O17" s="350"/>
      <c r="P17" s="350"/>
      <c r="Q17" s="350"/>
      <c r="R17" s="350"/>
      <c r="S17" s="350"/>
      <c r="T17" s="350"/>
    </row>
    <row r="18" spans="1:20" s="122"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20" s="122" customFormat="1" ht="15" customHeight="1" x14ac:dyDescent="0.2">
      <c r="A19" s="355" t="s">
        <v>384</v>
      </c>
      <c r="B19" s="355"/>
      <c r="C19" s="355"/>
      <c r="D19" s="355"/>
      <c r="E19" s="355"/>
      <c r="F19" s="355"/>
      <c r="G19" s="355"/>
      <c r="H19" s="355"/>
      <c r="I19" s="355"/>
      <c r="J19" s="355"/>
      <c r="K19" s="355"/>
      <c r="L19" s="355"/>
      <c r="M19" s="355"/>
      <c r="N19" s="355"/>
      <c r="O19" s="355"/>
      <c r="P19" s="355"/>
      <c r="Q19" s="355"/>
      <c r="R19" s="355"/>
      <c r="S19" s="355"/>
      <c r="T19" s="355"/>
    </row>
    <row r="20" spans="1:20" s="139" customFormat="1" ht="21.2"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20" ht="46.5" customHeight="1" x14ac:dyDescent="0.25">
      <c r="A21" s="357" t="s">
        <v>1</v>
      </c>
      <c r="B21" s="360" t="s">
        <v>385</v>
      </c>
      <c r="C21" s="361"/>
      <c r="D21" s="364" t="s">
        <v>386</v>
      </c>
      <c r="E21" s="360" t="s">
        <v>387</v>
      </c>
      <c r="F21" s="361"/>
      <c r="G21" s="360" t="s">
        <v>388</v>
      </c>
      <c r="H21" s="361"/>
      <c r="I21" s="360" t="s">
        <v>389</v>
      </c>
      <c r="J21" s="361"/>
      <c r="K21" s="364" t="s">
        <v>390</v>
      </c>
      <c r="L21" s="360" t="s">
        <v>391</v>
      </c>
      <c r="M21" s="361"/>
      <c r="N21" s="360" t="s">
        <v>392</v>
      </c>
      <c r="O21" s="361"/>
      <c r="P21" s="364" t="s">
        <v>393</v>
      </c>
      <c r="Q21" s="367" t="s">
        <v>394</v>
      </c>
      <c r="R21" s="368"/>
      <c r="S21" s="367" t="s">
        <v>395</v>
      </c>
      <c r="T21" s="369"/>
    </row>
    <row r="22" spans="1:20" ht="204.75" customHeight="1" x14ac:dyDescent="0.25">
      <c r="A22" s="358"/>
      <c r="B22" s="362"/>
      <c r="C22" s="363"/>
      <c r="D22" s="365"/>
      <c r="E22" s="362"/>
      <c r="F22" s="363"/>
      <c r="G22" s="362"/>
      <c r="H22" s="363"/>
      <c r="I22" s="362"/>
      <c r="J22" s="363"/>
      <c r="K22" s="366"/>
      <c r="L22" s="362"/>
      <c r="M22" s="363"/>
      <c r="N22" s="362"/>
      <c r="O22" s="363"/>
      <c r="P22" s="366"/>
      <c r="Q22" s="140" t="s">
        <v>396</v>
      </c>
      <c r="R22" s="140" t="s">
        <v>397</v>
      </c>
      <c r="S22" s="140" t="s">
        <v>398</v>
      </c>
      <c r="T22" s="140" t="s">
        <v>399</v>
      </c>
    </row>
    <row r="23" spans="1:20" ht="51.75" customHeight="1" x14ac:dyDescent="0.25">
      <c r="A23" s="359"/>
      <c r="B23" s="140" t="s">
        <v>400</v>
      </c>
      <c r="C23" s="140" t="s">
        <v>401</v>
      </c>
      <c r="D23" s="366"/>
      <c r="E23" s="140" t="s">
        <v>400</v>
      </c>
      <c r="F23" s="140" t="s">
        <v>401</v>
      </c>
      <c r="G23" s="140" t="s">
        <v>400</v>
      </c>
      <c r="H23" s="140" t="s">
        <v>401</v>
      </c>
      <c r="I23" s="140" t="s">
        <v>400</v>
      </c>
      <c r="J23" s="140" t="s">
        <v>401</v>
      </c>
      <c r="K23" s="140" t="s">
        <v>400</v>
      </c>
      <c r="L23" s="140" t="s">
        <v>400</v>
      </c>
      <c r="M23" s="140" t="s">
        <v>401</v>
      </c>
      <c r="N23" s="140" t="s">
        <v>400</v>
      </c>
      <c r="O23" s="140" t="s">
        <v>401</v>
      </c>
      <c r="P23" s="141" t="s">
        <v>400</v>
      </c>
      <c r="Q23" s="140" t="s">
        <v>400</v>
      </c>
      <c r="R23" s="140" t="s">
        <v>400</v>
      </c>
      <c r="S23" s="140" t="s">
        <v>400</v>
      </c>
      <c r="T23" s="140" t="s">
        <v>400</v>
      </c>
    </row>
    <row r="24" spans="1:20"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17</v>
      </c>
      <c r="R24" s="142">
        <v>18</v>
      </c>
      <c r="S24" s="142">
        <v>19</v>
      </c>
      <c r="T24" s="142">
        <v>20</v>
      </c>
    </row>
    <row r="25" spans="1:20" ht="38.25" hidden="1" customHeight="1" x14ac:dyDescent="0.25">
      <c r="A25" s="142">
        <v>1</v>
      </c>
      <c r="B25" s="143"/>
      <c r="C25" s="143"/>
      <c r="D25" s="144"/>
      <c r="E25" s="144"/>
      <c r="F25" s="144"/>
      <c r="G25" s="142"/>
      <c r="H25" s="142"/>
      <c r="I25" s="142"/>
      <c r="J25" s="142"/>
      <c r="K25" s="142"/>
      <c r="L25" s="142"/>
      <c r="M25" s="142"/>
      <c r="N25" s="142"/>
      <c r="O25" s="142"/>
      <c r="P25" s="142"/>
      <c r="Q25" s="143"/>
      <c r="R25" s="143"/>
      <c r="S25" s="142"/>
      <c r="T25" s="142"/>
    </row>
    <row r="26" spans="1:20" ht="46.5" hidden="1" customHeight="1" x14ac:dyDescent="0.25">
      <c r="A26" s="142">
        <v>2</v>
      </c>
      <c r="B26" s="143"/>
      <c r="C26" s="143"/>
      <c r="D26" s="145"/>
      <c r="E26" s="146"/>
      <c r="F26" s="146"/>
      <c r="G26" s="142"/>
      <c r="H26" s="142"/>
      <c r="I26" s="142"/>
      <c r="J26" s="142"/>
      <c r="K26" s="142"/>
      <c r="L26" s="142"/>
      <c r="M26" s="142"/>
      <c r="N26" s="142"/>
      <c r="O26" s="142"/>
      <c r="P26" s="142"/>
      <c r="Q26" s="143"/>
      <c r="R26" s="143"/>
      <c r="S26" s="142"/>
      <c r="T26" s="142"/>
    </row>
    <row r="27" spans="1:20" ht="46.5" hidden="1" customHeight="1" x14ac:dyDescent="0.25">
      <c r="A27" s="142">
        <v>3</v>
      </c>
      <c r="B27" s="143"/>
      <c r="C27" s="143"/>
      <c r="D27" s="145"/>
      <c r="E27" s="146"/>
      <c r="F27" s="146"/>
      <c r="G27" s="142"/>
      <c r="H27" s="142"/>
      <c r="I27" s="142"/>
      <c r="J27" s="142"/>
      <c r="K27" s="142"/>
      <c r="L27" s="142"/>
      <c r="M27" s="142"/>
      <c r="N27" s="142"/>
      <c r="O27" s="142"/>
      <c r="P27" s="142"/>
      <c r="Q27" s="143"/>
      <c r="R27" s="143"/>
      <c r="S27" s="142"/>
      <c r="T27" s="142"/>
    </row>
    <row r="28" spans="1:20" ht="46.5" hidden="1" customHeight="1" x14ac:dyDescent="0.25">
      <c r="A28" s="142">
        <v>4</v>
      </c>
      <c r="B28" s="143"/>
      <c r="C28" s="143"/>
      <c r="D28" s="145"/>
      <c r="E28" s="146"/>
      <c r="F28" s="146"/>
      <c r="G28" s="143"/>
      <c r="H28" s="143"/>
      <c r="I28" s="142"/>
      <c r="J28" s="142"/>
      <c r="K28" s="142"/>
      <c r="L28" s="142"/>
      <c r="M28" s="142"/>
      <c r="N28" s="142"/>
      <c r="O28" s="142"/>
      <c r="P28" s="142"/>
      <c r="Q28" s="143"/>
      <c r="R28" s="143"/>
      <c r="S28" s="142"/>
      <c r="T28" s="142"/>
    </row>
    <row r="29" spans="1:20" ht="46.5" hidden="1" customHeight="1" x14ac:dyDescent="0.25">
      <c r="A29" s="142">
        <v>5</v>
      </c>
      <c r="B29" s="143"/>
      <c r="C29" s="143"/>
      <c r="D29" s="146"/>
      <c r="E29" s="145"/>
      <c r="F29" s="145"/>
      <c r="G29" s="143"/>
      <c r="H29" s="143"/>
      <c r="I29" s="142"/>
      <c r="J29" s="142"/>
      <c r="K29" s="142"/>
      <c r="L29" s="142"/>
      <c r="M29" s="142"/>
      <c r="N29" s="142"/>
      <c r="O29" s="142"/>
      <c r="P29" s="142"/>
      <c r="Q29" s="143"/>
      <c r="R29" s="143"/>
      <c r="S29" s="142"/>
      <c r="T29" s="142"/>
    </row>
    <row r="30" spans="1:20" ht="46.5" hidden="1" customHeight="1" x14ac:dyDescent="0.25">
      <c r="A30" s="142">
        <v>6</v>
      </c>
      <c r="B30" s="143"/>
      <c r="C30" s="143"/>
      <c r="D30" s="146"/>
      <c r="E30" s="146"/>
      <c r="F30" s="146"/>
      <c r="G30" s="143"/>
      <c r="H30" s="143"/>
      <c r="I30" s="142"/>
      <c r="J30" s="142"/>
      <c r="K30" s="142"/>
      <c r="L30" s="142"/>
      <c r="M30" s="142"/>
      <c r="N30" s="142"/>
      <c r="O30" s="142"/>
      <c r="P30" s="142"/>
      <c r="Q30" s="143"/>
      <c r="R30" s="143"/>
      <c r="S30" s="142"/>
      <c r="T30" s="142"/>
    </row>
    <row r="31" spans="1:20" ht="29.25" hidden="1" customHeight="1" x14ac:dyDescent="0.25">
      <c r="A31" s="142">
        <f>A30+1</f>
        <v>7</v>
      </c>
      <c r="B31" s="143"/>
      <c r="C31" s="143"/>
      <c r="D31" s="146"/>
      <c r="E31" s="146"/>
      <c r="F31" s="146"/>
      <c r="G31" s="143"/>
      <c r="H31" s="143"/>
      <c r="I31" s="142"/>
      <c r="J31" s="142"/>
      <c r="K31" s="142"/>
      <c r="L31" s="142"/>
      <c r="M31" s="142"/>
      <c r="N31" s="142"/>
      <c r="O31" s="142"/>
      <c r="P31" s="142"/>
      <c r="Q31" s="143"/>
      <c r="R31" s="143"/>
      <c r="S31" s="142"/>
      <c r="T31" s="142"/>
    </row>
    <row r="32" spans="1:20" ht="29.25" hidden="1" customHeight="1" x14ac:dyDescent="0.25">
      <c r="A32" s="142">
        <f>A31+1</f>
        <v>8</v>
      </c>
      <c r="B32" s="143"/>
      <c r="C32" s="143"/>
      <c r="D32" s="146"/>
      <c r="E32" s="146"/>
      <c r="F32" s="146"/>
      <c r="G32" s="143"/>
      <c r="H32" s="143"/>
      <c r="I32" s="142"/>
      <c r="J32" s="142"/>
      <c r="K32" s="142"/>
      <c r="L32" s="142"/>
      <c r="M32" s="142"/>
      <c r="N32" s="142"/>
      <c r="O32" s="142"/>
      <c r="P32" s="142"/>
      <c r="Q32" s="143"/>
      <c r="R32" s="143"/>
      <c r="S32" s="142"/>
      <c r="T32" s="142"/>
    </row>
    <row r="33" spans="1:113" ht="29.25" hidden="1" customHeight="1" x14ac:dyDescent="0.25">
      <c r="A33" s="142">
        <f>A32+1</f>
        <v>9</v>
      </c>
      <c r="B33" s="143"/>
      <c r="C33" s="143"/>
      <c r="D33" s="146"/>
      <c r="E33" s="146"/>
      <c r="F33" s="146"/>
      <c r="G33" s="143"/>
      <c r="H33" s="143"/>
      <c r="I33" s="142"/>
      <c r="J33" s="142"/>
      <c r="K33" s="142"/>
      <c r="L33" s="142"/>
      <c r="M33" s="142"/>
      <c r="N33" s="142"/>
      <c r="O33" s="142"/>
      <c r="P33" s="142"/>
      <c r="Q33" s="143"/>
      <c r="R33" s="143"/>
      <c r="S33" s="142"/>
      <c r="T33" s="142"/>
    </row>
    <row r="34" spans="1:113" ht="29.25" hidden="1" customHeight="1" x14ac:dyDescent="0.25">
      <c r="A34" s="142">
        <f>A33+1</f>
        <v>10</v>
      </c>
      <c r="B34" s="143"/>
      <c r="C34" s="143"/>
      <c r="D34" s="146"/>
      <c r="E34" s="146"/>
      <c r="F34" s="146"/>
      <c r="G34" s="143"/>
      <c r="H34" s="143"/>
      <c r="I34" s="142"/>
      <c r="J34" s="142"/>
      <c r="K34" s="142"/>
      <c r="L34" s="142"/>
      <c r="M34" s="142"/>
      <c r="N34" s="142"/>
      <c r="O34" s="142"/>
      <c r="P34" s="142"/>
      <c r="Q34" s="143"/>
      <c r="R34" s="143"/>
      <c r="S34" s="142"/>
      <c r="T34" s="142"/>
    </row>
    <row r="35" spans="1:113" ht="29.25" hidden="1" customHeight="1" x14ac:dyDescent="0.25">
      <c r="A35" s="142">
        <f>A34+1</f>
        <v>11</v>
      </c>
      <c r="B35" s="143"/>
      <c r="C35" s="143"/>
      <c r="D35" s="146"/>
      <c r="E35" s="146"/>
      <c r="F35" s="146"/>
      <c r="G35" s="143"/>
      <c r="H35" s="143"/>
      <c r="I35" s="142"/>
      <c r="J35" s="142"/>
      <c r="K35" s="142"/>
      <c r="L35" s="142"/>
      <c r="M35" s="142"/>
      <c r="N35" s="142"/>
      <c r="O35" s="142"/>
      <c r="P35" s="142"/>
      <c r="Q35" s="143"/>
      <c r="R35" s="143"/>
      <c r="S35" s="142"/>
      <c r="T35" s="142"/>
    </row>
    <row r="36" spans="1:113" ht="29.25" customHeight="1" x14ac:dyDescent="0.25">
      <c r="A36" s="142"/>
      <c r="B36" s="143"/>
      <c r="C36" s="143"/>
      <c r="D36" s="146"/>
      <c r="E36" s="146"/>
      <c r="F36" s="146"/>
      <c r="G36" s="143"/>
      <c r="H36" s="143"/>
      <c r="I36" s="142"/>
      <c r="J36" s="142"/>
      <c r="K36" s="142"/>
      <c r="L36" s="142"/>
      <c r="M36" s="142"/>
      <c r="N36" s="142"/>
      <c r="O36" s="142"/>
      <c r="P36" s="142"/>
      <c r="Q36" s="143"/>
      <c r="R36" s="143"/>
      <c r="S36" s="142"/>
      <c r="T36" s="142"/>
    </row>
    <row r="37" spans="1:113" ht="29.25" customHeight="1" x14ac:dyDescent="0.25">
      <c r="A37" s="142"/>
      <c r="B37" s="143"/>
      <c r="C37" s="143"/>
      <c r="D37" s="146"/>
      <c r="E37" s="146"/>
      <c r="F37" s="146"/>
      <c r="G37" s="143"/>
      <c r="H37" s="143"/>
      <c r="I37" s="142"/>
      <c r="J37" s="142"/>
      <c r="K37" s="142"/>
      <c r="L37" s="142"/>
      <c r="M37" s="142"/>
      <c r="N37" s="142"/>
      <c r="O37" s="142"/>
      <c r="P37" s="142"/>
      <c r="Q37" s="143"/>
      <c r="R37" s="143"/>
      <c r="S37" s="142"/>
      <c r="T37" s="142"/>
    </row>
    <row r="38" spans="1:113" ht="3.2" customHeight="1" x14ac:dyDescent="0.25"/>
    <row r="39" spans="1:113" s="147" customFormat="1" ht="12.75" x14ac:dyDescent="0.2">
      <c r="B39" s="148"/>
      <c r="C39" s="148"/>
      <c r="K39" s="148"/>
    </row>
    <row r="40" spans="1:113" s="147" customFormat="1" x14ac:dyDescent="0.25">
      <c r="B40" s="149" t="s">
        <v>402</v>
      </c>
      <c r="C40" s="149"/>
      <c r="D40" s="149"/>
      <c r="E40" s="149"/>
      <c r="F40" s="149"/>
      <c r="G40" s="149"/>
      <c r="H40" s="149"/>
      <c r="I40" s="149"/>
      <c r="J40" s="149"/>
      <c r="K40" s="149"/>
      <c r="L40" s="149"/>
      <c r="M40" s="149"/>
      <c r="N40" s="149"/>
      <c r="O40" s="149"/>
      <c r="P40" s="149"/>
      <c r="Q40" s="149"/>
      <c r="R40" s="149"/>
    </row>
    <row r="41" spans="1:113" x14ac:dyDescent="0.25">
      <c r="B41" s="354" t="s">
        <v>403</v>
      </c>
      <c r="C41" s="354"/>
      <c r="D41" s="354"/>
      <c r="E41" s="354"/>
      <c r="F41" s="354"/>
      <c r="G41" s="354"/>
      <c r="H41" s="354"/>
      <c r="I41" s="354"/>
      <c r="J41" s="354"/>
      <c r="K41" s="354"/>
      <c r="L41" s="354"/>
      <c r="M41" s="354"/>
      <c r="N41" s="354"/>
      <c r="O41" s="354"/>
      <c r="P41" s="354"/>
      <c r="Q41" s="354"/>
      <c r="R41" s="354"/>
    </row>
    <row r="42" spans="1:113" x14ac:dyDescent="0.25">
      <c r="B42" s="149"/>
      <c r="C42" s="149"/>
      <c r="D42" s="149"/>
      <c r="E42" s="149"/>
      <c r="F42" s="149"/>
      <c r="G42" s="149"/>
      <c r="H42" s="149"/>
      <c r="I42" s="149"/>
      <c r="J42" s="149"/>
      <c r="K42" s="149"/>
      <c r="L42" s="149"/>
      <c r="M42" s="149"/>
      <c r="N42" s="149"/>
      <c r="O42" s="149"/>
      <c r="P42" s="149"/>
      <c r="Q42" s="149"/>
      <c r="R42" s="149"/>
      <c r="S42" s="149"/>
      <c r="T42" s="149"/>
      <c r="U42" s="149"/>
      <c r="V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c r="BI42" s="149"/>
      <c r="BJ42" s="149"/>
      <c r="BK42" s="149"/>
      <c r="BL42" s="149"/>
      <c r="BM42" s="149"/>
      <c r="BN42" s="149"/>
      <c r="BO42" s="149"/>
      <c r="BP42" s="149"/>
      <c r="BQ42" s="149"/>
      <c r="BR42" s="149"/>
      <c r="BS42" s="149"/>
      <c r="BT42" s="149"/>
      <c r="BU42" s="149"/>
      <c r="BV42" s="149"/>
      <c r="BW42" s="149"/>
      <c r="BX42" s="149"/>
      <c r="BY42" s="149"/>
      <c r="BZ42" s="149"/>
      <c r="CA42" s="149"/>
      <c r="CB42" s="149"/>
      <c r="CC42" s="149"/>
      <c r="CD42" s="149"/>
      <c r="CE42" s="149"/>
      <c r="CF42" s="149"/>
      <c r="CG42" s="149"/>
      <c r="CH42" s="149"/>
      <c r="CI42" s="149"/>
      <c r="CJ42" s="149"/>
      <c r="CK42" s="149"/>
      <c r="CL42" s="149"/>
      <c r="CM42" s="149"/>
      <c r="CN42" s="149"/>
      <c r="CO42" s="149"/>
      <c r="CP42" s="149"/>
      <c r="CQ42" s="149"/>
      <c r="CR42" s="149"/>
      <c r="CS42" s="149"/>
      <c r="CT42" s="149"/>
      <c r="CU42" s="149"/>
      <c r="CV42" s="149"/>
      <c r="CW42" s="149"/>
      <c r="CX42" s="149"/>
      <c r="CY42" s="149"/>
      <c r="CZ42" s="149"/>
      <c r="DA42" s="149"/>
      <c r="DB42" s="149"/>
      <c r="DC42" s="149"/>
      <c r="DD42" s="149"/>
      <c r="DE42" s="149"/>
      <c r="DF42" s="149"/>
      <c r="DG42" s="149"/>
      <c r="DH42" s="149"/>
      <c r="DI42" s="149"/>
    </row>
    <row r="43" spans="1:113" x14ac:dyDescent="0.25">
      <c r="B43" s="150" t="s">
        <v>404</v>
      </c>
      <c r="C43" s="150"/>
      <c r="D43" s="150"/>
      <c r="E43" s="150"/>
      <c r="F43" s="151"/>
      <c r="G43" s="151"/>
      <c r="H43" s="150"/>
      <c r="I43" s="150"/>
      <c r="J43" s="150"/>
      <c r="K43" s="150"/>
      <c r="L43" s="150"/>
      <c r="M43" s="150"/>
      <c r="N43" s="150"/>
      <c r="O43" s="150"/>
      <c r="P43" s="150"/>
      <c r="Q43" s="150"/>
      <c r="R43" s="150"/>
      <c r="S43" s="152"/>
      <c r="T43" s="152"/>
      <c r="U43" s="152"/>
      <c r="V43" s="152"/>
      <c r="AN43" s="152"/>
      <c r="AO43" s="152"/>
      <c r="AP43" s="152"/>
      <c r="AQ43" s="152"/>
      <c r="AR43" s="152"/>
      <c r="AS43" s="152"/>
      <c r="AT43" s="152"/>
      <c r="AU43" s="152"/>
      <c r="AV43" s="152"/>
      <c r="AW43" s="152"/>
      <c r="AX43" s="152"/>
      <c r="AY43" s="152"/>
      <c r="AZ43" s="152"/>
      <c r="BA43" s="152"/>
      <c r="BB43" s="152"/>
      <c r="BC43" s="152"/>
      <c r="BD43" s="152"/>
      <c r="BE43" s="152"/>
      <c r="BF43" s="152"/>
      <c r="BG43" s="152"/>
      <c r="BH43" s="152"/>
      <c r="BI43" s="152"/>
      <c r="BJ43" s="152"/>
      <c r="BK43" s="152"/>
      <c r="BL43" s="152"/>
      <c r="BM43" s="152"/>
      <c r="BN43" s="152"/>
      <c r="BO43" s="152"/>
      <c r="BP43" s="152"/>
      <c r="BQ43" s="152"/>
      <c r="BR43" s="152"/>
      <c r="BS43" s="152"/>
      <c r="BT43" s="152"/>
      <c r="BU43" s="152"/>
      <c r="BV43" s="152"/>
      <c r="BW43" s="152"/>
      <c r="BX43" s="152"/>
      <c r="BY43" s="152"/>
      <c r="BZ43" s="152"/>
      <c r="CA43" s="152"/>
      <c r="CB43" s="152"/>
      <c r="CC43" s="152"/>
      <c r="CD43" s="152"/>
      <c r="CE43" s="152"/>
      <c r="CF43" s="152"/>
      <c r="CG43" s="152"/>
      <c r="CH43" s="152"/>
      <c r="CI43" s="152"/>
      <c r="CJ43" s="152"/>
      <c r="CK43" s="152"/>
      <c r="CL43" s="152"/>
      <c r="CM43" s="152"/>
      <c r="CN43" s="152"/>
      <c r="CO43" s="152"/>
      <c r="CP43" s="152"/>
      <c r="CQ43" s="152"/>
      <c r="CR43" s="152"/>
      <c r="CS43" s="152"/>
      <c r="CT43" s="152"/>
      <c r="CU43" s="152"/>
      <c r="CV43" s="152"/>
      <c r="CW43" s="152"/>
      <c r="CX43" s="152"/>
      <c r="CY43" s="152"/>
      <c r="CZ43" s="152"/>
      <c r="DA43" s="152"/>
      <c r="DB43" s="152"/>
      <c r="DC43" s="152"/>
      <c r="DD43" s="152"/>
      <c r="DE43" s="152"/>
      <c r="DF43" s="152"/>
      <c r="DG43" s="152"/>
      <c r="DH43" s="152"/>
      <c r="DI43" s="152"/>
    </row>
    <row r="44" spans="1:113" x14ac:dyDescent="0.25">
      <c r="B44" s="150" t="s">
        <v>405</v>
      </c>
      <c r="C44" s="150"/>
      <c r="D44" s="150"/>
      <c r="E44" s="150"/>
      <c r="F44" s="151"/>
      <c r="G44" s="151"/>
      <c r="H44" s="150"/>
      <c r="I44" s="150"/>
      <c r="J44" s="150"/>
      <c r="K44" s="150"/>
      <c r="L44" s="150"/>
      <c r="M44" s="150"/>
      <c r="N44" s="150"/>
      <c r="O44" s="150"/>
      <c r="P44" s="150"/>
      <c r="Q44" s="150"/>
      <c r="R44" s="150"/>
      <c r="AN44" s="149"/>
      <c r="AO44" s="149"/>
      <c r="AP44" s="149"/>
      <c r="AQ44" s="149"/>
      <c r="AR44" s="149"/>
      <c r="AS44" s="149"/>
      <c r="AT44" s="149"/>
      <c r="AU44" s="149"/>
      <c r="AV44" s="149"/>
      <c r="AW44" s="149"/>
      <c r="AX44" s="149"/>
      <c r="AY44" s="149"/>
      <c r="AZ44" s="149"/>
      <c r="BA44" s="149"/>
      <c r="BB44" s="149"/>
      <c r="BC44" s="149"/>
      <c r="BD44" s="149"/>
      <c r="BE44" s="149"/>
      <c r="BF44" s="149"/>
      <c r="BG44" s="149"/>
      <c r="BH44" s="149"/>
      <c r="BI44" s="149"/>
      <c r="BJ44" s="149"/>
      <c r="BK44" s="149"/>
      <c r="BL44" s="149"/>
      <c r="BM44" s="149"/>
      <c r="BN44" s="149"/>
      <c r="BO44" s="149"/>
      <c r="BP44" s="149"/>
      <c r="BQ44" s="149"/>
      <c r="BR44" s="149"/>
      <c r="BS44" s="149"/>
      <c r="BT44" s="149"/>
      <c r="BU44" s="149"/>
      <c r="BV44" s="149"/>
      <c r="BW44" s="149"/>
      <c r="BX44" s="149"/>
      <c r="BY44" s="149"/>
      <c r="BZ44" s="149"/>
      <c r="CA44" s="149"/>
      <c r="CB44" s="149"/>
      <c r="CC44" s="149"/>
      <c r="CD44" s="149"/>
      <c r="CE44" s="149"/>
      <c r="CF44" s="149"/>
      <c r="CG44" s="149"/>
      <c r="CH44" s="149"/>
      <c r="CI44" s="149"/>
      <c r="CJ44" s="149"/>
      <c r="CK44" s="149"/>
      <c r="CL44" s="149"/>
      <c r="CM44" s="149"/>
      <c r="CN44" s="149"/>
      <c r="CO44" s="149"/>
      <c r="CP44" s="149"/>
      <c r="CQ44" s="149"/>
      <c r="CR44" s="149"/>
      <c r="CS44" s="149"/>
      <c r="CT44" s="149"/>
      <c r="CU44" s="149"/>
      <c r="CV44" s="149"/>
      <c r="CW44" s="149"/>
      <c r="CX44" s="149"/>
      <c r="CY44" s="149"/>
      <c r="CZ44" s="149"/>
      <c r="DA44" s="149"/>
      <c r="DB44" s="149"/>
      <c r="DC44" s="149"/>
      <c r="DD44" s="149"/>
      <c r="DE44" s="149"/>
      <c r="DF44" s="149"/>
      <c r="DG44" s="149"/>
      <c r="DH44" s="149"/>
      <c r="DI44" s="149"/>
    </row>
    <row r="45" spans="1:113" s="151" customFormat="1" x14ac:dyDescent="0.25">
      <c r="B45" s="150" t="s">
        <v>406</v>
      </c>
      <c r="C45" s="150"/>
      <c r="D45" s="150"/>
      <c r="E45" s="150"/>
      <c r="H45" s="150"/>
      <c r="I45" s="150"/>
      <c r="J45" s="150"/>
      <c r="K45" s="150"/>
      <c r="L45" s="150"/>
      <c r="M45" s="150"/>
      <c r="N45" s="150"/>
      <c r="O45" s="150"/>
      <c r="P45" s="150"/>
      <c r="Q45" s="150"/>
      <c r="R45" s="150"/>
      <c r="AN45" s="150"/>
      <c r="AO45" s="150"/>
      <c r="AP45" s="150"/>
      <c r="AQ45" s="150"/>
      <c r="AR45" s="150"/>
      <c r="AS45" s="150"/>
      <c r="AT45" s="150"/>
      <c r="AU45" s="150"/>
      <c r="AV45" s="150"/>
      <c r="AW45" s="150"/>
      <c r="AX45" s="150"/>
      <c r="AY45" s="150"/>
      <c r="AZ45" s="150"/>
      <c r="BA45" s="150"/>
      <c r="BB45" s="150"/>
      <c r="BC45" s="150"/>
      <c r="BD45" s="150"/>
      <c r="BE45" s="150"/>
      <c r="BF45" s="150"/>
      <c r="BG45" s="150"/>
      <c r="BH45" s="150"/>
      <c r="BI45" s="150"/>
      <c r="BJ45" s="150"/>
      <c r="BK45" s="153"/>
      <c r="BL45" s="153"/>
      <c r="BM45" s="153"/>
      <c r="BN45" s="153"/>
      <c r="BO45" s="153"/>
      <c r="BP45" s="153"/>
      <c r="BQ45" s="153"/>
      <c r="BR45" s="153"/>
      <c r="BS45" s="153"/>
      <c r="BT45" s="153"/>
      <c r="BU45" s="153"/>
      <c r="BV45" s="153"/>
      <c r="BW45" s="153"/>
      <c r="BX45" s="153"/>
      <c r="BY45" s="153"/>
      <c r="BZ45" s="153"/>
      <c r="CA45" s="153"/>
      <c r="CB45" s="153"/>
      <c r="CC45" s="153"/>
      <c r="CD45" s="153"/>
      <c r="CE45" s="153"/>
      <c r="CF45" s="153"/>
      <c r="CG45" s="153"/>
      <c r="CH45" s="153"/>
      <c r="CI45" s="153"/>
      <c r="CJ45" s="153"/>
      <c r="CK45" s="153"/>
      <c r="CL45" s="153"/>
      <c r="CM45" s="153"/>
      <c r="CN45" s="153"/>
      <c r="CO45" s="153"/>
      <c r="CP45" s="153"/>
      <c r="CQ45" s="153"/>
      <c r="CR45" s="153"/>
      <c r="CS45" s="153"/>
      <c r="CT45" s="153"/>
      <c r="CU45" s="153"/>
      <c r="CV45" s="153"/>
      <c r="CW45" s="153"/>
      <c r="CX45" s="153"/>
      <c r="CY45" s="153"/>
      <c r="CZ45" s="153"/>
      <c r="DA45" s="153"/>
      <c r="DB45" s="153"/>
      <c r="DC45" s="153"/>
      <c r="DD45" s="153"/>
      <c r="DE45" s="153"/>
      <c r="DF45" s="153"/>
      <c r="DG45" s="153"/>
      <c r="DH45" s="153"/>
      <c r="DI45" s="153"/>
    </row>
    <row r="46" spans="1:113" s="151" customFormat="1" x14ac:dyDescent="0.25">
      <c r="B46" s="150" t="s">
        <v>407</v>
      </c>
      <c r="C46" s="150"/>
      <c r="D46" s="150"/>
      <c r="E46" s="150"/>
      <c r="H46" s="150"/>
      <c r="I46" s="150"/>
      <c r="J46" s="150"/>
      <c r="K46" s="150"/>
      <c r="L46" s="150"/>
      <c r="M46" s="150"/>
      <c r="N46" s="150"/>
      <c r="O46" s="150"/>
      <c r="P46" s="150"/>
      <c r="Q46" s="150"/>
      <c r="R46" s="150"/>
      <c r="S46" s="150"/>
      <c r="T46" s="150"/>
      <c r="U46" s="150"/>
      <c r="V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c r="BI46" s="150"/>
      <c r="BJ46" s="150"/>
      <c r="BK46" s="153"/>
      <c r="BL46" s="153"/>
      <c r="BM46" s="153"/>
      <c r="BN46" s="153"/>
      <c r="BO46" s="153"/>
      <c r="BP46" s="153"/>
      <c r="BQ46" s="153"/>
      <c r="BR46" s="153"/>
      <c r="BS46" s="153"/>
      <c r="BT46" s="153"/>
      <c r="BU46" s="153"/>
      <c r="BV46" s="153"/>
      <c r="BW46" s="153"/>
      <c r="BX46" s="153"/>
      <c r="BY46" s="153"/>
      <c r="BZ46" s="153"/>
      <c r="CA46" s="153"/>
      <c r="CB46" s="153"/>
      <c r="CC46" s="153"/>
      <c r="CD46" s="153"/>
      <c r="CE46" s="153"/>
      <c r="CF46" s="153"/>
      <c r="CG46" s="153"/>
      <c r="CH46" s="153"/>
      <c r="CI46" s="153"/>
      <c r="CJ46" s="153"/>
      <c r="CK46" s="153"/>
      <c r="CL46" s="153"/>
      <c r="CM46" s="153"/>
      <c r="CN46" s="153"/>
      <c r="CO46" s="153"/>
      <c r="CP46" s="153"/>
      <c r="CQ46" s="153"/>
      <c r="CR46" s="153"/>
      <c r="CS46" s="153"/>
      <c r="CT46" s="153"/>
      <c r="CU46" s="153"/>
      <c r="CV46" s="153"/>
      <c r="CW46" s="153"/>
      <c r="CX46" s="153"/>
      <c r="CY46" s="153"/>
      <c r="CZ46" s="153"/>
      <c r="DA46" s="153"/>
      <c r="DB46" s="153"/>
      <c r="DC46" s="153"/>
      <c r="DD46" s="153"/>
      <c r="DE46" s="153"/>
      <c r="DF46" s="153"/>
      <c r="DG46" s="153"/>
      <c r="DH46" s="153"/>
      <c r="DI46" s="153"/>
    </row>
    <row r="47" spans="1:113" s="151" customFormat="1" x14ac:dyDescent="0.25">
      <c r="B47" s="150" t="s">
        <v>408</v>
      </c>
      <c r="C47" s="150"/>
      <c r="D47" s="150"/>
      <c r="E47" s="150"/>
      <c r="H47" s="150"/>
      <c r="I47" s="150"/>
      <c r="J47" s="150"/>
      <c r="K47" s="150"/>
      <c r="L47" s="150"/>
      <c r="M47" s="150"/>
      <c r="N47" s="150"/>
      <c r="O47" s="150"/>
      <c r="P47" s="150"/>
      <c r="Q47" s="150"/>
      <c r="R47" s="150"/>
      <c r="S47" s="150"/>
      <c r="T47" s="150"/>
      <c r="U47" s="150"/>
      <c r="V47" s="150"/>
      <c r="AN47" s="150"/>
      <c r="AO47" s="150"/>
      <c r="AP47" s="150"/>
      <c r="AQ47" s="150"/>
      <c r="AR47" s="150"/>
      <c r="AS47" s="150"/>
      <c r="AT47" s="150"/>
      <c r="AU47" s="150"/>
      <c r="AV47" s="150"/>
      <c r="AW47" s="150"/>
      <c r="AX47" s="150"/>
      <c r="AY47" s="150"/>
      <c r="AZ47" s="150"/>
      <c r="BA47" s="150"/>
      <c r="BB47" s="150"/>
      <c r="BC47" s="150"/>
      <c r="BD47" s="150"/>
      <c r="BE47" s="150"/>
      <c r="BF47" s="150"/>
      <c r="BG47" s="150"/>
      <c r="BH47" s="150"/>
      <c r="BI47" s="150"/>
      <c r="BJ47" s="150"/>
      <c r="BK47" s="153"/>
      <c r="BL47" s="153"/>
      <c r="BM47" s="153"/>
      <c r="BN47" s="153"/>
      <c r="BO47" s="153"/>
      <c r="BP47" s="153"/>
      <c r="BQ47" s="153"/>
      <c r="BR47" s="153"/>
      <c r="BS47" s="153"/>
      <c r="BT47" s="153"/>
      <c r="BU47" s="153"/>
      <c r="BV47" s="153"/>
      <c r="BW47" s="153"/>
      <c r="BX47" s="153"/>
      <c r="BY47" s="153"/>
      <c r="BZ47" s="153"/>
      <c r="CA47" s="153"/>
      <c r="CB47" s="153"/>
      <c r="CC47" s="153"/>
      <c r="CD47" s="153"/>
      <c r="CE47" s="153"/>
      <c r="CF47" s="153"/>
      <c r="CG47" s="153"/>
      <c r="CH47" s="153"/>
      <c r="CI47" s="153"/>
      <c r="CJ47" s="153"/>
      <c r="CK47" s="153"/>
      <c r="CL47" s="153"/>
      <c r="CM47" s="153"/>
      <c r="CN47" s="153"/>
      <c r="CO47" s="153"/>
      <c r="CP47" s="153"/>
      <c r="CQ47" s="153"/>
      <c r="CR47" s="153"/>
      <c r="CS47" s="153"/>
      <c r="CT47" s="153"/>
      <c r="CU47" s="153"/>
      <c r="CV47" s="153"/>
      <c r="CW47" s="153"/>
      <c r="CX47" s="153"/>
      <c r="CY47" s="153"/>
      <c r="CZ47" s="153"/>
      <c r="DA47" s="153"/>
      <c r="DB47" s="153"/>
      <c r="DC47" s="153"/>
      <c r="DD47" s="153"/>
      <c r="DE47" s="153"/>
      <c r="DF47" s="153"/>
      <c r="DG47" s="153"/>
      <c r="DH47" s="153"/>
      <c r="DI47" s="153"/>
    </row>
    <row r="48" spans="1:113" s="151" customFormat="1" x14ac:dyDescent="0.25">
      <c r="B48" s="150" t="s">
        <v>409</v>
      </c>
      <c r="C48" s="150"/>
      <c r="D48" s="150"/>
      <c r="E48" s="150"/>
      <c r="H48" s="150"/>
      <c r="I48" s="150"/>
      <c r="J48" s="150"/>
      <c r="K48" s="150"/>
      <c r="L48" s="150"/>
      <c r="M48" s="150"/>
      <c r="N48" s="150"/>
      <c r="O48" s="150"/>
      <c r="P48" s="150"/>
      <c r="Q48" s="150"/>
      <c r="R48" s="150"/>
      <c r="S48" s="150"/>
      <c r="T48" s="150"/>
      <c r="U48" s="150"/>
      <c r="V48" s="150"/>
      <c r="AN48" s="150"/>
      <c r="AO48" s="150"/>
      <c r="AP48" s="150"/>
      <c r="AQ48" s="150"/>
      <c r="AR48" s="150"/>
      <c r="AS48" s="150"/>
      <c r="AT48" s="150"/>
      <c r="AU48" s="150"/>
      <c r="AV48" s="150"/>
      <c r="AW48" s="150"/>
      <c r="AX48" s="150"/>
      <c r="AY48" s="150"/>
      <c r="AZ48" s="150"/>
      <c r="BA48" s="150"/>
      <c r="BB48" s="150"/>
      <c r="BC48" s="150"/>
      <c r="BD48" s="150"/>
      <c r="BE48" s="150"/>
      <c r="BF48" s="150"/>
      <c r="BG48" s="150"/>
      <c r="BH48" s="150"/>
      <c r="BI48" s="150"/>
      <c r="BJ48" s="150"/>
      <c r="BK48" s="153"/>
      <c r="BL48" s="153"/>
      <c r="BM48" s="153"/>
      <c r="BN48" s="153"/>
      <c r="BO48" s="153"/>
      <c r="BP48" s="153"/>
      <c r="BQ48" s="153"/>
      <c r="BR48" s="153"/>
      <c r="BS48" s="153"/>
      <c r="BT48" s="153"/>
      <c r="BU48" s="153"/>
      <c r="BV48" s="153"/>
      <c r="BW48" s="153"/>
      <c r="BX48" s="153"/>
      <c r="BY48" s="153"/>
      <c r="BZ48" s="153"/>
      <c r="CA48" s="153"/>
      <c r="CB48" s="153"/>
      <c r="CC48" s="153"/>
      <c r="CD48" s="153"/>
      <c r="CE48" s="153"/>
      <c r="CF48" s="153"/>
      <c r="CG48" s="153"/>
      <c r="CH48" s="153"/>
      <c r="CI48" s="153"/>
      <c r="CJ48" s="153"/>
      <c r="CK48" s="153"/>
      <c r="CL48" s="153"/>
      <c r="CM48" s="153"/>
      <c r="CN48" s="153"/>
      <c r="CO48" s="153"/>
      <c r="CP48" s="153"/>
      <c r="CQ48" s="153"/>
      <c r="CR48" s="153"/>
      <c r="CS48" s="153"/>
      <c r="CT48" s="153"/>
      <c r="CU48" s="153"/>
      <c r="CV48" s="153"/>
      <c r="CW48" s="153"/>
      <c r="CX48" s="153"/>
      <c r="CY48" s="153"/>
      <c r="CZ48" s="153"/>
      <c r="DA48" s="153"/>
      <c r="DB48" s="153"/>
      <c r="DC48" s="153"/>
      <c r="DD48" s="153"/>
      <c r="DE48" s="153"/>
      <c r="DF48" s="153"/>
      <c r="DG48" s="153"/>
      <c r="DH48" s="153"/>
      <c r="DI48" s="153"/>
    </row>
    <row r="49" spans="2:113" s="151" customFormat="1" x14ac:dyDescent="0.25">
      <c r="B49" s="150" t="s">
        <v>410</v>
      </c>
      <c r="C49" s="150"/>
      <c r="D49" s="150"/>
      <c r="E49" s="150"/>
      <c r="H49" s="150"/>
      <c r="I49" s="150"/>
      <c r="J49" s="150"/>
      <c r="K49" s="150"/>
      <c r="L49" s="150"/>
      <c r="M49" s="150"/>
      <c r="N49" s="150"/>
      <c r="O49" s="150"/>
      <c r="P49" s="150"/>
      <c r="Q49" s="150"/>
      <c r="R49" s="150"/>
      <c r="S49" s="150"/>
      <c r="T49" s="150"/>
      <c r="U49" s="150"/>
      <c r="V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c r="BI49" s="150"/>
      <c r="BJ49" s="150"/>
      <c r="BK49" s="153"/>
      <c r="BL49" s="153"/>
      <c r="BM49" s="153"/>
      <c r="BN49" s="153"/>
      <c r="BO49" s="153"/>
      <c r="BP49" s="153"/>
      <c r="BQ49" s="153"/>
      <c r="BR49" s="153"/>
      <c r="BS49" s="153"/>
      <c r="BT49" s="153"/>
      <c r="BU49" s="153"/>
      <c r="BV49" s="153"/>
      <c r="BW49" s="153"/>
      <c r="BX49" s="153"/>
      <c r="BY49" s="153"/>
      <c r="BZ49" s="153"/>
      <c r="CA49" s="153"/>
      <c r="CB49" s="153"/>
      <c r="CC49" s="153"/>
      <c r="CD49" s="153"/>
      <c r="CE49" s="153"/>
      <c r="CF49" s="153"/>
      <c r="CG49" s="153"/>
      <c r="CH49" s="153"/>
      <c r="CI49" s="153"/>
      <c r="CJ49" s="153"/>
      <c r="CK49" s="153"/>
      <c r="CL49" s="153"/>
      <c r="CM49" s="153"/>
      <c r="CN49" s="153"/>
      <c r="CO49" s="153"/>
      <c r="CP49" s="153"/>
      <c r="CQ49" s="153"/>
      <c r="CR49" s="153"/>
      <c r="CS49" s="153"/>
      <c r="CT49" s="153"/>
      <c r="CU49" s="153"/>
      <c r="CV49" s="153"/>
      <c r="CW49" s="153"/>
      <c r="CX49" s="153"/>
      <c r="CY49" s="153"/>
      <c r="CZ49" s="153"/>
      <c r="DA49" s="153"/>
      <c r="DB49" s="153"/>
      <c r="DC49" s="153"/>
      <c r="DD49" s="153"/>
      <c r="DE49" s="153"/>
      <c r="DF49" s="153"/>
      <c r="DG49" s="153"/>
      <c r="DH49" s="153"/>
      <c r="DI49" s="153"/>
    </row>
    <row r="50" spans="2:113" s="151" customFormat="1" x14ac:dyDescent="0.25">
      <c r="B50" s="150" t="s">
        <v>411</v>
      </c>
      <c r="C50" s="150"/>
      <c r="D50" s="150"/>
      <c r="E50" s="150"/>
      <c r="H50" s="150"/>
      <c r="I50" s="150"/>
      <c r="J50" s="150"/>
      <c r="K50" s="150"/>
      <c r="L50" s="150"/>
      <c r="M50" s="150"/>
      <c r="N50" s="150"/>
      <c r="O50" s="150"/>
      <c r="P50" s="150"/>
      <c r="Q50" s="150"/>
      <c r="R50" s="150"/>
      <c r="S50" s="150"/>
      <c r="T50" s="150"/>
      <c r="U50" s="150"/>
      <c r="V50" s="150"/>
      <c r="AN50" s="150"/>
      <c r="AO50" s="150"/>
      <c r="AP50" s="150"/>
      <c r="AQ50" s="150"/>
      <c r="AR50" s="150"/>
      <c r="AS50" s="150"/>
      <c r="AT50" s="150"/>
      <c r="AU50" s="150"/>
      <c r="AV50" s="150"/>
      <c r="AW50" s="150"/>
      <c r="AX50" s="150"/>
      <c r="AY50" s="150"/>
      <c r="AZ50" s="150"/>
      <c r="BA50" s="150"/>
      <c r="BB50" s="150"/>
      <c r="BC50" s="150"/>
      <c r="BD50" s="150"/>
      <c r="BE50" s="150"/>
      <c r="BF50" s="150"/>
      <c r="BG50" s="150"/>
      <c r="BH50" s="150"/>
      <c r="BI50" s="150"/>
      <c r="BJ50" s="150"/>
      <c r="BK50" s="153"/>
      <c r="BL50" s="153"/>
      <c r="BM50" s="153"/>
      <c r="BN50" s="153"/>
      <c r="BO50" s="153"/>
      <c r="BP50" s="153"/>
      <c r="BQ50" s="153"/>
      <c r="BR50" s="153"/>
      <c r="BS50" s="153"/>
      <c r="BT50" s="153"/>
      <c r="BU50" s="153"/>
      <c r="BV50" s="153"/>
      <c r="BW50" s="153"/>
      <c r="BX50" s="153"/>
      <c r="BY50" s="153"/>
      <c r="BZ50" s="153"/>
      <c r="CA50" s="153"/>
      <c r="CB50" s="153"/>
      <c r="CC50" s="153"/>
      <c r="CD50" s="153"/>
      <c r="CE50" s="153"/>
      <c r="CF50" s="153"/>
      <c r="CG50" s="153"/>
      <c r="CH50" s="153"/>
      <c r="CI50" s="153"/>
      <c r="CJ50" s="153"/>
      <c r="CK50" s="153"/>
      <c r="CL50" s="153"/>
      <c r="CM50" s="153"/>
      <c r="CN50" s="153"/>
      <c r="CO50" s="153"/>
      <c r="CP50" s="153"/>
      <c r="CQ50" s="153"/>
      <c r="CR50" s="153"/>
      <c r="CS50" s="153"/>
      <c r="CT50" s="153"/>
      <c r="CU50" s="153"/>
      <c r="CV50" s="153"/>
      <c r="CW50" s="153"/>
      <c r="CX50" s="153"/>
      <c r="CY50" s="153"/>
      <c r="CZ50" s="153"/>
      <c r="DA50" s="153"/>
      <c r="DB50" s="153"/>
      <c r="DC50" s="153"/>
      <c r="DD50" s="153"/>
      <c r="DE50" s="153"/>
      <c r="DF50" s="153"/>
      <c r="DG50" s="153"/>
      <c r="DH50" s="153"/>
      <c r="DI50" s="153"/>
    </row>
    <row r="51" spans="2:113" s="151" customFormat="1" x14ac:dyDescent="0.25">
      <c r="B51" s="150" t="s">
        <v>412</v>
      </c>
      <c r="C51" s="150"/>
      <c r="D51" s="150"/>
      <c r="E51" s="150"/>
      <c r="H51" s="150"/>
      <c r="I51" s="150"/>
      <c r="J51" s="150"/>
      <c r="K51" s="150"/>
      <c r="L51" s="150"/>
      <c r="M51" s="150"/>
      <c r="N51" s="150"/>
      <c r="O51" s="150"/>
      <c r="P51" s="150"/>
      <c r="Q51" s="150"/>
      <c r="R51" s="150"/>
      <c r="S51" s="150"/>
      <c r="T51" s="150"/>
      <c r="U51" s="150"/>
      <c r="V51" s="150"/>
      <c r="AN51" s="150"/>
      <c r="AO51" s="150"/>
      <c r="AP51" s="150"/>
      <c r="AQ51" s="150"/>
      <c r="AR51" s="150"/>
      <c r="AS51" s="150"/>
      <c r="AT51" s="150"/>
      <c r="AU51" s="150"/>
      <c r="AV51" s="150"/>
      <c r="AW51" s="150"/>
      <c r="AX51" s="150"/>
      <c r="AY51" s="150"/>
      <c r="AZ51" s="150"/>
      <c r="BA51" s="150"/>
      <c r="BB51" s="150"/>
      <c r="BC51" s="150"/>
      <c r="BD51" s="150"/>
      <c r="BE51" s="150"/>
      <c r="BF51" s="150"/>
      <c r="BG51" s="150"/>
      <c r="BH51" s="150"/>
      <c r="BI51" s="150"/>
      <c r="BJ51" s="150"/>
      <c r="BK51" s="153"/>
      <c r="BL51" s="153"/>
      <c r="BM51" s="153"/>
      <c r="BN51" s="153"/>
      <c r="BO51" s="153"/>
      <c r="BP51" s="153"/>
      <c r="BQ51" s="153"/>
      <c r="BR51" s="153"/>
      <c r="BS51" s="153"/>
      <c r="BT51" s="153"/>
      <c r="BU51" s="153"/>
      <c r="BV51" s="153"/>
      <c r="BW51" s="153"/>
      <c r="BX51" s="153"/>
      <c r="BY51" s="153"/>
      <c r="BZ51" s="153"/>
      <c r="CA51" s="153"/>
      <c r="CB51" s="153"/>
      <c r="CC51" s="153"/>
      <c r="CD51" s="153"/>
      <c r="CE51" s="153"/>
      <c r="CF51" s="153"/>
      <c r="CG51" s="153"/>
      <c r="CH51" s="153"/>
      <c r="CI51" s="153"/>
      <c r="CJ51" s="153"/>
      <c r="CK51" s="153"/>
      <c r="CL51" s="153"/>
      <c r="CM51" s="153"/>
      <c r="CN51" s="153"/>
      <c r="CO51" s="153"/>
      <c r="CP51" s="153"/>
      <c r="CQ51" s="153"/>
      <c r="CR51" s="153"/>
      <c r="CS51" s="153"/>
      <c r="CT51" s="153"/>
      <c r="CU51" s="153"/>
      <c r="CV51" s="153"/>
      <c r="CW51" s="153"/>
      <c r="CX51" s="153"/>
      <c r="CY51" s="153"/>
      <c r="CZ51" s="153"/>
      <c r="DA51" s="153"/>
      <c r="DB51" s="153"/>
      <c r="DC51" s="153"/>
      <c r="DD51" s="153"/>
      <c r="DE51" s="153"/>
      <c r="DF51" s="153"/>
      <c r="DG51" s="153"/>
      <c r="DH51" s="153"/>
      <c r="DI51" s="153"/>
    </row>
    <row r="52" spans="2:113" s="151" customFormat="1" x14ac:dyDescent="0.25">
      <c r="B52" s="150" t="s">
        <v>413</v>
      </c>
      <c r="C52" s="150"/>
      <c r="D52" s="150"/>
      <c r="E52" s="150"/>
      <c r="H52" s="150"/>
      <c r="I52" s="150"/>
      <c r="J52" s="150"/>
      <c r="K52" s="150"/>
      <c r="L52" s="150"/>
      <c r="M52" s="150"/>
      <c r="N52" s="150"/>
      <c r="O52" s="150"/>
      <c r="P52" s="150"/>
      <c r="Q52" s="150"/>
      <c r="R52" s="150"/>
      <c r="S52" s="150"/>
      <c r="T52" s="150"/>
      <c r="U52" s="150"/>
      <c r="V52" s="150"/>
      <c r="AN52" s="150"/>
      <c r="AO52" s="150"/>
      <c r="AP52" s="150"/>
      <c r="AQ52" s="150"/>
      <c r="AR52" s="150"/>
      <c r="AS52" s="150"/>
      <c r="AT52" s="150"/>
      <c r="AU52" s="150"/>
      <c r="AV52" s="150"/>
      <c r="AW52" s="150"/>
      <c r="AX52" s="150"/>
      <c r="AY52" s="150"/>
      <c r="AZ52" s="150"/>
      <c r="BA52" s="150"/>
      <c r="BB52" s="150"/>
      <c r="BC52" s="150"/>
      <c r="BD52" s="150"/>
      <c r="BE52" s="150"/>
      <c r="BF52" s="150"/>
      <c r="BG52" s="150"/>
      <c r="BH52" s="150"/>
      <c r="BI52" s="150"/>
      <c r="BJ52" s="150"/>
      <c r="BK52" s="153"/>
      <c r="BL52" s="153"/>
      <c r="BM52" s="153"/>
      <c r="BN52" s="153"/>
      <c r="BO52" s="153"/>
      <c r="BP52" s="153"/>
      <c r="BQ52" s="153"/>
      <c r="BR52" s="153"/>
      <c r="BS52" s="153"/>
      <c r="BT52" s="153"/>
      <c r="BU52" s="153"/>
      <c r="BV52" s="153"/>
      <c r="BW52" s="153"/>
      <c r="BX52" s="153"/>
      <c r="BY52" s="153"/>
      <c r="BZ52" s="153"/>
      <c r="CA52" s="153"/>
      <c r="CB52" s="153"/>
      <c r="CC52" s="153"/>
      <c r="CD52" s="153"/>
      <c r="CE52" s="153"/>
      <c r="CF52" s="153"/>
      <c r="CG52" s="153"/>
      <c r="CH52" s="153"/>
      <c r="CI52" s="153"/>
      <c r="CJ52" s="153"/>
      <c r="CK52" s="153"/>
      <c r="CL52" s="153"/>
      <c r="CM52" s="153"/>
      <c r="CN52" s="153"/>
      <c r="CO52" s="153"/>
      <c r="CP52" s="153"/>
      <c r="CQ52" s="153"/>
      <c r="CR52" s="153"/>
      <c r="CS52" s="153"/>
      <c r="CT52" s="153"/>
      <c r="CU52" s="153"/>
      <c r="CV52" s="153"/>
      <c r="CW52" s="153"/>
      <c r="CX52" s="153"/>
      <c r="CY52" s="153"/>
      <c r="CZ52" s="153"/>
      <c r="DA52" s="153"/>
      <c r="DB52" s="153"/>
      <c r="DC52" s="153"/>
      <c r="DD52" s="153"/>
      <c r="DE52" s="153"/>
      <c r="DF52" s="153"/>
      <c r="DG52" s="153"/>
      <c r="DH52" s="153"/>
      <c r="DI52" s="153"/>
    </row>
    <row r="53" spans="2:113" s="151" customFormat="1" x14ac:dyDescent="0.25">
      <c r="Q53" s="150"/>
      <c r="R53" s="150"/>
      <c r="S53" s="150"/>
      <c r="T53" s="150"/>
      <c r="U53" s="150"/>
      <c r="V53" s="150"/>
      <c r="AN53" s="150"/>
      <c r="AO53" s="150"/>
      <c r="AP53" s="150"/>
      <c r="AQ53" s="150"/>
      <c r="AR53" s="150"/>
      <c r="AS53" s="150"/>
      <c r="AT53" s="150"/>
      <c r="AU53" s="150"/>
      <c r="AV53" s="150"/>
      <c r="AW53" s="150"/>
      <c r="AX53" s="150"/>
      <c r="AY53" s="150"/>
      <c r="AZ53" s="150"/>
      <c r="BA53" s="150"/>
      <c r="BB53" s="150"/>
      <c r="BC53" s="150"/>
      <c r="BD53" s="150"/>
      <c r="BE53" s="150"/>
      <c r="BF53" s="150"/>
      <c r="BG53" s="150"/>
      <c r="BH53" s="150"/>
      <c r="BI53" s="150"/>
      <c r="BJ53" s="150"/>
      <c r="BK53" s="153"/>
      <c r="BL53" s="153"/>
      <c r="BM53" s="153"/>
      <c r="BN53" s="153"/>
      <c r="BO53" s="153"/>
      <c r="BP53" s="153"/>
      <c r="BQ53" s="153"/>
      <c r="BR53" s="153"/>
      <c r="BS53" s="153"/>
      <c r="BT53" s="153"/>
      <c r="BU53" s="153"/>
      <c r="BV53" s="153"/>
      <c r="BW53" s="153"/>
      <c r="BX53" s="153"/>
      <c r="BY53" s="153"/>
      <c r="BZ53" s="153"/>
      <c r="CA53" s="153"/>
      <c r="CB53" s="153"/>
      <c r="CC53" s="153"/>
      <c r="CD53" s="153"/>
      <c r="CE53" s="153"/>
      <c r="CF53" s="153"/>
      <c r="CG53" s="153"/>
      <c r="CH53" s="153"/>
      <c r="CI53" s="153"/>
      <c r="CJ53" s="153"/>
      <c r="CK53" s="153"/>
      <c r="CL53" s="153"/>
      <c r="CM53" s="153"/>
      <c r="CN53" s="153"/>
      <c r="CO53" s="153"/>
      <c r="CP53" s="153"/>
      <c r="CQ53" s="153"/>
      <c r="CR53" s="153"/>
      <c r="CS53" s="153"/>
      <c r="CT53" s="153"/>
      <c r="CU53" s="153"/>
      <c r="CV53" s="153"/>
      <c r="CW53" s="153"/>
      <c r="CX53" s="153"/>
      <c r="CY53" s="153"/>
      <c r="CZ53" s="153"/>
      <c r="DA53" s="153"/>
      <c r="DB53" s="153"/>
      <c r="DC53" s="153"/>
      <c r="DD53" s="153"/>
      <c r="DE53" s="153"/>
      <c r="DF53" s="153"/>
      <c r="DG53" s="153"/>
      <c r="DH53" s="153"/>
      <c r="DI53" s="153"/>
    </row>
    <row r="54" spans="2:113" s="151" customFormat="1" x14ac:dyDescent="0.25">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c r="BI54" s="150"/>
      <c r="BJ54" s="150"/>
      <c r="BK54" s="153"/>
      <c r="BL54" s="153"/>
      <c r="BM54" s="153"/>
      <c r="BN54" s="153"/>
      <c r="BO54" s="153"/>
      <c r="BP54" s="153"/>
      <c r="BQ54" s="153"/>
      <c r="BR54" s="153"/>
      <c r="BS54" s="153"/>
      <c r="BT54" s="153"/>
      <c r="BU54" s="153"/>
      <c r="BV54" s="153"/>
      <c r="BW54" s="153"/>
      <c r="BX54" s="153"/>
      <c r="BY54" s="153"/>
      <c r="BZ54" s="153"/>
      <c r="CA54" s="153"/>
      <c r="CB54" s="153"/>
      <c r="CC54" s="153"/>
      <c r="CD54" s="153"/>
      <c r="CE54" s="153"/>
      <c r="CF54" s="153"/>
      <c r="CG54" s="153"/>
      <c r="CH54" s="153"/>
      <c r="CI54" s="153"/>
      <c r="CJ54" s="153"/>
      <c r="CK54" s="153"/>
      <c r="CL54" s="153"/>
      <c r="CM54" s="153"/>
      <c r="CN54" s="153"/>
      <c r="CO54" s="153"/>
      <c r="CP54" s="153"/>
      <c r="CQ54" s="153"/>
      <c r="CR54" s="153"/>
      <c r="CS54" s="153"/>
      <c r="CT54" s="153"/>
      <c r="CU54" s="153"/>
      <c r="CV54" s="153"/>
      <c r="CW54" s="153"/>
      <c r="CX54" s="153"/>
      <c r="CY54" s="153"/>
      <c r="CZ54" s="153"/>
      <c r="DA54" s="153"/>
      <c r="DB54" s="153"/>
      <c r="DC54" s="153"/>
      <c r="DD54" s="153"/>
      <c r="DE54" s="153"/>
      <c r="DF54" s="153"/>
      <c r="DG54" s="153"/>
      <c r="DH54" s="153"/>
      <c r="DI54" s="153"/>
    </row>
  </sheetData>
  <mergeCells count="27">
    <mergeCell ref="A18:T18"/>
    <mergeCell ref="A6:T6"/>
    <mergeCell ref="A8:T8"/>
    <mergeCell ref="A9:T9"/>
    <mergeCell ref="A10:T10"/>
    <mergeCell ref="A11:T11"/>
    <mergeCell ref="A12:T12"/>
    <mergeCell ref="A13:T13"/>
    <mergeCell ref="A14:T14"/>
    <mergeCell ref="A15:S15"/>
    <mergeCell ref="A17:T17"/>
    <mergeCell ref="A16:T16"/>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25" zoomScaleSheetLayoutView="25" workbookViewId="0">
      <selection activeCell="A15" sqref="A15:AA15"/>
    </sheetView>
  </sheetViews>
  <sheetFormatPr defaultColWidth="10.85546875" defaultRowHeight="15.75" x14ac:dyDescent="0.25"/>
  <cols>
    <col min="1" max="1" width="10.85546875" style="154"/>
    <col min="2" max="3" width="27.140625" style="154" customWidth="1"/>
    <col min="4" max="4" width="36.5703125" style="154" customWidth="1"/>
    <col min="5" max="5" width="29" style="154" customWidth="1"/>
    <col min="6" max="6" width="11.140625" style="154" customWidth="1"/>
    <col min="7" max="7" width="10.140625" style="154" customWidth="1"/>
    <col min="8" max="8" width="8.85546875" style="154" customWidth="1"/>
    <col min="9" max="9" width="8.140625" style="154" customWidth="1"/>
    <col min="10" max="10" width="20.140625" style="154" customWidth="1"/>
    <col min="11" max="11" width="11.140625" style="154" customWidth="1"/>
    <col min="12" max="12" width="8.85546875" style="154" customWidth="1"/>
    <col min="13" max="13" width="15.85546875" style="154" customWidth="1"/>
    <col min="14" max="14" width="13.85546875" style="154" customWidth="1"/>
    <col min="15" max="16" width="8.85546875" style="154" customWidth="1"/>
    <col min="17" max="17" width="11.85546875" style="154" customWidth="1"/>
    <col min="18" max="18" width="12" style="154" customWidth="1"/>
    <col min="19" max="19" width="18.140625" style="154" customWidth="1"/>
    <col min="20" max="20" width="22.42578125" style="154" customWidth="1"/>
    <col min="21" max="21" width="30.85546875" style="154" customWidth="1"/>
    <col min="22" max="22" width="17.85546875" style="154" customWidth="1"/>
    <col min="23" max="23" width="16.140625" style="154" customWidth="1"/>
    <col min="24" max="24" width="24.5703125" style="154" customWidth="1"/>
    <col min="25" max="25" width="15.140625" style="154" customWidth="1"/>
    <col min="26" max="26" width="18.5703125" style="154" customWidth="1"/>
    <col min="27" max="27" width="19.140625" style="154" customWidth="1"/>
    <col min="28" max="240" width="10.85546875" style="154"/>
    <col min="241" max="242" width="15.85546875" style="154" customWidth="1"/>
    <col min="243" max="245" width="14.85546875" style="154" customWidth="1"/>
    <col min="246" max="249" width="13.85546875" style="154" customWidth="1"/>
    <col min="250" max="253" width="15.85546875" style="154" customWidth="1"/>
    <col min="254" max="254" width="22.85546875" style="154" customWidth="1"/>
    <col min="255" max="255" width="20.85546875" style="154" customWidth="1"/>
    <col min="256" max="256" width="17.85546875" style="154" customWidth="1"/>
    <col min="257" max="265" width="14.85546875" style="154" customWidth="1"/>
    <col min="266" max="496" width="10.85546875" style="154"/>
    <col min="497" max="498" width="15.85546875" style="154" customWidth="1"/>
    <col min="499" max="501" width="14.85546875" style="154" customWidth="1"/>
    <col min="502" max="505" width="13.85546875" style="154" customWidth="1"/>
    <col min="506" max="509" width="15.85546875" style="154" customWidth="1"/>
    <col min="510" max="510" width="22.85546875" style="154" customWidth="1"/>
    <col min="511" max="511" width="20.85546875" style="154" customWidth="1"/>
    <col min="512" max="512" width="17.85546875" style="154" customWidth="1"/>
    <col min="513" max="521" width="14.85546875" style="154" customWidth="1"/>
    <col min="522" max="752" width="10.85546875" style="154"/>
    <col min="753" max="754" width="15.85546875" style="154" customWidth="1"/>
    <col min="755" max="757" width="14.85546875" style="154" customWidth="1"/>
    <col min="758" max="761" width="13.85546875" style="154" customWidth="1"/>
    <col min="762" max="765" width="15.85546875" style="154" customWidth="1"/>
    <col min="766" max="766" width="22.85546875" style="154" customWidth="1"/>
    <col min="767" max="767" width="20.85546875" style="154" customWidth="1"/>
    <col min="768" max="768" width="17.85546875" style="154" customWidth="1"/>
    <col min="769" max="777" width="14.85546875" style="154" customWidth="1"/>
    <col min="778" max="1008" width="10.85546875" style="154"/>
    <col min="1009" max="1010" width="15.85546875" style="154" customWidth="1"/>
    <col min="1011" max="1013" width="14.85546875" style="154" customWidth="1"/>
    <col min="1014" max="1017" width="13.85546875" style="154" customWidth="1"/>
    <col min="1018" max="1021" width="15.85546875" style="154" customWidth="1"/>
    <col min="1022" max="1022" width="22.85546875" style="154" customWidth="1"/>
    <col min="1023" max="1023" width="20.85546875" style="154" customWidth="1"/>
    <col min="1024" max="1024" width="17.85546875" style="154" customWidth="1"/>
    <col min="1025" max="1033" width="14.85546875" style="154" customWidth="1"/>
    <col min="1034" max="1264" width="10.85546875" style="154"/>
    <col min="1265" max="1266" width="15.85546875" style="154" customWidth="1"/>
    <col min="1267" max="1269" width="14.85546875" style="154" customWidth="1"/>
    <col min="1270" max="1273" width="13.85546875" style="154" customWidth="1"/>
    <col min="1274" max="1277" width="15.85546875" style="154" customWidth="1"/>
    <col min="1278" max="1278" width="22.85546875" style="154" customWidth="1"/>
    <col min="1279" max="1279" width="20.85546875" style="154" customWidth="1"/>
    <col min="1280" max="1280" width="17.85546875" style="154" customWidth="1"/>
    <col min="1281" max="1289" width="14.85546875" style="154" customWidth="1"/>
    <col min="1290" max="1520" width="10.85546875" style="154"/>
    <col min="1521" max="1522" width="15.85546875" style="154" customWidth="1"/>
    <col min="1523" max="1525" width="14.85546875" style="154" customWidth="1"/>
    <col min="1526" max="1529" width="13.85546875" style="154" customWidth="1"/>
    <col min="1530" max="1533" width="15.85546875" style="154" customWidth="1"/>
    <col min="1534" max="1534" width="22.85546875" style="154" customWidth="1"/>
    <col min="1535" max="1535" width="20.85546875" style="154" customWidth="1"/>
    <col min="1536" max="1536" width="17.85546875" style="154" customWidth="1"/>
    <col min="1537" max="1545" width="14.85546875" style="154" customWidth="1"/>
    <col min="1546" max="1776" width="10.85546875" style="154"/>
    <col min="1777" max="1778" width="15.85546875" style="154" customWidth="1"/>
    <col min="1779" max="1781" width="14.85546875" style="154" customWidth="1"/>
    <col min="1782" max="1785" width="13.85546875" style="154" customWidth="1"/>
    <col min="1786" max="1789" width="15.85546875" style="154" customWidth="1"/>
    <col min="1790" max="1790" width="22.85546875" style="154" customWidth="1"/>
    <col min="1791" max="1791" width="20.85546875" style="154" customWidth="1"/>
    <col min="1792" max="1792" width="17.85546875" style="154" customWidth="1"/>
    <col min="1793" max="1801" width="14.85546875" style="154" customWidth="1"/>
    <col min="1802" max="2032" width="10.85546875" style="154"/>
    <col min="2033" max="2034" width="15.85546875" style="154" customWidth="1"/>
    <col min="2035" max="2037" width="14.85546875" style="154" customWidth="1"/>
    <col min="2038" max="2041" width="13.85546875" style="154" customWidth="1"/>
    <col min="2042" max="2045" width="15.85546875" style="154" customWidth="1"/>
    <col min="2046" max="2046" width="22.85546875" style="154" customWidth="1"/>
    <col min="2047" max="2047" width="20.85546875" style="154" customWidth="1"/>
    <col min="2048" max="2048" width="17.85546875" style="154" customWidth="1"/>
    <col min="2049" max="2057" width="14.85546875" style="154" customWidth="1"/>
    <col min="2058" max="2288" width="10.85546875" style="154"/>
    <col min="2289" max="2290" width="15.85546875" style="154" customWidth="1"/>
    <col min="2291" max="2293" width="14.85546875" style="154" customWidth="1"/>
    <col min="2294" max="2297" width="13.85546875" style="154" customWidth="1"/>
    <col min="2298" max="2301" width="15.85546875" style="154" customWidth="1"/>
    <col min="2302" max="2302" width="22.85546875" style="154" customWidth="1"/>
    <col min="2303" max="2303" width="20.85546875" style="154" customWidth="1"/>
    <col min="2304" max="2304" width="17.85546875" style="154" customWidth="1"/>
    <col min="2305" max="2313" width="14.85546875" style="154" customWidth="1"/>
    <col min="2314" max="2544" width="10.85546875" style="154"/>
    <col min="2545" max="2546" width="15.85546875" style="154" customWidth="1"/>
    <col min="2547" max="2549" width="14.85546875" style="154" customWidth="1"/>
    <col min="2550" max="2553" width="13.85546875" style="154" customWidth="1"/>
    <col min="2554" max="2557" width="15.85546875" style="154" customWidth="1"/>
    <col min="2558" max="2558" width="22.85546875" style="154" customWidth="1"/>
    <col min="2559" max="2559" width="20.85546875" style="154" customWidth="1"/>
    <col min="2560" max="2560" width="17.85546875" style="154" customWidth="1"/>
    <col min="2561" max="2569" width="14.85546875" style="154" customWidth="1"/>
    <col min="2570" max="2800" width="10.85546875" style="154"/>
    <col min="2801" max="2802" width="15.85546875" style="154" customWidth="1"/>
    <col min="2803" max="2805" width="14.85546875" style="154" customWidth="1"/>
    <col min="2806" max="2809" width="13.85546875" style="154" customWidth="1"/>
    <col min="2810" max="2813" width="15.85546875" style="154" customWidth="1"/>
    <col min="2814" max="2814" width="22.85546875" style="154" customWidth="1"/>
    <col min="2815" max="2815" width="20.85546875" style="154" customWidth="1"/>
    <col min="2816" max="2816" width="17.85546875" style="154" customWidth="1"/>
    <col min="2817" max="2825" width="14.85546875" style="154" customWidth="1"/>
    <col min="2826" max="3056" width="10.85546875" style="154"/>
    <col min="3057" max="3058" width="15.85546875" style="154" customWidth="1"/>
    <col min="3059" max="3061" width="14.85546875" style="154" customWidth="1"/>
    <col min="3062" max="3065" width="13.85546875" style="154" customWidth="1"/>
    <col min="3066" max="3069" width="15.85546875" style="154" customWidth="1"/>
    <col min="3070" max="3070" width="22.85546875" style="154" customWidth="1"/>
    <col min="3071" max="3071" width="20.85546875" style="154" customWidth="1"/>
    <col min="3072" max="3072" width="17.85546875" style="154" customWidth="1"/>
    <col min="3073" max="3081" width="14.85546875" style="154" customWidth="1"/>
    <col min="3082" max="3312" width="10.85546875" style="154"/>
    <col min="3313" max="3314" width="15.85546875" style="154" customWidth="1"/>
    <col min="3315" max="3317" width="14.85546875" style="154" customWidth="1"/>
    <col min="3318" max="3321" width="13.85546875" style="154" customWidth="1"/>
    <col min="3322" max="3325" width="15.85546875" style="154" customWidth="1"/>
    <col min="3326" max="3326" width="22.85546875" style="154" customWidth="1"/>
    <col min="3327" max="3327" width="20.85546875" style="154" customWidth="1"/>
    <col min="3328" max="3328" width="17.85546875" style="154" customWidth="1"/>
    <col min="3329" max="3337" width="14.85546875" style="154" customWidth="1"/>
    <col min="3338" max="3568" width="10.85546875" style="154"/>
    <col min="3569" max="3570" width="15.85546875" style="154" customWidth="1"/>
    <col min="3571" max="3573" width="14.85546875" style="154" customWidth="1"/>
    <col min="3574" max="3577" width="13.85546875" style="154" customWidth="1"/>
    <col min="3578" max="3581" width="15.85546875" style="154" customWidth="1"/>
    <col min="3582" max="3582" width="22.85546875" style="154" customWidth="1"/>
    <col min="3583" max="3583" width="20.85546875" style="154" customWidth="1"/>
    <col min="3584" max="3584" width="17.85546875" style="154" customWidth="1"/>
    <col min="3585" max="3593" width="14.85546875" style="154" customWidth="1"/>
    <col min="3594" max="3824" width="10.85546875" style="154"/>
    <col min="3825" max="3826" width="15.85546875" style="154" customWidth="1"/>
    <col min="3827" max="3829" width="14.85546875" style="154" customWidth="1"/>
    <col min="3830" max="3833" width="13.85546875" style="154" customWidth="1"/>
    <col min="3834" max="3837" width="15.85546875" style="154" customWidth="1"/>
    <col min="3838" max="3838" width="22.85546875" style="154" customWidth="1"/>
    <col min="3839" max="3839" width="20.85546875" style="154" customWidth="1"/>
    <col min="3840" max="3840" width="17.85546875" style="154" customWidth="1"/>
    <col min="3841" max="3849" width="14.85546875" style="154" customWidth="1"/>
    <col min="3850" max="4080" width="10.85546875" style="154"/>
    <col min="4081" max="4082" width="15.85546875" style="154" customWidth="1"/>
    <col min="4083" max="4085" width="14.85546875" style="154" customWidth="1"/>
    <col min="4086" max="4089" width="13.85546875" style="154" customWidth="1"/>
    <col min="4090" max="4093" width="15.85546875" style="154" customWidth="1"/>
    <col min="4094" max="4094" width="22.85546875" style="154" customWidth="1"/>
    <col min="4095" max="4095" width="20.85546875" style="154" customWidth="1"/>
    <col min="4096" max="4096" width="17.85546875" style="154" customWidth="1"/>
    <col min="4097" max="4105" width="14.85546875" style="154" customWidth="1"/>
    <col min="4106" max="4336" width="10.85546875" style="154"/>
    <col min="4337" max="4338" width="15.85546875" style="154" customWidth="1"/>
    <col min="4339" max="4341" width="14.85546875" style="154" customWidth="1"/>
    <col min="4342" max="4345" width="13.85546875" style="154" customWidth="1"/>
    <col min="4346" max="4349" width="15.85546875" style="154" customWidth="1"/>
    <col min="4350" max="4350" width="22.85546875" style="154" customWidth="1"/>
    <col min="4351" max="4351" width="20.85546875" style="154" customWidth="1"/>
    <col min="4352" max="4352" width="17.85546875" style="154" customWidth="1"/>
    <col min="4353" max="4361" width="14.85546875" style="154" customWidth="1"/>
    <col min="4362" max="4592" width="10.85546875" style="154"/>
    <col min="4593" max="4594" width="15.85546875" style="154" customWidth="1"/>
    <col min="4595" max="4597" width="14.85546875" style="154" customWidth="1"/>
    <col min="4598" max="4601" width="13.85546875" style="154" customWidth="1"/>
    <col min="4602" max="4605" width="15.85546875" style="154" customWidth="1"/>
    <col min="4606" max="4606" width="22.85546875" style="154" customWidth="1"/>
    <col min="4607" max="4607" width="20.85546875" style="154" customWidth="1"/>
    <col min="4608" max="4608" width="17.85546875" style="154" customWidth="1"/>
    <col min="4609" max="4617" width="14.85546875" style="154" customWidth="1"/>
    <col min="4618" max="4848" width="10.85546875" style="154"/>
    <col min="4849" max="4850" width="15.85546875" style="154" customWidth="1"/>
    <col min="4851" max="4853" width="14.85546875" style="154" customWidth="1"/>
    <col min="4854" max="4857" width="13.85546875" style="154" customWidth="1"/>
    <col min="4858" max="4861" width="15.85546875" style="154" customWidth="1"/>
    <col min="4862" max="4862" width="22.85546875" style="154" customWidth="1"/>
    <col min="4863" max="4863" width="20.85546875" style="154" customWidth="1"/>
    <col min="4864" max="4864" width="17.85546875" style="154" customWidth="1"/>
    <col min="4865" max="4873" width="14.85546875" style="154" customWidth="1"/>
    <col min="4874" max="5104" width="10.85546875" style="154"/>
    <col min="5105" max="5106" width="15.85546875" style="154" customWidth="1"/>
    <col min="5107" max="5109" width="14.85546875" style="154" customWidth="1"/>
    <col min="5110" max="5113" width="13.85546875" style="154" customWidth="1"/>
    <col min="5114" max="5117" width="15.85546875" style="154" customWidth="1"/>
    <col min="5118" max="5118" width="22.85546875" style="154" customWidth="1"/>
    <col min="5119" max="5119" width="20.85546875" style="154" customWidth="1"/>
    <col min="5120" max="5120" width="17.85546875" style="154" customWidth="1"/>
    <col min="5121" max="5129" width="14.85546875" style="154" customWidth="1"/>
    <col min="5130" max="5360" width="10.85546875" style="154"/>
    <col min="5361" max="5362" width="15.85546875" style="154" customWidth="1"/>
    <col min="5363" max="5365" width="14.85546875" style="154" customWidth="1"/>
    <col min="5366" max="5369" width="13.85546875" style="154" customWidth="1"/>
    <col min="5370" max="5373" width="15.85546875" style="154" customWidth="1"/>
    <col min="5374" max="5374" width="22.85546875" style="154" customWidth="1"/>
    <col min="5375" max="5375" width="20.85546875" style="154" customWidth="1"/>
    <col min="5376" max="5376" width="17.85546875" style="154" customWidth="1"/>
    <col min="5377" max="5385" width="14.85546875" style="154" customWidth="1"/>
    <col min="5386" max="5616" width="10.85546875" style="154"/>
    <col min="5617" max="5618" width="15.85546875" style="154" customWidth="1"/>
    <col min="5619" max="5621" width="14.85546875" style="154" customWidth="1"/>
    <col min="5622" max="5625" width="13.85546875" style="154" customWidth="1"/>
    <col min="5626" max="5629" width="15.85546875" style="154" customWidth="1"/>
    <col min="5630" max="5630" width="22.85546875" style="154" customWidth="1"/>
    <col min="5631" max="5631" width="20.85546875" style="154" customWidth="1"/>
    <col min="5632" max="5632" width="17.85546875" style="154" customWidth="1"/>
    <col min="5633" max="5641" width="14.85546875" style="154" customWidth="1"/>
    <col min="5642" max="5872" width="10.85546875" style="154"/>
    <col min="5873" max="5874" width="15.85546875" style="154" customWidth="1"/>
    <col min="5875" max="5877" width="14.85546875" style="154" customWidth="1"/>
    <col min="5878" max="5881" width="13.85546875" style="154" customWidth="1"/>
    <col min="5882" max="5885" width="15.85546875" style="154" customWidth="1"/>
    <col min="5886" max="5886" width="22.85546875" style="154" customWidth="1"/>
    <col min="5887" max="5887" width="20.85546875" style="154" customWidth="1"/>
    <col min="5888" max="5888" width="17.85546875" style="154" customWidth="1"/>
    <col min="5889" max="5897" width="14.85546875" style="154" customWidth="1"/>
    <col min="5898" max="6128" width="10.85546875" style="154"/>
    <col min="6129" max="6130" width="15.85546875" style="154" customWidth="1"/>
    <col min="6131" max="6133" width="14.85546875" style="154" customWidth="1"/>
    <col min="6134" max="6137" width="13.85546875" style="154" customWidth="1"/>
    <col min="6138" max="6141" width="15.85546875" style="154" customWidth="1"/>
    <col min="6142" max="6142" width="22.85546875" style="154" customWidth="1"/>
    <col min="6143" max="6143" width="20.85546875" style="154" customWidth="1"/>
    <col min="6144" max="6144" width="17.85546875" style="154" customWidth="1"/>
    <col min="6145" max="6153" width="14.85546875" style="154" customWidth="1"/>
    <col min="6154" max="6384" width="10.85546875" style="154"/>
    <col min="6385" max="6386" width="15.85546875" style="154" customWidth="1"/>
    <col min="6387" max="6389" width="14.85546875" style="154" customWidth="1"/>
    <col min="6390" max="6393" width="13.85546875" style="154" customWidth="1"/>
    <col min="6394" max="6397" width="15.85546875" style="154" customWidth="1"/>
    <col min="6398" max="6398" width="22.85546875" style="154" customWidth="1"/>
    <col min="6399" max="6399" width="20.85546875" style="154" customWidth="1"/>
    <col min="6400" max="6400" width="17.85546875" style="154" customWidth="1"/>
    <col min="6401" max="6409" width="14.85546875" style="154" customWidth="1"/>
    <col min="6410" max="6640" width="10.85546875" style="154"/>
    <col min="6641" max="6642" width="15.85546875" style="154" customWidth="1"/>
    <col min="6643" max="6645" width="14.85546875" style="154" customWidth="1"/>
    <col min="6646" max="6649" width="13.85546875" style="154" customWidth="1"/>
    <col min="6650" max="6653" width="15.85546875" style="154" customWidth="1"/>
    <col min="6654" max="6654" width="22.85546875" style="154" customWidth="1"/>
    <col min="6655" max="6655" width="20.85546875" style="154" customWidth="1"/>
    <col min="6656" max="6656" width="17.85546875" style="154" customWidth="1"/>
    <col min="6657" max="6665" width="14.85546875" style="154" customWidth="1"/>
    <col min="6666" max="6896" width="10.85546875" style="154"/>
    <col min="6897" max="6898" width="15.85546875" style="154" customWidth="1"/>
    <col min="6899" max="6901" width="14.85546875" style="154" customWidth="1"/>
    <col min="6902" max="6905" width="13.85546875" style="154" customWidth="1"/>
    <col min="6906" max="6909" width="15.85546875" style="154" customWidth="1"/>
    <col min="6910" max="6910" width="22.85546875" style="154" customWidth="1"/>
    <col min="6911" max="6911" width="20.85546875" style="154" customWidth="1"/>
    <col min="6912" max="6912" width="17.85546875" style="154" customWidth="1"/>
    <col min="6913" max="6921" width="14.85546875" style="154" customWidth="1"/>
    <col min="6922" max="7152" width="10.85546875" style="154"/>
    <col min="7153" max="7154" width="15.85546875" style="154" customWidth="1"/>
    <col min="7155" max="7157" width="14.85546875" style="154" customWidth="1"/>
    <col min="7158" max="7161" width="13.85546875" style="154" customWidth="1"/>
    <col min="7162" max="7165" width="15.85546875" style="154" customWidth="1"/>
    <col min="7166" max="7166" width="22.85546875" style="154" customWidth="1"/>
    <col min="7167" max="7167" width="20.85546875" style="154" customWidth="1"/>
    <col min="7168" max="7168" width="17.85546875" style="154" customWidth="1"/>
    <col min="7169" max="7177" width="14.85546875" style="154" customWidth="1"/>
    <col min="7178" max="7408" width="10.85546875" style="154"/>
    <col min="7409" max="7410" width="15.85546875" style="154" customWidth="1"/>
    <col min="7411" max="7413" width="14.85546875" style="154" customWidth="1"/>
    <col min="7414" max="7417" width="13.85546875" style="154" customWidth="1"/>
    <col min="7418" max="7421" width="15.85546875" style="154" customWidth="1"/>
    <col min="7422" max="7422" width="22.85546875" style="154" customWidth="1"/>
    <col min="7423" max="7423" width="20.85546875" style="154" customWidth="1"/>
    <col min="7424" max="7424" width="17.85546875" style="154" customWidth="1"/>
    <col min="7425" max="7433" width="14.85546875" style="154" customWidth="1"/>
    <col min="7434" max="7664" width="10.85546875" style="154"/>
    <col min="7665" max="7666" width="15.85546875" style="154" customWidth="1"/>
    <col min="7667" max="7669" width="14.85546875" style="154" customWidth="1"/>
    <col min="7670" max="7673" width="13.85546875" style="154" customWidth="1"/>
    <col min="7674" max="7677" width="15.85546875" style="154" customWidth="1"/>
    <col min="7678" max="7678" width="22.85546875" style="154" customWidth="1"/>
    <col min="7679" max="7679" width="20.85546875" style="154" customWidth="1"/>
    <col min="7680" max="7680" width="17.85546875" style="154" customWidth="1"/>
    <col min="7681" max="7689" width="14.85546875" style="154" customWidth="1"/>
    <col min="7690" max="7920" width="10.85546875" style="154"/>
    <col min="7921" max="7922" width="15.85546875" style="154" customWidth="1"/>
    <col min="7923" max="7925" width="14.85546875" style="154" customWidth="1"/>
    <col min="7926" max="7929" width="13.85546875" style="154" customWidth="1"/>
    <col min="7930" max="7933" width="15.85546875" style="154" customWidth="1"/>
    <col min="7934" max="7934" width="22.85546875" style="154" customWidth="1"/>
    <col min="7935" max="7935" width="20.85546875" style="154" customWidth="1"/>
    <col min="7936" max="7936" width="17.85546875" style="154" customWidth="1"/>
    <col min="7937" max="7945" width="14.85546875" style="154" customWidth="1"/>
    <col min="7946" max="8176" width="10.85546875" style="154"/>
    <col min="8177" max="8178" width="15.85546875" style="154" customWidth="1"/>
    <col min="8179" max="8181" width="14.85546875" style="154" customWidth="1"/>
    <col min="8182" max="8185" width="13.85546875" style="154" customWidth="1"/>
    <col min="8186" max="8189" width="15.85546875" style="154" customWidth="1"/>
    <col min="8190" max="8190" width="22.85546875" style="154" customWidth="1"/>
    <col min="8191" max="8191" width="20.85546875" style="154" customWidth="1"/>
    <col min="8192" max="8192" width="17.85546875" style="154" customWidth="1"/>
    <col min="8193" max="8201" width="14.85546875" style="154" customWidth="1"/>
    <col min="8202" max="8432" width="10.85546875" style="154"/>
    <col min="8433" max="8434" width="15.85546875" style="154" customWidth="1"/>
    <col min="8435" max="8437" width="14.85546875" style="154" customWidth="1"/>
    <col min="8438" max="8441" width="13.85546875" style="154" customWidth="1"/>
    <col min="8442" max="8445" width="15.85546875" style="154" customWidth="1"/>
    <col min="8446" max="8446" width="22.85546875" style="154" customWidth="1"/>
    <col min="8447" max="8447" width="20.85546875" style="154" customWidth="1"/>
    <col min="8448" max="8448" width="17.85546875" style="154" customWidth="1"/>
    <col min="8449" max="8457" width="14.85546875" style="154" customWidth="1"/>
    <col min="8458" max="8688" width="10.85546875" style="154"/>
    <col min="8689" max="8690" width="15.85546875" style="154" customWidth="1"/>
    <col min="8691" max="8693" width="14.85546875" style="154" customWidth="1"/>
    <col min="8694" max="8697" width="13.85546875" style="154" customWidth="1"/>
    <col min="8698" max="8701" width="15.85546875" style="154" customWidth="1"/>
    <col min="8702" max="8702" width="22.85546875" style="154" customWidth="1"/>
    <col min="8703" max="8703" width="20.85546875" style="154" customWidth="1"/>
    <col min="8704" max="8704" width="17.85546875" style="154" customWidth="1"/>
    <col min="8705" max="8713" width="14.85546875" style="154" customWidth="1"/>
    <col min="8714" max="8944" width="10.85546875" style="154"/>
    <col min="8945" max="8946" width="15.85546875" style="154" customWidth="1"/>
    <col min="8947" max="8949" width="14.85546875" style="154" customWidth="1"/>
    <col min="8950" max="8953" width="13.85546875" style="154" customWidth="1"/>
    <col min="8954" max="8957" width="15.85546875" style="154" customWidth="1"/>
    <col min="8958" max="8958" width="22.85546875" style="154" customWidth="1"/>
    <col min="8959" max="8959" width="20.85546875" style="154" customWidth="1"/>
    <col min="8960" max="8960" width="17.85546875" style="154" customWidth="1"/>
    <col min="8961" max="8969" width="14.85546875" style="154" customWidth="1"/>
    <col min="8970" max="9200" width="10.85546875" style="154"/>
    <col min="9201" max="9202" width="15.85546875" style="154" customWidth="1"/>
    <col min="9203" max="9205" width="14.85546875" style="154" customWidth="1"/>
    <col min="9206" max="9209" width="13.85546875" style="154" customWidth="1"/>
    <col min="9210" max="9213" width="15.85546875" style="154" customWidth="1"/>
    <col min="9214" max="9214" width="22.85546875" style="154" customWidth="1"/>
    <col min="9215" max="9215" width="20.85546875" style="154" customWidth="1"/>
    <col min="9216" max="9216" width="17.85546875" style="154" customWidth="1"/>
    <col min="9217" max="9225" width="14.85546875" style="154" customWidth="1"/>
    <col min="9226" max="9456" width="10.85546875" style="154"/>
    <col min="9457" max="9458" width="15.85546875" style="154" customWidth="1"/>
    <col min="9459" max="9461" width="14.85546875" style="154" customWidth="1"/>
    <col min="9462" max="9465" width="13.85546875" style="154" customWidth="1"/>
    <col min="9466" max="9469" width="15.85546875" style="154" customWidth="1"/>
    <col min="9470" max="9470" width="22.85546875" style="154" customWidth="1"/>
    <col min="9471" max="9471" width="20.85546875" style="154" customWidth="1"/>
    <col min="9472" max="9472" width="17.85546875" style="154" customWidth="1"/>
    <col min="9473" max="9481" width="14.85546875" style="154" customWidth="1"/>
    <col min="9482" max="9712" width="10.85546875" style="154"/>
    <col min="9713" max="9714" width="15.85546875" style="154" customWidth="1"/>
    <col min="9715" max="9717" width="14.85546875" style="154" customWidth="1"/>
    <col min="9718" max="9721" width="13.85546875" style="154" customWidth="1"/>
    <col min="9722" max="9725" width="15.85546875" style="154" customWidth="1"/>
    <col min="9726" max="9726" width="22.85546875" style="154" customWidth="1"/>
    <col min="9727" max="9727" width="20.85546875" style="154" customWidth="1"/>
    <col min="9728" max="9728" width="17.85546875" style="154" customWidth="1"/>
    <col min="9729" max="9737" width="14.85546875" style="154" customWidth="1"/>
    <col min="9738" max="9968" width="10.85546875" style="154"/>
    <col min="9969" max="9970" width="15.85546875" style="154" customWidth="1"/>
    <col min="9971" max="9973" width="14.85546875" style="154" customWidth="1"/>
    <col min="9974" max="9977" width="13.85546875" style="154" customWidth="1"/>
    <col min="9978" max="9981" width="15.85546875" style="154" customWidth="1"/>
    <col min="9982" max="9982" width="22.85546875" style="154" customWidth="1"/>
    <col min="9983" max="9983" width="20.85546875" style="154" customWidth="1"/>
    <col min="9984" max="9984" width="17.85546875" style="154" customWidth="1"/>
    <col min="9985" max="9993" width="14.85546875" style="154" customWidth="1"/>
    <col min="9994" max="10224" width="10.85546875" style="154"/>
    <col min="10225" max="10226" width="15.85546875" style="154" customWidth="1"/>
    <col min="10227" max="10229" width="14.85546875" style="154" customWidth="1"/>
    <col min="10230" max="10233" width="13.85546875" style="154" customWidth="1"/>
    <col min="10234" max="10237" width="15.85546875" style="154" customWidth="1"/>
    <col min="10238" max="10238" width="22.85546875" style="154" customWidth="1"/>
    <col min="10239" max="10239" width="20.85546875" style="154" customWidth="1"/>
    <col min="10240" max="10240" width="17.85546875" style="154" customWidth="1"/>
    <col min="10241" max="10249" width="14.85546875" style="154" customWidth="1"/>
    <col min="10250" max="10480" width="10.85546875" style="154"/>
    <col min="10481" max="10482" width="15.85546875" style="154" customWidth="1"/>
    <col min="10483" max="10485" width="14.85546875" style="154" customWidth="1"/>
    <col min="10486" max="10489" width="13.85546875" style="154" customWidth="1"/>
    <col min="10490" max="10493" width="15.85546875" style="154" customWidth="1"/>
    <col min="10494" max="10494" width="22.85546875" style="154" customWidth="1"/>
    <col min="10495" max="10495" width="20.85546875" style="154" customWidth="1"/>
    <col min="10496" max="10496" width="17.85546875" style="154" customWidth="1"/>
    <col min="10497" max="10505" width="14.85546875" style="154" customWidth="1"/>
    <col min="10506" max="10736" width="10.85546875" style="154"/>
    <col min="10737" max="10738" width="15.85546875" style="154" customWidth="1"/>
    <col min="10739" max="10741" width="14.85546875" style="154" customWidth="1"/>
    <col min="10742" max="10745" width="13.85546875" style="154" customWidth="1"/>
    <col min="10746" max="10749" width="15.85546875" style="154" customWidth="1"/>
    <col min="10750" max="10750" width="22.85546875" style="154" customWidth="1"/>
    <col min="10751" max="10751" width="20.85546875" style="154" customWidth="1"/>
    <col min="10752" max="10752" width="17.85546875" style="154" customWidth="1"/>
    <col min="10753" max="10761" width="14.85546875" style="154" customWidth="1"/>
    <col min="10762" max="10992" width="10.85546875" style="154"/>
    <col min="10993" max="10994" width="15.85546875" style="154" customWidth="1"/>
    <col min="10995" max="10997" width="14.85546875" style="154" customWidth="1"/>
    <col min="10998" max="11001" width="13.85546875" style="154" customWidth="1"/>
    <col min="11002" max="11005" width="15.85546875" style="154" customWidth="1"/>
    <col min="11006" max="11006" width="22.85546875" style="154" customWidth="1"/>
    <col min="11007" max="11007" width="20.85546875" style="154" customWidth="1"/>
    <col min="11008" max="11008" width="17.85546875" style="154" customWidth="1"/>
    <col min="11009" max="11017" width="14.85546875" style="154" customWidth="1"/>
    <col min="11018" max="11248" width="10.85546875" style="154"/>
    <col min="11249" max="11250" width="15.85546875" style="154" customWidth="1"/>
    <col min="11251" max="11253" width="14.85546875" style="154" customWidth="1"/>
    <col min="11254" max="11257" width="13.85546875" style="154" customWidth="1"/>
    <col min="11258" max="11261" width="15.85546875" style="154" customWidth="1"/>
    <col min="11262" max="11262" width="22.85546875" style="154" customWidth="1"/>
    <col min="11263" max="11263" width="20.85546875" style="154" customWidth="1"/>
    <col min="11264" max="11264" width="17.85546875" style="154" customWidth="1"/>
    <col min="11265" max="11273" width="14.85546875" style="154" customWidth="1"/>
    <col min="11274" max="11504" width="10.85546875" style="154"/>
    <col min="11505" max="11506" width="15.85546875" style="154" customWidth="1"/>
    <col min="11507" max="11509" width="14.85546875" style="154" customWidth="1"/>
    <col min="11510" max="11513" width="13.85546875" style="154" customWidth="1"/>
    <col min="11514" max="11517" width="15.85546875" style="154" customWidth="1"/>
    <col min="11518" max="11518" width="22.85546875" style="154" customWidth="1"/>
    <col min="11519" max="11519" width="20.85546875" style="154" customWidth="1"/>
    <col min="11520" max="11520" width="17.85546875" style="154" customWidth="1"/>
    <col min="11521" max="11529" width="14.85546875" style="154" customWidth="1"/>
    <col min="11530" max="11760" width="10.85546875" style="154"/>
    <col min="11761" max="11762" width="15.85546875" style="154" customWidth="1"/>
    <col min="11763" max="11765" width="14.85546875" style="154" customWidth="1"/>
    <col min="11766" max="11769" width="13.85546875" style="154" customWidth="1"/>
    <col min="11770" max="11773" width="15.85546875" style="154" customWidth="1"/>
    <col min="11774" max="11774" width="22.85546875" style="154" customWidth="1"/>
    <col min="11775" max="11775" width="20.85546875" style="154" customWidth="1"/>
    <col min="11776" max="11776" width="17.85546875" style="154" customWidth="1"/>
    <col min="11777" max="11785" width="14.85546875" style="154" customWidth="1"/>
    <col min="11786" max="12016" width="10.85546875" style="154"/>
    <col min="12017" max="12018" width="15.85546875" style="154" customWidth="1"/>
    <col min="12019" max="12021" width="14.85546875" style="154" customWidth="1"/>
    <col min="12022" max="12025" width="13.85546875" style="154" customWidth="1"/>
    <col min="12026" max="12029" width="15.85546875" style="154" customWidth="1"/>
    <col min="12030" max="12030" width="22.85546875" style="154" customWidth="1"/>
    <col min="12031" max="12031" width="20.85546875" style="154" customWidth="1"/>
    <col min="12032" max="12032" width="17.85546875" style="154" customWidth="1"/>
    <col min="12033" max="12041" width="14.85546875" style="154" customWidth="1"/>
    <col min="12042" max="12272" width="10.85546875" style="154"/>
    <col min="12273" max="12274" width="15.85546875" style="154" customWidth="1"/>
    <col min="12275" max="12277" width="14.85546875" style="154" customWidth="1"/>
    <col min="12278" max="12281" width="13.85546875" style="154" customWidth="1"/>
    <col min="12282" max="12285" width="15.85546875" style="154" customWidth="1"/>
    <col min="12286" max="12286" width="22.85546875" style="154" customWidth="1"/>
    <col min="12287" max="12287" width="20.85546875" style="154" customWidth="1"/>
    <col min="12288" max="12288" width="17.85546875" style="154" customWidth="1"/>
    <col min="12289" max="12297" width="14.85546875" style="154" customWidth="1"/>
    <col min="12298" max="12528" width="10.85546875" style="154"/>
    <col min="12529" max="12530" width="15.85546875" style="154" customWidth="1"/>
    <col min="12531" max="12533" width="14.85546875" style="154" customWidth="1"/>
    <col min="12534" max="12537" width="13.85546875" style="154" customWidth="1"/>
    <col min="12538" max="12541" width="15.85546875" style="154" customWidth="1"/>
    <col min="12542" max="12542" width="22.85546875" style="154" customWidth="1"/>
    <col min="12543" max="12543" width="20.85546875" style="154" customWidth="1"/>
    <col min="12544" max="12544" width="17.85546875" style="154" customWidth="1"/>
    <col min="12545" max="12553" width="14.85546875" style="154" customWidth="1"/>
    <col min="12554" max="12784" width="10.85546875" style="154"/>
    <col min="12785" max="12786" width="15.85546875" style="154" customWidth="1"/>
    <col min="12787" max="12789" width="14.85546875" style="154" customWidth="1"/>
    <col min="12790" max="12793" width="13.85546875" style="154" customWidth="1"/>
    <col min="12794" max="12797" width="15.85546875" style="154" customWidth="1"/>
    <col min="12798" max="12798" width="22.85546875" style="154" customWidth="1"/>
    <col min="12799" max="12799" width="20.85546875" style="154" customWidth="1"/>
    <col min="12800" max="12800" width="17.85546875" style="154" customWidth="1"/>
    <col min="12801" max="12809" width="14.85546875" style="154" customWidth="1"/>
    <col min="12810" max="13040" width="10.85546875" style="154"/>
    <col min="13041" max="13042" width="15.85546875" style="154" customWidth="1"/>
    <col min="13043" max="13045" width="14.85546875" style="154" customWidth="1"/>
    <col min="13046" max="13049" width="13.85546875" style="154" customWidth="1"/>
    <col min="13050" max="13053" width="15.85546875" style="154" customWidth="1"/>
    <col min="13054" max="13054" width="22.85546875" style="154" customWidth="1"/>
    <col min="13055" max="13055" width="20.85546875" style="154" customWidth="1"/>
    <col min="13056" max="13056" width="17.85546875" style="154" customWidth="1"/>
    <col min="13057" max="13065" width="14.85546875" style="154" customWidth="1"/>
    <col min="13066" max="13296" width="10.85546875" style="154"/>
    <col min="13297" max="13298" width="15.85546875" style="154" customWidth="1"/>
    <col min="13299" max="13301" width="14.85546875" style="154" customWidth="1"/>
    <col min="13302" max="13305" width="13.85546875" style="154" customWidth="1"/>
    <col min="13306" max="13309" width="15.85546875" style="154" customWidth="1"/>
    <col min="13310" max="13310" width="22.85546875" style="154" customWidth="1"/>
    <col min="13311" max="13311" width="20.85546875" style="154" customWidth="1"/>
    <col min="13312" max="13312" width="17.85546875" style="154" customWidth="1"/>
    <col min="13313" max="13321" width="14.85546875" style="154" customWidth="1"/>
    <col min="13322" max="13552" width="10.85546875" style="154"/>
    <col min="13553" max="13554" width="15.85546875" style="154" customWidth="1"/>
    <col min="13555" max="13557" width="14.85546875" style="154" customWidth="1"/>
    <col min="13558" max="13561" width="13.85546875" style="154" customWidth="1"/>
    <col min="13562" max="13565" width="15.85546875" style="154" customWidth="1"/>
    <col min="13566" max="13566" width="22.85546875" style="154" customWidth="1"/>
    <col min="13567" max="13567" width="20.85546875" style="154" customWidth="1"/>
    <col min="13568" max="13568" width="17.85546875" style="154" customWidth="1"/>
    <col min="13569" max="13577" width="14.85546875" style="154" customWidth="1"/>
    <col min="13578" max="13808" width="10.85546875" style="154"/>
    <col min="13809" max="13810" width="15.85546875" style="154" customWidth="1"/>
    <col min="13811" max="13813" width="14.85546875" style="154" customWidth="1"/>
    <col min="13814" max="13817" width="13.85546875" style="154" customWidth="1"/>
    <col min="13818" max="13821" width="15.85546875" style="154" customWidth="1"/>
    <col min="13822" max="13822" width="22.85546875" style="154" customWidth="1"/>
    <col min="13823" max="13823" width="20.85546875" style="154" customWidth="1"/>
    <col min="13824" max="13824" width="17.85546875" style="154" customWidth="1"/>
    <col min="13825" max="13833" width="14.85546875" style="154" customWidth="1"/>
    <col min="13834" max="14064" width="10.85546875" style="154"/>
    <col min="14065" max="14066" width="15.85546875" style="154" customWidth="1"/>
    <col min="14067" max="14069" width="14.85546875" style="154" customWidth="1"/>
    <col min="14070" max="14073" width="13.85546875" style="154" customWidth="1"/>
    <col min="14074" max="14077" width="15.85546875" style="154" customWidth="1"/>
    <col min="14078" max="14078" width="22.85546875" style="154" customWidth="1"/>
    <col min="14079" max="14079" width="20.85546875" style="154" customWidth="1"/>
    <col min="14080" max="14080" width="17.85546875" style="154" customWidth="1"/>
    <col min="14081" max="14089" width="14.85546875" style="154" customWidth="1"/>
    <col min="14090" max="14320" width="10.85546875" style="154"/>
    <col min="14321" max="14322" width="15.85546875" style="154" customWidth="1"/>
    <col min="14323" max="14325" width="14.85546875" style="154" customWidth="1"/>
    <col min="14326" max="14329" width="13.85546875" style="154" customWidth="1"/>
    <col min="14330" max="14333" width="15.85546875" style="154" customWidth="1"/>
    <col min="14334" max="14334" width="22.85546875" style="154" customWidth="1"/>
    <col min="14335" max="14335" width="20.85546875" style="154" customWidth="1"/>
    <col min="14336" max="14336" width="17.85546875" style="154" customWidth="1"/>
    <col min="14337" max="14345" width="14.85546875" style="154" customWidth="1"/>
    <col min="14346" max="14576" width="10.85546875" style="154"/>
    <col min="14577" max="14578" width="15.85546875" style="154" customWidth="1"/>
    <col min="14579" max="14581" width="14.85546875" style="154" customWidth="1"/>
    <col min="14582" max="14585" width="13.85546875" style="154" customWidth="1"/>
    <col min="14586" max="14589" width="15.85546875" style="154" customWidth="1"/>
    <col min="14590" max="14590" width="22.85546875" style="154" customWidth="1"/>
    <col min="14591" max="14591" width="20.85546875" style="154" customWidth="1"/>
    <col min="14592" max="14592" width="17.85546875" style="154" customWidth="1"/>
    <col min="14593" max="14601" width="14.85546875" style="154" customWidth="1"/>
    <col min="14602" max="14832" width="10.85546875" style="154"/>
    <col min="14833" max="14834" width="15.85546875" style="154" customWidth="1"/>
    <col min="14835" max="14837" width="14.85546875" style="154" customWidth="1"/>
    <col min="14838" max="14841" width="13.85546875" style="154" customWidth="1"/>
    <col min="14842" max="14845" width="15.85546875" style="154" customWidth="1"/>
    <col min="14846" max="14846" width="22.85546875" style="154" customWidth="1"/>
    <col min="14847" max="14847" width="20.85546875" style="154" customWidth="1"/>
    <col min="14848" max="14848" width="17.85546875" style="154" customWidth="1"/>
    <col min="14849" max="14857" width="14.85546875" style="154" customWidth="1"/>
    <col min="14858" max="15088" width="10.85546875" style="154"/>
    <col min="15089" max="15090" width="15.85546875" style="154" customWidth="1"/>
    <col min="15091" max="15093" width="14.85546875" style="154" customWidth="1"/>
    <col min="15094" max="15097" width="13.85546875" style="154" customWidth="1"/>
    <col min="15098" max="15101" width="15.85546875" style="154" customWidth="1"/>
    <col min="15102" max="15102" width="22.85546875" style="154" customWidth="1"/>
    <col min="15103" max="15103" width="20.85546875" style="154" customWidth="1"/>
    <col min="15104" max="15104" width="17.85546875" style="154" customWidth="1"/>
    <col min="15105" max="15113" width="14.85546875" style="154" customWidth="1"/>
    <col min="15114" max="15344" width="10.85546875" style="154"/>
    <col min="15345" max="15346" width="15.85546875" style="154" customWidth="1"/>
    <col min="15347" max="15349" width="14.85546875" style="154" customWidth="1"/>
    <col min="15350" max="15353" width="13.85546875" style="154" customWidth="1"/>
    <col min="15354" max="15357" width="15.85546875" style="154" customWidth="1"/>
    <col min="15358" max="15358" width="22.85546875" style="154" customWidth="1"/>
    <col min="15359" max="15359" width="20.85546875" style="154" customWidth="1"/>
    <col min="15360" max="15360" width="17.85546875" style="154" customWidth="1"/>
    <col min="15361" max="15369" width="14.85546875" style="154" customWidth="1"/>
    <col min="15370" max="15600" width="10.85546875" style="154"/>
    <col min="15601" max="15602" width="15.85546875" style="154" customWidth="1"/>
    <col min="15603" max="15605" width="14.85546875" style="154" customWidth="1"/>
    <col min="15606" max="15609" width="13.85546875" style="154" customWidth="1"/>
    <col min="15610" max="15613" width="15.85546875" style="154" customWidth="1"/>
    <col min="15614" max="15614" width="22.85546875" style="154" customWidth="1"/>
    <col min="15615" max="15615" width="20.85546875" style="154" customWidth="1"/>
    <col min="15616" max="15616" width="17.85546875" style="154" customWidth="1"/>
    <col min="15617" max="15625" width="14.85546875" style="154" customWidth="1"/>
    <col min="15626" max="15856" width="10.85546875" style="154"/>
    <col min="15857" max="15858" width="15.85546875" style="154" customWidth="1"/>
    <col min="15859" max="15861" width="14.85546875" style="154" customWidth="1"/>
    <col min="15862" max="15865" width="13.85546875" style="154" customWidth="1"/>
    <col min="15866" max="15869" width="15.85546875" style="154" customWidth="1"/>
    <col min="15870" max="15870" width="22.85546875" style="154" customWidth="1"/>
    <col min="15871" max="15871" width="20.85546875" style="154" customWidth="1"/>
    <col min="15872" max="15872" width="17.85546875" style="154" customWidth="1"/>
    <col min="15873" max="15881" width="14.85546875" style="154" customWidth="1"/>
    <col min="15882" max="16112" width="10.85546875" style="154"/>
    <col min="16113" max="16114" width="15.85546875" style="154" customWidth="1"/>
    <col min="16115" max="16117" width="14.85546875" style="154" customWidth="1"/>
    <col min="16118" max="16121" width="13.85546875" style="154" customWidth="1"/>
    <col min="16122" max="16125" width="15.85546875" style="154" customWidth="1"/>
    <col min="16126" max="16126" width="22.85546875" style="154" customWidth="1"/>
    <col min="16127" max="16127" width="20.85546875" style="154" customWidth="1"/>
    <col min="16128" max="16128" width="17.85546875" style="154" customWidth="1"/>
    <col min="16129" max="16137" width="14.85546875" style="154" customWidth="1"/>
    <col min="16138" max="16384" width="10.85546875" style="154"/>
  </cols>
  <sheetData>
    <row r="1" spans="1:29" ht="25.5" customHeight="1" x14ac:dyDescent="0.25">
      <c r="AA1" s="29"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00" customFormat="1" x14ac:dyDescent="0.2">
      <c r="A5" s="333" t="str">
        <f>'1. паспорт местоположение'!A5:C5</f>
        <v>Год раскрытия информации: 2025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112"/>
      <c r="AC5" s="112"/>
    </row>
    <row r="6" spans="1:29" s="10" customFormat="1" x14ac:dyDescent="0.2">
      <c r="A6" s="117"/>
      <c r="B6" s="117"/>
      <c r="C6" s="117"/>
      <c r="D6" s="117"/>
      <c r="E6" s="117"/>
      <c r="F6" s="117"/>
      <c r="G6" s="117"/>
      <c r="H6" s="117"/>
      <c r="I6" s="117"/>
      <c r="J6" s="117"/>
      <c r="K6" s="117"/>
      <c r="L6" s="117"/>
      <c r="M6" s="117"/>
      <c r="N6" s="117"/>
      <c r="O6" s="117"/>
      <c r="P6" s="117"/>
      <c r="Q6" s="117"/>
      <c r="R6" s="117"/>
      <c r="S6" s="117"/>
      <c r="T6" s="117"/>
    </row>
    <row r="7" spans="1:29" s="10" customFormat="1" ht="18.75" x14ac:dyDescent="0.2">
      <c r="A7" s="337" t="s">
        <v>5</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row>
    <row r="8" spans="1:29" s="10" customFormat="1" ht="18.75" x14ac:dyDescent="0.2">
      <c r="E8" s="113"/>
      <c r="F8" s="113"/>
      <c r="G8" s="113"/>
      <c r="H8" s="113"/>
      <c r="I8" s="113"/>
      <c r="J8" s="113"/>
      <c r="K8" s="113"/>
      <c r="L8" s="113"/>
      <c r="M8" s="113"/>
      <c r="N8" s="113"/>
      <c r="O8" s="113"/>
      <c r="P8" s="113"/>
      <c r="Q8" s="113"/>
      <c r="R8" s="113"/>
      <c r="S8" s="76"/>
      <c r="T8" s="76"/>
      <c r="U8" s="76"/>
      <c r="V8" s="76"/>
      <c r="W8" s="76"/>
    </row>
    <row r="9" spans="1:29" s="10" customFormat="1" ht="18.75" customHeight="1"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row>
    <row r="10" spans="1:29" s="10" customFormat="1" ht="18.75" customHeight="1" x14ac:dyDescent="0.2">
      <c r="A10" s="334" t="s">
        <v>4</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row>
    <row r="11" spans="1:29" s="10" customFormat="1" ht="18.75" x14ac:dyDescent="0.2">
      <c r="E11" s="113"/>
      <c r="F11" s="113"/>
      <c r="G11" s="113"/>
      <c r="H11" s="113"/>
      <c r="I11" s="113"/>
      <c r="J11" s="113"/>
      <c r="K11" s="113"/>
      <c r="L11" s="113"/>
      <c r="M11" s="113"/>
      <c r="N11" s="113"/>
      <c r="O11" s="113"/>
      <c r="P11" s="113"/>
      <c r="Q11" s="113"/>
      <c r="R11" s="113"/>
      <c r="S11" s="76"/>
      <c r="T11" s="76"/>
      <c r="U11" s="76"/>
      <c r="V11" s="76"/>
      <c r="W11" s="76"/>
    </row>
    <row r="12" spans="1:29" s="10" customFormat="1" ht="18.75" customHeight="1" x14ac:dyDescent="0.2">
      <c r="A12" s="381" t="str">
        <f>'1. паспорт местоположение'!A12:C12</f>
        <v>O_NS1000.PR.0010</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row>
    <row r="13" spans="1:29" s="10" customFormat="1" ht="18.75" customHeight="1" x14ac:dyDescent="0.2">
      <c r="A13" s="334" t="s">
        <v>3</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row>
    <row r="14" spans="1:29" s="7"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9" s="2" customFormat="1" ht="54" customHeight="1" x14ac:dyDescent="0.2">
      <c r="A15" s="340"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row>
    <row r="16" spans="1:29" s="2" customFormat="1" ht="15" customHeight="1" x14ac:dyDescent="0.2">
      <c r="A16" s="334" t="s">
        <v>2</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row>
    <row r="17" spans="1:27" s="2" customFormat="1" ht="15" customHeight="1" x14ac:dyDescent="0.2">
      <c r="E17" s="114"/>
      <c r="F17" s="114"/>
      <c r="G17" s="114"/>
      <c r="H17" s="114"/>
      <c r="I17" s="114"/>
      <c r="J17" s="114"/>
      <c r="K17" s="114"/>
      <c r="L17" s="114"/>
      <c r="M17" s="114"/>
      <c r="N17" s="114"/>
      <c r="O17" s="114"/>
      <c r="P17" s="114"/>
      <c r="Q17" s="114"/>
      <c r="R17" s="114"/>
      <c r="S17" s="114"/>
      <c r="T17" s="114"/>
      <c r="U17" s="114"/>
      <c r="V17" s="114"/>
      <c r="W17" s="114"/>
    </row>
    <row r="18" spans="1:27" s="2"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414</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155" customFormat="1" ht="21.2" customHeight="1" x14ac:dyDescent="0.25"/>
    <row r="21" spans="1:27" ht="15.75" customHeight="1" x14ac:dyDescent="0.25">
      <c r="A21" s="375" t="s">
        <v>1</v>
      </c>
      <c r="B21" s="371" t="s">
        <v>415</v>
      </c>
      <c r="C21" s="372"/>
      <c r="D21" s="371" t="s">
        <v>416</v>
      </c>
      <c r="E21" s="372"/>
      <c r="F21" s="378" t="s">
        <v>372</v>
      </c>
      <c r="G21" s="379"/>
      <c r="H21" s="379"/>
      <c r="I21" s="380"/>
      <c r="J21" s="375" t="s">
        <v>417</v>
      </c>
      <c r="K21" s="371" t="s">
        <v>418</v>
      </c>
      <c r="L21" s="372"/>
      <c r="M21" s="371" t="s">
        <v>419</v>
      </c>
      <c r="N21" s="372"/>
      <c r="O21" s="371" t="s">
        <v>420</v>
      </c>
      <c r="P21" s="372"/>
      <c r="Q21" s="371" t="s">
        <v>421</v>
      </c>
      <c r="R21" s="372"/>
      <c r="S21" s="375" t="s">
        <v>422</v>
      </c>
      <c r="T21" s="375" t="s">
        <v>423</v>
      </c>
      <c r="U21" s="375" t="s">
        <v>424</v>
      </c>
      <c r="V21" s="371" t="s">
        <v>425</v>
      </c>
      <c r="W21" s="372"/>
      <c r="X21" s="378" t="s">
        <v>394</v>
      </c>
      <c r="Y21" s="379"/>
      <c r="Z21" s="378" t="s">
        <v>395</v>
      </c>
      <c r="AA21" s="379"/>
    </row>
    <row r="22" spans="1:27" ht="216" customHeight="1" x14ac:dyDescent="0.25">
      <c r="A22" s="377"/>
      <c r="B22" s="373"/>
      <c r="C22" s="374"/>
      <c r="D22" s="373"/>
      <c r="E22" s="374"/>
      <c r="F22" s="378" t="s">
        <v>426</v>
      </c>
      <c r="G22" s="380"/>
      <c r="H22" s="378" t="s">
        <v>427</v>
      </c>
      <c r="I22" s="380"/>
      <c r="J22" s="376"/>
      <c r="K22" s="373"/>
      <c r="L22" s="374"/>
      <c r="M22" s="373"/>
      <c r="N22" s="374"/>
      <c r="O22" s="373"/>
      <c r="P22" s="374"/>
      <c r="Q22" s="373"/>
      <c r="R22" s="374"/>
      <c r="S22" s="376"/>
      <c r="T22" s="376"/>
      <c r="U22" s="376"/>
      <c r="V22" s="373"/>
      <c r="W22" s="374"/>
      <c r="X22" s="156" t="s">
        <v>396</v>
      </c>
      <c r="Y22" s="156" t="s">
        <v>397</v>
      </c>
      <c r="Z22" s="156" t="s">
        <v>398</v>
      </c>
      <c r="AA22" s="156" t="s">
        <v>399</v>
      </c>
    </row>
    <row r="23" spans="1:27" ht="60" customHeight="1" x14ac:dyDescent="0.25">
      <c r="A23" s="376"/>
      <c r="B23" s="157" t="s">
        <v>400</v>
      </c>
      <c r="C23" s="157" t="s">
        <v>401</v>
      </c>
      <c r="D23" s="157" t="s">
        <v>400</v>
      </c>
      <c r="E23" s="157" t="s">
        <v>401</v>
      </c>
      <c r="F23" s="157" t="s">
        <v>400</v>
      </c>
      <c r="G23" s="157" t="s">
        <v>401</v>
      </c>
      <c r="H23" s="157" t="s">
        <v>400</v>
      </c>
      <c r="I23" s="157" t="s">
        <v>401</v>
      </c>
      <c r="J23" s="157" t="s">
        <v>400</v>
      </c>
      <c r="K23" s="157" t="s">
        <v>400</v>
      </c>
      <c r="L23" s="157" t="s">
        <v>401</v>
      </c>
      <c r="M23" s="157" t="s">
        <v>400</v>
      </c>
      <c r="N23" s="157" t="s">
        <v>401</v>
      </c>
      <c r="O23" s="157" t="s">
        <v>400</v>
      </c>
      <c r="P23" s="157" t="s">
        <v>401</v>
      </c>
      <c r="Q23" s="157" t="s">
        <v>400</v>
      </c>
      <c r="R23" s="157" t="s">
        <v>401</v>
      </c>
      <c r="S23" s="157" t="s">
        <v>400</v>
      </c>
      <c r="T23" s="157" t="s">
        <v>400</v>
      </c>
      <c r="U23" s="157" t="s">
        <v>400</v>
      </c>
      <c r="V23" s="157" t="s">
        <v>400</v>
      </c>
      <c r="W23" s="157" t="s">
        <v>401</v>
      </c>
      <c r="X23" s="157" t="s">
        <v>400</v>
      </c>
      <c r="Y23" s="157" t="s">
        <v>400</v>
      </c>
      <c r="Z23" s="156" t="s">
        <v>400</v>
      </c>
      <c r="AA23" s="156" t="s">
        <v>400</v>
      </c>
    </row>
    <row r="24" spans="1:27"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19</v>
      </c>
      <c r="R24" s="158">
        <v>20</v>
      </c>
      <c r="S24" s="158">
        <v>21</v>
      </c>
      <c r="T24" s="158">
        <v>22</v>
      </c>
      <c r="U24" s="158">
        <v>23</v>
      </c>
      <c r="V24" s="158">
        <v>24</v>
      </c>
      <c r="W24" s="158">
        <v>25</v>
      </c>
      <c r="X24" s="158">
        <v>26</v>
      </c>
      <c r="Y24" s="158">
        <v>27</v>
      </c>
      <c r="Z24" s="158">
        <v>28</v>
      </c>
      <c r="AA24" s="158">
        <v>29</v>
      </c>
    </row>
    <row r="25" spans="1:27" s="155" customFormat="1" ht="69" hidden="1" customHeight="1" x14ac:dyDescent="0.25">
      <c r="A25" s="159"/>
      <c r="B25" s="160"/>
      <c r="C25" s="160"/>
      <c r="D25" s="160"/>
      <c r="E25" s="160"/>
      <c r="F25" s="160"/>
      <c r="G25" s="160"/>
      <c r="H25" s="160"/>
      <c r="I25" s="160"/>
      <c r="J25" s="161"/>
      <c r="K25" s="161"/>
      <c r="L25" s="162"/>
      <c r="M25" s="162"/>
      <c r="N25" s="162"/>
      <c r="O25" s="163"/>
      <c r="P25" s="163"/>
      <c r="Q25" s="163"/>
      <c r="R25" s="164"/>
      <c r="S25" s="161"/>
      <c r="T25" s="161"/>
      <c r="U25" s="161"/>
      <c r="V25" s="165"/>
      <c r="W25" s="165"/>
      <c r="X25" s="159"/>
      <c r="Y25" s="159"/>
      <c r="Z25" s="159"/>
      <c r="AA25" s="159"/>
    </row>
    <row r="26" spans="1:27" s="155" customFormat="1" ht="60" hidden="1" customHeight="1" x14ac:dyDescent="0.25">
      <c r="A26" s="159"/>
      <c r="B26" s="160"/>
      <c r="C26" s="160"/>
      <c r="D26" s="160"/>
      <c r="E26" s="160"/>
      <c r="F26" s="160"/>
      <c r="G26" s="160"/>
      <c r="H26" s="160"/>
      <c r="I26" s="160"/>
      <c r="J26" s="161"/>
      <c r="K26" s="161"/>
      <c r="L26" s="162"/>
      <c r="M26" s="166"/>
      <c r="N26" s="167"/>
      <c r="O26" s="163"/>
      <c r="P26" s="163"/>
      <c r="Q26" s="167"/>
      <c r="R26" s="168"/>
      <c r="S26" s="169"/>
      <c r="T26" s="169"/>
      <c r="U26" s="169"/>
      <c r="V26" s="169"/>
      <c r="W26" s="167"/>
      <c r="X26" s="170"/>
      <c r="Y26" s="170"/>
      <c r="Z26" s="170"/>
      <c r="AA26" s="170"/>
    </row>
    <row r="27" spans="1:27" s="155" customFormat="1" ht="51.75" hidden="1" customHeight="1" x14ac:dyDescent="0.25">
      <c r="A27" s="159"/>
      <c r="B27" s="160"/>
      <c r="C27" s="160"/>
      <c r="D27" s="160"/>
      <c r="E27" s="160"/>
      <c r="F27" s="171"/>
      <c r="G27" s="168"/>
      <c r="H27" s="168"/>
      <c r="I27" s="168"/>
      <c r="J27" s="161"/>
      <c r="K27" s="161"/>
      <c r="L27" s="162"/>
      <c r="M27" s="166"/>
      <c r="N27" s="167"/>
      <c r="O27" s="163"/>
      <c r="P27" s="163"/>
      <c r="Q27" s="167"/>
      <c r="R27" s="168"/>
      <c r="S27" s="169"/>
      <c r="T27" s="169"/>
      <c r="U27" s="169"/>
      <c r="V27" s="169"/>
      <c r="W27" s="167"/>
      <c r="X27" s="170"/>
      <c r="Y27" s="170"/>
      <c r="Z27" s="170"/>
      <c r="AA27" s="170"/>
    </row>
    <row r="28" spans="1:27" s="155" customFormat="1" ht="24" hidden="1" customHeight="1" x14ac:dyDescent="0.25">
      <c r="A28" s="170"/>
      <c r="B28" s="170"/>
      <c r="C28" s="170"/>
      <c r="D28" s="170"/>
      <c r="E28" s="171"/>
      <c r="F28" s="171"/>
      <c r="G28" s="168"/>
      <c r="H28" s="168"/>
      <c r="I28" s="168"/>
      <c r="J28" s="169"/>
      <c r="K28" s="169"/>
      <c r="L28" s="166"/>
      <c r="M28" s="166"/>
      <c r="N28" s="167"/>
      <c r="O28" s="167"/>
      <c r="P28" s="167"/>
      <c r="Q28" s="167"/>
      <c r="R28" s="168"/>
      <c r="S28" s="169"/>
      <c r="T28" s="169"/>
      <c r="U28" s="169"/>
      <c r="V28" s="169"/>
      <c r="W28" s="167"/>
      <c r="X28" s="170"/>
      <c r="Y28" s="170"/>
      <c r="Z28" s="170"/>
      <c r="AA28" s="170"/>
    </row>
  </sheetData>
  <mergeCells count="27">
    <mergeCell ref="A13:AA13"/>
    <mergeCell ref="A5:AA5"/>
    <mergeCell ref="A7:AA7"/>
    <mergeCell ref="A9:AA9"/>
    <mergeCell ref="A10:AA10"/>
    <mergeCell ref="A12:AA1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2" zoomScale="55" zoomScaleNormal="55" workbookViewId="0">
      <selection activeCell="C30" sqref="C30"/>
    </sheetView>
  </sheetViews>
  <sheetFormatPr defaultColWidth="9.140625" defaultRowHeight="15" x14ac:dyDescent="0.25"/>
  <cols>
    <col min="1" max="1" width="6.140625" style="1" customWidth="1"/>
    <col min="2" max="2" width="53.5703125" style="1" customWidth="1"/>
    <col min="3" max="3" width="134.42578125" style="1" bestFit="1" customWidth="1"/>
    <col min="4" max="4" width="31.855468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9"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0" customFormat="1" ht="15.75" x14ac:dyDescent="0.2">
      <c r="A5" s="333" t="str">
        <f>'1. паспорт местоположение'!A5:C5</f>
        <v>Год раскрытия информации: 2025 год</v>
      </c>
      <c r="B5" s="333"/>
      <c r="C5" s="333"/>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0" customFormat="1" ht="18.75" x14ac:dyDescent="0.3">
      <c r="A6" s="15"/>
      <c r="E6" s="14"/>
      <c r="F6" s="14"/>
      <c r="G6" s="13"/>
    </row>
    <row r="7" spans="1:29" s="10" customFormat="1" ht="18.75" x14ac:dyDescent="0.2">
      <c r="A7" s="337" t="s">
        <v>5</v>
      </c>
      <c r="B7" s="337"/>
      <c r="C7" s="337"/>
      <c r="D7" s="11"/>
      <c r="E7" s="11"/>
      <c r="F7" s="11"/>
      <c r="G7" s="11"/>
      <c r="H7" s="11"/>
      <c r="I7" s="11"/>
      <c r="J7" s="11"/>
      <c r="K7" s="11"/>
      <c r="L7" s="11"/>
      <c r="M7" s="11"/>
      <c r="N7" s="11"/>
      <c r="O7" s="11"/>
      <c r="P7" s="11"/>
      <c r="Q7" s="11"/>
      <c r="R7" s="11"/>
      <c r="S7" s="11"/>
      <c r="T7" s="11"/>
      <c r="U7" s="11"/>
    </row>
    <row r="8" spans="1:29" s="10" customFormat="1" ht="18.75" x14ac:dyDescent="0.2">
      <c r="A8" s="337"/>
      <c r="B8" s="337"/>
      <c r="C8" s="337"/>
      <c r="D8" s="12"/>
      <c r="E8" s="12"/>
      <c r="F8" s="12"/>
      <c r="G8" s="12"/>
      <c r="H8" s="11"/>
      <c r="I8" s="11"/>
      <c r="J8" s="11"/>
      <c r="K8" s="11"/>
      <c r="L8" s="11"/>
      <c r="M8" s="11"/>
      <c r="N8" s="11"/>
      <c r="O8" s="11"/>
      <c r="P8" s="11"/>
      <c r="Q8" s="11"/>
      <c r="R8" s="11"/>
      <c r="S8" s="11"/>
      <c r="T8" s="11"/>
      <c r="U8" s="11"/>
    </row>
    <row r="9" spans="1:29" s="10" customFormat="1" ht="18.75" x14ac:dyDescent="0.2">
      <c r="A9" s="338" t="str">
        <f>'1. паспорт местоположение'!A9:C9</f>
        <v>АО "Россети Тюмень"</v>
      </c>
      <c r="B9" s="338"/>
      <c r="C9" s="338"/>
      <c r="D9" s="6"/>
      <c r="E9" s="6"/>
      <c r="F9" s="6"/>
      <c r="G9" s="6"/>
      <c r="H9" s="11"/>
      <c r="I9" s="11"/>
      <c r="J9" s="11"/>
      <c r="K9" s="11"/>
      <c r="L9" s="11"/>
      <c r="M9" s="11"/>
      <c r="N9" s="11"/>
      <c r="O9" s="11"/>
      <c r="P9" s="11"/>
      <c r="Q9" s="11"/>
      <c r="R9" s="11"/>
      <c r="S9" s="11"/>
      <c r="T9" s="11"/>
      <c r="U9" s="11"/>
    </row>
    <row r="10" spans="1:29" s="10" customFormat="1" ht="18.75" x14ac:dyDescent="0.2">
      <c r="A10" s="334" t="s">
        <v>4</v>
      </c>
      <c r="B10" s="334"/>
      <c r="C10" s="334"/>
      <c r="D10" s="4"/>
      <c r="E10" s="4"/>
      <c r="F10" s="4"/>
      <c r="G10" s="4"/>
      <c r="H10" s="11"/>
      <c r="I10" s="11"/>
      <c r="J10" s="11"/>
      <c r="K10" s="11"/>
      <c r="L10" s="11"/>
      <c r="M10" s="11"/>
      <c r="N10" s="11"/>
      <c r="O10" s="11"/>
      <c r="P10" s="11"/>
      <c r="Q10" s="11"/>
      <c r="R10" s="11"/>
      <c r="S10" s="11"/>
      <c r="T10" s="11"/>
      <c r="U10" s="11"/>
    </row>
    <row r="11" spans="1:29" s="10" customFormat="1" ht="18.75" x14ac:dyDescent="0.2">
      <c r="A11" s="337"/>
      <c r="B11" s="337"/>
      <c r="C11" s="337"/>
      <c r="D11" s="12"/>
      <c r="E11" s="12"/>
      <c r="F11" s="12"/>
      <c r="G11" s="12"/>
      <c r="H11" s="11"/>
      <c r="I11" s="11"/>
      <c r="J11" s="11"/>
      <c r="K11" s="11"/>
      <c r="L11" s="11"/>
      <c r="M11" s="11"/>
      <c r="N11" s="11"/>
      <c r="O11" s="11"/>
      <c r="P11" s="11"/>
      <c r="Q11" s="11"/>
      <c r="R11" s="11"/>
      <c r="S11" s="11"/>
      <c r="T11" s="11"/>
      <c r="U11" s="11"/>
    </row>
    <row r="12" spans="1:29" s="10" customFormat="1" ht="18.75" x14ac:dyDescent="0.2">
      <c r="A12" s="338" t="str">
        <f>'1. паспорт местоположение'!A12:C12</f>
        <v>O_NS1000.PR.0010</v>
      </c>
      <c r="B12" s="338"/>
      <c r="C12" s="338"/>
      <c r="D12" s="6"/>
      <c r="E12" s="6"/>
      <c r="F12" s="6"/>
      <c r="G12" s="6"/>
      <c r="H12" s="11"/>
      <c r="I12" s="11"/>
      <c r="J12" s="11"/>
      <c r="K12" s="11"/>
      <c r="L12" s="11"/>
      <c r="M12" s="11"/>
      <c r="N12" s="11"/>
      <c r="O12" s="11"/>
      <c r="P12" s="11"/>
      <c r="Q12" s="11"/>
      <c r="R12" s="11"/>
      <c r="S12" s="11"/>
      <c r="T12" s="11"/>
      <c r="U12" s="11"/>
    </row>
    <row r="13" spans="1:29" s="10" customFormat="1" ht="18.75" x14ac:dyDescent="0.2">
      <c r="A13" s="334" t="s">
        <v>3</v>
      </c>
      <c r="B13" s="334"/>
      <c r="C13" s="33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83"/>
      <c r="B14" s="383"/>
      <c r="C14" s="383"/>
      <c r="D14" s="8"/>
      <c r="E14" s="8"/>
      <c r="F14" s="8"/>
      <c r="G14" s="8"/>
      <c r="H14" s="8"/>
      <c r="I14" s="8"/>
      <c r="J14" s="8"/>
      <c r="K14" s="8"/>
      <c r="L14" s="8"/>
      <c r="M14" s="8"/>
      <c r="N14" s="8"/>
      <c r="O14" s="8"/>
      <c r="P14" s="8"/>
      <c r="Q14" s="8"/>
      <c r="R14" s="8"/>
      <c r="S14" s="8"/>
      <c r="T14" s="8"/>
      <c r="U14" s="8"/>
    </row>
    <row r="15" spans="1:29" s="2" customFormat="1" ht="32.1" customHeight="1" x14ac:dyDescent="0.2">
      <c r="A15" s="340"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5" s="340"/>
      <c r="C15" s="340"/>
      <c r="D15" s="6"/>
      <c r="E15" s="6"/>
      <c r="F15" s="6"/>
      <c r="G15" s="6"/>
      <c r="H15" s="6"/>
      <c r="I15" s="6"/>
      <c r="J15" s="6"/>
      <c r="K15" s="6"/>
      <c r="L15" s="6"/>
      <c r="M15" s="6"/>
      <c r="N15" s="6"/>
      <c r="O15" s="6"/>
      <c r="P15" s="6"/>
      <c r="Q15" s="6"/>
      <c r="R15" s="6"/>
      <c r="S15" s="6"/>
      <c r="T15" s="6"/>
      <c r="U15" s="6"/>
    </row>
    <row r="16" spans="1:29" s="2" customFormat="1" ht="15" customHeight="1" x14ac:dyDescent="0.2">
      <c r="A16" s="334" t="s">
        <v>2</v>
      </c>
      <c r="B16" s="334"/>
      <c r="C16" s="334"/>
      <c r="D16" s="4"/>
      <c r="E16" s="4"/>
      <c r="F16" s="4"/>
      <c r="G16" s="4"/>
      <c r="H16" s="4"/>
      <c r="I16" s="4"/>
      <c r="J16" s="4"/>
      <c r="K16" s="4"/>
      <c r="L16" s="4"/>
      <c r="M16" s="4"/>
      <c r="N16" s="4"/>
      <c r="O16" s="4"/>
      <c r="P16" s="4"/>
      <c r="Q16" s="4"/>
      <c r="R16" s="4"/>
      <c r="S16" s="4"/>
      <c r="T16" s="4"/>
      <c r="U16" s="4"/>
    </row>
    <row r="17" spans="1:21" s="2" customFormat="1" ht="15" customHeight="1" x14ac:dyDescent="0.2">
      <c r="A17" s="382"/>
      <c r="B17" s="382"/>
      <c r="C17" s="382"/>
      <c r="D17" s="3"/>
      <c r="E17" s="3"/>
      <c r="F17" s="3"/>
      <c r="G17" s="3"/>
      <c r="H17" s="3"/>
      <c r="I17" s="3"/>
      <c r="J17" s="3"/>
      <c r="K17" s="3"/>
      <c r="L17" s="3"/>
      <c r="M17" s="3"/>
      <c r="N17" s="3"/>
      <c r="O17" s="3"/>
      <c r="P17" s="3"/>
      <c r="Q17" s="3"/>
      <c r="R17" s="3"/>
    </row>
    <row r="18" spans="1:21" s="2" customFormat="1" ht="27.75" customHeight="1" x14ac:dyDescent="0.2">
      <c r="A18" s="335" t="s">
        <v>324</v>
      </c>
      <c r="B18" s="335"/>
      <c r="C18" s="33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28" t="s">
        <v>63</v>
      </c>
      <c r="C20" s="27" t="s">
        <v>62</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7">
        <v>1</v>
      </c>
      <c r="B21" s="28">
        <v>2</v>
      </c>
      <c r="C21" s="27">
        <v>3</v>
      </c>
      <c r="D21" s="23"/>
      <c r="E21" s="23"/>
      <c r="F21" s="23"/>
      <c r="G21" s="23"/>
      <c r="H21" s="22"/>
      <c r="I21" s="22"/>
      <c r="J21" s="22"/>
      <c r="K21" s="22"/>
      <c r="L21" s="22"/>
      <c r="M21" s="22"/>
      <c r="N21" s="22"/>
      <c r="O21" s="22"/>
      <c r="P21" s="22"/>
      <c r="Q21" s="22"/>
      <c r="R21" s="22"/>
      <c r="S21" s="21"/>
      <c r="T21" s="21"/>
      <c r="U21" s="21"/>
    </row>
    <row r="22" spans="1:21" s="2" customFormat="1" ht="144.75" customHeight="1" x14ac:dyDescent="0.2">
      <c r="A22" s="18" t="s">
        <v>61</v>
      </c>
      <c r="B22" s="25" t="s">
        <v>329</v>
      </c>
      <c r="C22" s="24" t="s">
        <v>463</v>
      </c>
      <c r="D22" s="23"/>
      <c r="E22" s="23"/>
      <c r="F22" s="22"/>
      <c r="G22" s="22"/>
      <c r="H22" s="22"/>
      <c r="I22" s="22"/>
      <c r="J22" s="22"/>
      <c r="K22" s="22"/>
      <c r="L22" s="22"/>
      <c r="M22" s="22"/>
      <c r="N22" s="22"/>
      <c r="O22" s="22"/>
      <c r="P22" s="22"/>
      <c r="Q22" s="21"/>
      <c r="R22" s="21"/>
      <c r="S22" s="21"/>
      <c r="T22" s="21"/>
      <c r="U22" s="21"/>
    </row>
    <row r="23" spans="1:21" ht="182.25" customHeight="1" x14ac:dyDescent="0.25">
      <c r="A23" s="18" t="s">
        <v>59</v>
      </c>
      <c r="B23" s="20" t="s">
        <v>56</v>
      </c>
      <c r="C23" s="24" t="s">
        <v>462</v>
      </c>
      <c r="D23" s="17"/>
      <c r="E23" s="17"/>
      <c r="F23" s="17"/>
      <c r="G23" s="17"/>
      <c r="H23" s="17"/>
      <c r="I23" s="17"/>
      <c r="J23" s="17"/>
      <c r="K23" s="17"/>
      <c r="L23" s="17"/>
      <c r="M23" s="17"/>
      <c r="N23" s="17"/>
      <c r="O23" s="17"/>
      <c r="P23" s="17"/>
      <c r="Q23" s="17"/>
      <c r="R23" s="17"/>
      <c r="S23" s="17"/>
      <c r="T23" s="17"/>
      <c r="U23" s="17"/>
    </row>
    <row r="24" spans="1:21" ht="72" customHeight="1" x14ac:dyDescent="0.25">
      <c r="A24" s="18" t="s">
        <v>58</v>
      </c>
      <c r="B24" s="20" t="s">
        <v>341</v>
      </c>
      <c r="C24" s="208" t="s">
        <v>460</v>
      </c>
      <c r="D24" s="209"/>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342</v>
      </c>
      <c r="C25" s="250" t="s">
        <v>569</v>
      </c>
      <c r="D25" s="17"/>
      <c r="E25" s="17"/>
      <c r="F25" s="17"/>
      <c r="G25" s="17"/>
      <c r="H25" s="17"/>
      <c r="I25" s="17"/>
      <c r="J25" s="17"/>
      <c r="K25" s="17"/>
      <c r="L25" s="17"/>
      <c r="M25" s="17"/>
      <c r="N25" s="17"/>
      <c r="O25" s="17"/>
      <c r="P25" s="17"/>
      <c r="Q25" s="17"/>
      <c r="R25" s="17"/>
      <c r="S25" s="17"/>
      <c r="T25" s="17"/>
      <c r="U25" s="17"/>
    </row>
    <row r="26" spans="1:21" ht="51.75" customHeight="1" x14ac:dyDescent="0.25">
      <c r="A26" s="18" t="s">
        <v>55</v>
      </c>
      <c r="B26" s="20" t="s">
        <v>167</v>
      </c>
      <c r="C26" s="19" t="s">
        <v>518</v>
      </c>
      <c r="D26" s="17"/>
      <c r="E26" s="17"/>
      <c r="F26" s="17"/>
      <c r="G26" s="17"/>
      <c r="H26" s="17"/>
      <c r="I26" s="17"/>
      <c r="J26" s="17"/>
      <c r="K26" s="17"/>
      <c r="L26" s="17"/>
      <c r="M26" s="17"/>
      <c r="N26" s="17"/>
      <c r="O26" s="17"/>
      <c r="P26" s="17"/>
      <c r="Q26" s="17"/>
      <c r="R26" s="17"/>
      <c r="S26" s="17"/>
      <c r="T26" s="17"/>
      <c r="U26" s="17"/>
    </row>
    <row r="27" spans="1:21" ht="200.25" customHeight="1" x14ac:dyDescent="0.25">
      <c r="A27" s="18" t="s">
        <v>54</v>
      </c>
      <c r="B27" s="20" t="s">
        <v>330</v>
      </c>
      <c r="C27" s="24" t="s">
        <v>461</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27">
        <v>2023</v>
      </c>
      <c r="D28" s="17"/>
      <c r="E28" s="17"/>
      <c r="F28" s="17"/>
      <c r="G28" s="17"/>
      <c r="H28" s="17"/>
      <c r="I28" s="17"/>
      <c r="J28" s="17"/>
      <c r="K28" s="17"/>
      <c r="L28" s="17"/>
      <c r="M28" s="17"/>
      <c r="N28" s="17"/>
      <c r="O28" s="17"/>
      <c r="P28" s="17"/>
      <c r="Q28" s="17"/>
      <c r="R28" s="17"/>
      <c r="S28" s="17"/>
      <c r="T28" s="17"/>
      <c r="U28" s="17"/>
    </row>
    <row r="29" spans="1:21" s="181" customFormat="1" ht="42.75" customHeight="1" x14ac:dyDescent="0.25">
      <c r="A29" s="18" t="s">
        <v>50</v>
      </c>
      <c r="B29" s="26" t="s">
        <v>51</v>
      </c>
      <c r="C29" s="27">
        <v>2026</v>
      </c>
      <c r="D29" s="180"/>
      <c r="E29" s="180"/>
      <c r="F29" s="180"/>
      <c r="G29" s="180"/>
      <c r="H29" s="180"/>
      <c r="I29" s="180"/>
      <c r="J29" s="180"/>
      <c r="K29" s="180"/>
      <c r="L29" s="180"/>
      <c r="M29" s="180"/>
      <c r="N29" s="180"/>
      <c r="O29" s="180"/>
      <c r="P29" s="180"/>
      <c r="Q29" s="180"/>
      <c r="R29" s="180"/>
      <c r="S29" s="180"/>
      <c r="T29" s="180"/>
      <c r="U29" s="180"/>
    </row>
    <row r="30" spans="1:21" ht="42.75" customHeight="1" x14ac:dyDescent="0.25">
      <c r="A30" s="18" t="s">
        <v>69</v>
      </c>
      <c r="B30" s="19" t="s">
        <v>49</v>
      </c>
      <c r="C30" s="27" t="s">
        <v>578</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55" zoomScaleNormal="80" zoomScaleSheetLayoutView="55" workbookViewId="0">
      <selection activeCell="A14" sqref="A14:Z14"/>
    </sheetView>
  </sheetViews>
  <sheetFormatPr defaultRowHeight="15" x14ac:dyDescent="0.25"/>
  <cols>
    <col min="1" max="1" width="17.85546875" customWidth="1"/>
    <col min="2" max="2" width="30.140625" customWidth="1"/>
    <col min="3" max="3" width="12.140625" customWidth="1"/>
    <col min="4" max="5" width="15" customWidth="1"/>
    <col min="6" max="7" width="13.140625" customWidth="1"/>
    <col min="8" max="8" width="12.140625" customWidth="1"/>
    <col min="9" max="9" width="17.85546875" customWidth="1"/>
    <col min="10" max="10" width="16.85546875" customWidth="1"/>
    <col min="11" max="11" width="24.5703125" customWidth="1"/>
    <col min="12" max="12" width="30.85546875" customWidth="1"/>
    <col min="13" max="13" width="27.140625" customWidth="1"/>
    <col min="14" max="14" width="32.42578125" customWidth="1"/>
    <col min="15" max="15" width="13.140625" customWidth="1"/>
    <col min="16" max="16" width="8.85546875" customWidth="1"/>
    <col min="17" max="17" width="12.85546875" customWidth="1"/>
    <col min="19" max="19" width="17" customWidth="1"/>
    <col min="20" max="21" width="12" customWidth="1"/>
    <col min="22" max="22" width="11" customWidth="1"/>
    <col min="23" max="25" width="17.85546875" customWidth="1"/>
    <col min="26" max="26" width="46.5703125" customWidth="1"/>
    <col min="27" max="28" width="12.140625" customWidth="1"/>
  </cols>
  <sheetData>
    <row r="1" spans="1:28" ht="18.75" x14ac:dyDescent="0.25">
      <c r="Z1" s="29" t="s">
        <v>65</v>
      </c>
    </row>
    <row r="2" spans="1:28" ht="18.75" x14ac:dyDescent="0.3">
      <c r="Z2" s="13" t="s">
        <v>6</v>
      </c>
    </row>
    <row r="3" spans="1:28" ht="18.75" x14ac:dyDescent="0.3">
      <c r="Z3" s="13" t="s">
        <v>64</v>
      </c>
    </row>
    <row r="4" spans="1:28" s="103" customFormat="1" ht="18.75" customHeight="1" x14ac:dyDescent="0.25">
      <c r="A4" s="333" t="str">
        <f>'1. паспорт местоположение'!A5:C5</f>
        <v>Год раскрытия информации: 2025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7" t="s">
        <v>5</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76"/>
      <c r="AB6" s="76"/>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76"/>
      <c r="AB7" s="76"/>
    </row>
    <row r="8" spans="1:28" ht="15.75"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77"/>
      <c r="AB8" s="77"/>
    </row>
    <row r="9" spans="1:28" ht="15.75" x14ac:dyDescent="0.25">
      <c r="A9" s="334" t="s">
        <v>4</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78"/>
      <c r="AB9" s="78"/>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76"/>
      <c r="AB10" s="76"/>
    </row>
    <row r="11" spans="1:28" ht="15.75" x14ac:dyDescent="0.25">
      <c r="A11" s="338" t="str">
        <f>'1. паспорт местоположение'!A12:C12</f>
        <v>O_NS1000.PR.0010</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77"/>
      <c r="AB11" s="77"/>
    </row>
    <row r="12" spans="1:28" ht="15.75" x14ac:dyDescent="0.25">
      <c r="A12" s="334" t="s">
        <v>3</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78"/>
      <c r="AB12" s="78"/>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9"/>
      <c r="AB13" s="9"/>
    </row>
    <row r="14" spans="1:28" ht="15.75" x14ac:dyDescent="0.25">
      <c r="A14" s="338"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77"/>
      <c r="AB14" s="77"/>
    </row>
    <row r="15" spans="1:28" ht="15.75" x14ac:dyDescent="0.25">
      <c r="A15" s="334" t="s">
        <v>2</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78"/>
      <c r="AB15" s="78"/>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79"/>
      <c r="AB16" s="79"/>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79"/>
      <c r="AB17" s="79"/>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79"/>
      <c r="AB18" s="79"/>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79"/>
      <c r="AB19" s="79"/>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80"/>
      <c r="AB20" s="80"/>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80"/>
      <c r="AB21" s="80"/>
    </row>
    <row r="22" spans="1:28" x14ac:dyDescent="0.25">
      <c r="A22" s="385" t="s">
        <v>340</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81"/>
      <c r="AB22" s="81"/>
    </row>
    <row r="23" spans="1:28" ht="32.25" customHeight="1" x14ac:dyDescent="0.25">
      <c r="A23" s="387" t="s">
        <v>224</v>
      </c>
      <c r="B23" s="388"/>
      <c r="C23" s="388"/>
      <c r="D23" s="388"/>
      <c r="E23" s="388"/>
      <c r="F23" s="388"/>
      <c r="G23" s="388"/>
      <c r="H23" s="388"/>
      <c r="I23" s="388"/>
      <c r="J23" s="388"/>
      <c r="K23" s="388"/>
      <c r="L23" s="389"/>
      <c r="M23" s="386" t="s">
        <v>225</v>
      </c>
      <c r="N23" s="386"/>
      <c r="O23" s="386"/>
      <c r="P23" s="386"/>
      <c r="Q23" s="386"/>
      <c r="R23" s="386"/>
      <c r="S23" s="386"/>
      <c r="T23" s="386"/>
      <c r="U23" s="386"/>
      <c r="V23" s="386"/>
      <c r="W23" s="386"/>
      <c r="X23" s="386"/>
      <c r="Y23" s="386"/>
      <c r="Z23" s="386"/>
    </row>
    <row r="24" spans="1:28" ht="151.5" customHeight="1" x14ac:dyDescent="0.25">
      <c r="A24" s="44" t="s">
        <v>169</v>
      </c>
      <c r="B24" s="45" t="s">
        <v>177</v>
      </c>
      <c r="C24" s="44" t="s">
        <v>218</v>
      </c>
      <c r="D24" s="44" t="s">
        <v>170</v>
      </c>
      <c r="E24" s="44" t="s">
        <v>219</v>
      </c>
      <c r="F24" s="44" t="s">
        <v>221</v>
      </c>
      <c r="G24" s="44" t="s">
        <v>220</v>
      </c>
      <c r="H24" s="44" t="s">
        <v>171</v>
      </c>
      <c r="I24" s="44" t="s">
        <v>222</v>
      </c>
      <c r="J24" s="44" t="s">
        <v>178</v>
      </c>
      <c r="K24" s="45" t="s">
        <v>176</v>
      </c>
      <c r="L24" s="45" t="s">
        <v>172</v>
      </c>
      <c r="M24" s="46" t="s">
        <v>186</v>
      </c>
      <c r="N24" s="45" t="s">
        <v>348</v>
      </c>
      <c r="O24" s="44" t="s">
        <v>184</v>
      </c>
      <c r="P24" s="44" t="s">
        <v>185</v>
      </c>
      <c r="Q24" s="44" t="s">
        <v>183</v>
      </c>
      <c r="R24" s="44" t="s">
        <v>171</v>
      </c>
      <c r="S24" s="44" t="s">
        <v>182</v>
      </c>
      <c r="T24" s="44" t="s">
        <v>181</v>
      </c>
      <c r="U24" s="44" t="s">
        <v>217</v>
      </c>
      <c r="V24" s="44" t="s">
        <v>183</v>
      </c>
      <c r="W24" s="47" t="s">
        <v>175</v>
      </c>
      <c r="X24" s="47" t="s">
        <v>189</v>
      </c>
      <c r="Y24" s="47" t="s">
        <v>190</v>
      </c>
      <c r="Z24" s="49" t="s">
        <v>187</v>
      </c>
    </row>
    <row r="25" spans="1:28" ht="16.5" customHeight="1" x14ac:dyDescent="0.25">
      <c r="A25" s="44">
        <v>1</v>
      </c>
      <c r="B25" s="45">
        <v>2</v>
      </c>
      <c r="C25" s="44">
        <v>3</v>
      </c>
      <c r="D25" s="45">
        <v>4</v>
      </c>
      <c r="E25" s="44">
        <v>5</v>
      </c>
      <c r="F25" s="45">
        <v>6</v>
      </c>
      <c r="G25" s="44">
        <v>7</v>
      </c>
      <c r="H25" s="45">
        <v>8</v>
      </c>
      <c r="I25" s="44">
        <v>9</v>
      </c>
      <c r="J25" s="45">
        <v>10</v>
      </c>
      <c r="K25" s="82">
        <v>11</v>
      </c>
      <c r="L25" s="45">
        <v>12</v>
      </c>
      <c r="M25" s="82">
        <v>13</v>
      </c>
      <c r="N25" s="45">
        <v>14</v>
      </c>
      <c r="O25" s="82">
        <v>15</v>
      </c>
      <c r="P25" s="45">
        <v>16</v>
      </c>
      <c r="Q25" s="82">
        <v>17</v>
      </c>
      <c r="R25" s="45">
        <v>18</v>
      </c>
      <c r="S25" s="82">
        <v>19</v>
      </c>
      <c r="T25" s="45">
        <v>20</v>
      </c>
      <c r="U25" s="82">
        <v>21</v>
      </c>
      <c r="V25" s="45">
        <v>22</v>
      </c>
      <c r="W25" s="82">
        <v>23</v>
      </c>
      <c r="X25" s="45">
        <v>24</v>
      </c>
      <c r="Y25" s="82">
        <v>25</v>
      </c>
      <c r="Z25" s="45">
        <v>26</v>
      </c>
    </row>
    <row r="26" spans="1:28" ht="45.75" customHeight="1" x14ac:dyDescent="0.25">
      <c r="A26" s="38" t="s">
        <v>210</v>
      </c>
      <c r="B26" s="43"/>
      <c r="C26" s="40" t="s">
        <v>211</v>
      </c>
      <c r="D26" s="40" t="s">
        <v>212</v>
      </c>
      <c r="E26" s="40" t="s">
        <v>213</v>
      </c>
      <c r="F26" s="40" t="s">
        <v>179</v>
      </c>
      <c r="G26" s="40" t="s">
        <v>214</v>
      </c>
      <c r="H26" s="40" t="s">
        <v>171</v>
      </c>
      <c r="I26" s="40" t="s">
        <v>215</v>
      </c>
      <c r="J26" s="40" t="s">
        <v>216</v>
      </c>
      <c r="K26" s="37"/>
      <c r="L26" s="41" t="s">
        <v>173</v>
      </c>
      <c r="M26" s="42" t="s">
        <v>180</v>
      </c>
      <c r="N26" s="37"/>
      <c r="O26" s="37"/>
      <c r="P26" s="37"/>
      <c r="Q26" s="37"/>
      <c r="R26" s="37"/>
      <c r="S26" s="37"/>
      <c r="T26" s="37"/>
      <c r="U26" s="37"/>
      <c r="V26" s="37"/>
      <c r="W26" s="37"/>
      <c r="X26" s="37"/>
      <c r="Y26" s="37"/>
      <c r="Z26" s="39" t="s">
        <v>188</v>
      </c>
    </row>
    <row r="27" spans="1:28" ht="16.5" customHeight="1" x14ac:dyDescent="0.25">
      <c r="A27" s="95"/>
      <c r="B27" s="96"/>
      <c r="C27" s="95"/>
      <c r="D27" s="96"/>
      <c r="E27" s="95"/>
      <c r="F27" s="96"/>
      <c r="G27" s="95"/>
      <c r="H27" s="96"/>
      <c r="I27" s="95"/>
      <c r="J27" s="96"/>
      <c r="K27" s="95"/>
      <c r="L27" s="96"/>
      <c r="M27" s="95"/>
      <c r="N27" s="96"/>
      <c r="O27" s="95"/>
      <c r="P27" s="96"/>
      <c r="Q27" s="95"/>
      <c r="R27" s="96"/>
      <c r="S27" s="95"/>
      <c r="T27" s="97"/>
      <c r="U27" s="98"/>
      <c r="V27" s="97"/>
      <c r="W27" s="98"/>
      <c r="X27" s="97"/>
      <c r="Y27" s="95"/>
      <c r="Z27" s="96"/>
    </row>
    <row r="31" spans="1:28" x14ac:dyDescent="0.25">
      <c r="A31" s="4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140625" style="1" customWidth="1"/>
    <col min="4" max="4" width="16.140625" style="1" customWidth="1"/>
    <col min="5" max="5" width="9.42578125" style="1" customWidth="1"/>
    <col min="6" max="6" width="8.855468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140625" style="1" customWidth="1"/>
    <col min="15" max="16384" width="9.140625" style="1"/>
  </cols>
  <sheetData>
    <row r="1" spans="1:28" s="10" customFormat="1" ht="18.75" customHeight="1" x14ac:dyDescent="0.2">
      <c r="A1" s="16"/>
      <c r="B1" s="16"/>
      <c r="O1" s="29"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0" customFormat="1" ht="15.75" x14ac:dyDescent="0.2">
      <c r="A5" s="333" t="str">
        <f>'1. паспорт местоположение'!A5:C5</f>
        <v>Год раскрытия информации: 2025 год</v>
      </c>
      <c r="B5" s="333"/>
      <c r="C5" s="333"/>
      <c r="D5" s="333"/>
      <c r="E5" s="333"/>
      <c r="F5" s="333"/>
      <c r="G5" s="333"/>
      <c r="H5" s="333"/>
      <c r="I5" s="333"/>
      <c r="J5" s="333"/>
      <c r="K5" s="333"/>
      <c r="L5" s="333"/>
      <c r="M5" s="333"/>
      <c r="N5" s="333"/>
      <c r="O5" s="333"/>
      <c r="P5" s="102"/>
      <c r="Q5" s="102"/>
      <c r="R5" s="102"/>
      <c r="S5" s="102"/>
      <c r="T5" s="102"/>
      <c r="U5" s="102"/>
      <c r="V5" s="102"/>
      <c r="W5" s="102"/>
      <c r="X5" s="102"/>
      <c r="Y5" s="102"/>
      <c r="Z5" s="102"/>
      <c r="AA5" s="102"/>
      <c r="AB5" s="102"/>
    </row>
    <row r="6" spans="1:28" s="10" customFormat="1" ht="18.75" x14ac:dyDescent="0.3">
      <c r="A6" s="15"/>
      <c r="B6" s="15"/>
      <c r="L6" s="13"/>
    </row>
    <row r="7" spans="1:28" s="10" customFormat="1" ht="18.75" x14ac:dyDescent="0.2">
      <c r="A7" s="337" t="s">
        <v>5</v>
      </c>
      <c r="B7" s="337"/>
      <c r="C7" s="337"/>
      <c r="D7" s="337"/>
      <c r="E7" s="337"/>
      <c r="F7" s="337"/>
      <c r="G7" s="337"/>
      <c r="H7" s="337"/>
      <c r="I7" s="337"/>
      <c r="J7" s="337"/>
      <c r="K7" s="337"/>
      <c r="L7" s="337"/>
      <c r="M7" s="337"/>
      <c r="N7" s="337"/>
      <c r="O7" s="337"/>
      <c r="P7" s="76"/>
      <c r="Q7" s="76"/>
      <c r="R7" s="76"/>
      <c r="S7" s="76"/>
      <c r="T7" s="76"/>
      <c r="U7" s="76"/>
      <c r="V7" s="76"/>
      <c r="W7" s="76"/>
      <c r="X7" s="76"/>
      <c r="Y7" s="76"/>
      <c r="Z7" s="76"/>
    </row>
    <row r="8" spans="1:28" s="10" customFormat="1" ht="18.75" x14ac:dyDescent="0.2">
      <c r="A8" s="337"/>
      <c r="B8" s="337"/>
      <c r="C8" s="337"/>
      <c r="D8" s="337"/>
      <c r="E8" s="337"/>
      <c r="F8" s="337"/>
      <c r="G8" s="337"/>
      <c r="H8" s="337"/>
      <c r="I8" s="337"/>
      <c r="J8" s="337"/>
      <c r="K8" s="337"/>
      <c r="L8" s="337"/>
      <c r="M8" s="337"/>
      <c r="N8" s="337"/>
      <c r="O8" s="337"/>
      <c r="P8" s="76"/>
      <c r="Q8" s="76"/>
      <c r="R8" s="76"/>
      <c r="S8" s="76"/>
      <c r="T8" s="76"/>
      <c r="U8" s="76"/>
      <c r="V8" s="76"/>
      <c r="W8" s="76"/>
      <c r="X8" s="76"/>
      <c r="Y8" s="76"/>
      <c r="Z8" s="76"/>
    </row>
    <row r="9" spans="1:28" s="10"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76"/>
      <c r="Q9" s="76"/>
      <c r="R9" s="76"/>
      <c r="S9" s="76"/>
      <c r="T9" s="76"/>
      <c r="U9" s="76"/>
      <c r="V9" s="76"/>
      <c r="W9" s="76"/>
      <c r="X9" s="76"/>
      <c r="Y9" s="76"/>
      <c r="Z9" s="76"/>
    </row>
    <row r="10" spans="1:28" s="10" customFormat="1" ht="18.75" x14ac:dyDescent="0.2">
      <c r="A10" s="334" t="s">
        <v>4</v>
      </c>
      <c r="B10" s="334"/>
      <c r="C10" s="334"/>
      <c r="D10" s="334"/>
      <c r="E10" s="334"/>
      <c r="F10" s="334"/>
      <c r="G10" s="334"/>
      <c r="H10" s="334"/>
      <c r="I10" s="334"/>
      <c r="J10" s="334"/>
      <c r="K10" s="334"/>
      <c r="L10" s="334"/>
      <c r="M10" s="334"/>
      <c r="N10" s="334"/>
      <c r="O10" s="334"/>
      <c r="P10" s="76"/>
      <c r="Q10" s="76"/>
      <c r="R10" s="76"/>
      <c r="S10" s="76"/>
      <c r="T10" s="76"/>
      <c r="U10" s="76"/>
      <c r="V10" s="76"/>
      <c r="W10" s="76"/>
      <c r="X10" s="76"/>
      <c r="Y10" s="76"/>
      <c r="Z10" s="76"/>
    </row>
    <row r="11" spans="1:28" s="10" customFormat="1" ht="18.75" x14ac:dyDescent="0.2">
      <c r="A11" s="337"/>
      <c r="B11" s="337"/>
      <c r="C11" s="337"/>
      <c r="D11" s="337"/>
      <c r="E11" s="337"/>
      <c r="F11" s="337"/>
      <c r="G11" s="337"/>
      <c r="H11" s="337"/>
      <c r="I11" s="337"/>
      <c r="J11" s="337"/>
      <c r="K11" s="337"/>
      <c r="L11" s="337"/>
      <c r="M11" s="337"/>
      <c r="N11" s="337"/>
      <c r="O11" s="337"/>
      <c r="P11" s="76"/>
      <c r="Q11" s="76"/>
      <c r="R11" s="76"/>
      <c r="S11" s="76"/>
      <c r="T11" s="76"/>
      <c r="U11" s="76"/>
      <c r="V11" s="76"/>
      <c r="W11" s="76"/>
      <c r="X11" s="76"/>
      <c r="Y11" s="76"/>
      <c r="Z11" s="76"/>
    </row>
    <row r="12" spans="1:28" s="10" customFormat="1" ht="18.75" x14ac:dyDescent="0.2">
      <c r="A12" s="338" t="str">
        <f>'1. паспорт местоположение'!A12:C12</f>
        <v>O_NS1000.PR.0010</v>
      </c>
      <c r="B12" s="338"/>
      <c r="C12" s="338"/>
      <c r="D12" s="338"/>
      <c r="E12" s="338"/>
      <c r="F12" s="338"/>
      <c r="G12" s="338"/>
      <c r="H12" s="338"/>
      <c r="I12" s="338"/>
      <c r="J12" s="338"/>
      <c r="K12" s="338"/>
      <c r="L12" s="338"/>
      <c r="M12" s="338"/>
      <c r="N12" s="338"/>
      <c r="O12" s="338"/>
      <c r="P12" s="76"/>
      <c r="Q12" s="76"/>
      <c r="R12" s="76"/>
      <c r="S12" s="76"/>
      <c r="T12" s="76"/>
      <c r="U12" s="76"/>
      <c r="V12" s="76"/>
      <c r="W12" s="76"/>
      <c r="X12" s="76"/>
      <c r="Y12" s="76"/>
      <c r="Z12" s="76"/>
    </row>
    <row r="13" spans="1:28" s="10" customFormat="1" ht="18.75" x14ac:dyDescent="0.2">
      <c r="A13" s="334" t="s">
        <v>3</v>
      </c>
      <c r="B13" s="334"/>
      <c r="C13" s="334"/>
      <c r="D13" s="334"/>
      <c r="E13" s="334"/>
      <c r="F13" s="334"/>
      <c r="G13" s="334"/>
      <c r="H13" s="334"/>
      <c r="I13" s="334"/>
      <c r="J13" s="334"/>
      <c r="K13" s="334"/>
      <c r="L13" s="334"/>
      <c r="M13" s="334"/>
      <c r="N13" s="334"/>
      <c r="O13" s="334"/>
      <c r="P13" s="76"/>
      <c r="Q13" s="76"/>
      <c r="R13" s="76"/>
      <c r="S13" s="76"/>
      <c r="T13" s="76"/>
      <c r="U13" s="76"/>
      <c r="V13" s="76"/>
      <c r="W13" s="76"/>
      <c r="X13" s="76"/>
      <c r="Y13" s="76"/>
      <c r="Z13" s="76"/>
    </row>
    <row r="14" spans="1:28" s="7" customFormat="1" ht="15.75" customHeight="1" x14ac:dyDescent="0.2">
      <c r="A14" s="383"/>
      <c r="B14" s="383"/>
      <c r="C14" s="383"/>
      <c r="D14" s="383"/>
      <c r="E14" s="383"/>
      <c r="F14" s="383"/>
      <c r="G14" s="383"/>
      <c r="H14" s="383"/>
      <c r="I14" s="383"/>
      <c r="J14" s="383"/>
      <c r="K14" s="383"/>
      <c r="L14" s="383"/>
      <c r="M14" s="383"/>
      <c r="N14" s="383"/>
      <c r="O14" s="383"/>
      <c r="P14" s="115"/>
      <c r="Q14" s="115"/>
      <c r="R14" s="115"/>
      <c r="S14" s="115"/>
      <c r="T14" s="115"/>
      <c r="U14" s="115"/>
      <c r="V14" s="115"/>
      <c r="W14" s="115"/>
      <c r="X14" s="115"/>
      <c r="Y14" s="115"/>
      <c r="Z14" s="115"/>
    </row>
    <row r="15" spans="1:28" s="2" customFormat="1" ht="30" customHeight="1" x14ac:dyDescent="0.2">
      <c r="A15" s="340"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5" s="340"/>
      <c r="C15" s="340"/>
      <c r="D15" s="340"/>
      <c r="E15" s="340"/>
      <c r="F15" s="340"/>
      <c r="G15" s="340"/>
      <c r="H15" s="340"/>
      <c r="I15" s="340"/>
      <c r="J15" s="340"/>
      <c r="K15" s="340"/>
      <c r="L15" s="340"/>
      <c r="M15" s="340"/>
      <c r="N15" s="340"/>
      <c r="O15" s="340"/>
      <c r="P15" s="77"/>
      <c r="Q15" s="77"/>
      <c r="R15" s="77"/>
      <c r="S15" s="77"/>
      <c r="T15" s="77"/>
      <c r="U15" s="77"/>
      <c r="V15" s="77"/>
      <c r="W15" s="77"/>
      <c r="X15" s="77"/>
      <c r="Y15" s="77"/>
      <c r="Z15" s="77"/>
    </row>
    <row r="16" spans="1:28" s="2" customFormat="1" ht="15" customHeight="1" x14ac:dyDescent="0.2">
      <c r="A16" s="334" t="s">
        <v>2</v>
      </c>
      <c r="B16" s="334"/>
      <c r="C16" s="334"/>
      <c r="D16" s="334"/>
      <c r="E16" s="334"/>
      <c r="F16" s="334"/>
      <c r="G16" s="334"/>
      <c r="H16" s="334"/>
      <c r="I16" s="334"/>
      <c r="J16" s="334"/>
      <c r="K16" s="334"/>
      <c r="L16" s="334"/>
      <c r="M16" s="334"/>
      <c r="N16" s="334"/>
      <c r="O16" s="334"/>
      <c r="P16" s="78"/>
      <c r="Q16" s="78"/>
      <c r="R16" s="78"/>
      <c r="S16" s="78"/>
      <c r="T16" s="78"/>
      <c r="U16" s="78"/>
      <c r="V16" s="78"/>
      <c r="W16" s="78"/>
      <c r="X16" s="78"/>
      <c r="Y16" s="78"/>
      <c r="Z16" s="78"/>
    </row>
    <row r="17" spans="1:26" s="2" customFormat="1" ht="15" customHeight="1" x14ac:dyDescent="0.2">
      <c r="A17" s="382"/>
      <c r="B17" s="382"/>
      <c r="C17" s="382"/>
      <c r="D17" s="382"/>
      <c r="E17" s="382"/>
      <c r="F17" s="382"/>
      <c r="G17" s="382"/>
      <c r="H17" s="382"/>
      <c r="I17" s="382"/>
      <c r="J17" s="382"/>
      <c r="K17" s="382"/>
      <c r="L17" s="382"/>
      <c r="M17" s="382"/>
      <c r="N17" s="382"/>
      <c r="O17" s="382"/>
      <c r="P17" s="114"/>
      <c r="Q17" s="114"/>
      <c r="R17" s="114"/>
      <c r="S17" s="114"/>
      <c r="T17" s="114"/>
      <c r="U17" s="114"/>
      <c r="V17" s="114"/>
      <c r="W17" s="114"/>
    </row>
    <row r="18" spans="1:26" s="2" customFormat="1" ht="91.5" customHeight="1" x14ac:dyDescent="0.2">
      <c r="A18" s="391" t="s">
        <v>428</v>
      </c>
      <c r="B18" s="391"/>
      <c r="C18" s="391"/>
      <c r="D18" s="391"/>
      <c r="E18" s="391"/>
      <c r="F18" s="391"/>
      <c r="G18" s="391"/>
      <c r="H18" s="391"/>
      <c r="I18" s="391"/>
      <c r="J18" s="391"/>
      <c r="K18" s="391"/>
      <c r="L18" s="391"/>
      <c r="M18" s="391"/>
      <c r="N18" s="391"/>
      <c r="O18" s="391"/>
      <c r="P18" s="5"/>
      <c r="Q18" s="5"/>
      <c r="R18" s="5"/>
      <c r="S18" s="5"/>
      <c r="T18" s="5"/>
      <c r="U18" s="5"/>
      <c r="V18" s="5"/>
      <c r="W18" s="5"/>
      <c r="X18" s="5"/>
      <c r="Y18" s="5"/>
      <c r="Z18" s="5"/>
    </row>
    <row r="19" spans="1:26" s="2" customFormat="1" ht="78" customHeight="1" x14ac:dyDescent="0.2">
      <c r="A19" s="392" t="s">
        <v>1</v>
      </c>
      <c r="B19" s="392" t="s">
        <v>429</v>
      </c>
      <c r="C19" s="392" t="s">
        <v>430</v>
      </c>
      <c r="D19" s="392" t="s">
        <v>431</v>
      </c>
      <c r="E19" s="393" t="s">
        <v>432</v>
      </c>
      <c r="F19" s="394"/>
      <c r="G19" s="394"/>
      <c r="H19" s="394"/>
      <c r="I19" s="395"/>
      <c r="J19" s="392" t="s">
        <v>433</v>
      </c>
      <c r="K19" s="392"/>
      <c r="L19" s="392"/>
      <c r="M19" s="392"/>
      <c r="N19" s="392"/>
      <c r="O19" s="392"/>
      <c r="P19" s="114"/>
      <c r="Q19" s="114"/>
      <c r="R19" s="114"/>
      <c r="S19" s="114"/>
      <c r="T19" s="114"/>
      <c r="U19" s="114"/>
      <c r="V19" s="114"/>
      <c r="W19" s="114"/>
    </row>
    <row r="20" spans="1:26" s="2" customFormat="1" ht="51" customHeight="1" x14ac:dyDescent="0.2">
      <c r="A20" s="392"/>
      <c r="B20" s="392"/>
      <c r="C20" s="392"/>
      <c r="D20" s="392"/>
      <c r="E20" s="172" t="s">
        <v>434</v>
      </c>
      <c r="F20" s="172" t="s">
        <v>435</v>
      </c>
      <c r="G20" s="172" t="s">
        <v>436</v>
      </c>
      <c r="H20" s="172" t="s">
        <v>437</v>
      </c>
      <c r="I20" s="172" t="s">
        <v>72</v>
      </c>
      <c r="J20" s="172" t="s">
        <v>438</v>
      </c>
      <c r="K20" s="172" t="s">
        <v>439</v>
      </c>
      <c r="L20" s="173" t="s">
        <v>440</v>
      </c>
      <c r="M20" s="174" t="s">
        <v>441</v>
      </c>
      <c r="N20" s="174" t="s">
        <v>442</v>
      </c>
      <c r="O20" s="174" t="s">
        <v>443</v>
      </c>
      <c r="P20" s="22"/>
      <c r="Q20" s="22"/>
      <c r="R20" s="22"/>
      <c r="S20" s="22"/>
      <c r="T20" s="22"/>
      <c r="U20" s="22"/>
      <c r="V20" s="22"/>
      <c r="W20" s="22"/>
      <c r="X20" s="21"/>
      <c r="Y20" s="21"/>
      <c r="Z20" s="21"/>
    </row>
    <row r="21" spans="1:26" s="2" customFormat="1" ht="16.5" customHeight="1" x14ac:dyDescent="0.2">
      <c r="A21" s="175">
        <v>1</v>
      </c>
      <c r="B21" s="28">
        <v>2</v>
      </c>
      <c r="C21" s="175">
        <v>3</v>
      </c>
      <c r="D21" s="28">
        <v>4</v>
      </c>
      <c r="E21" s="175">
        <v>5</v>
      </c>
      <c r="F21" s="28">
        <v>6</v>
      </c>
      <c r="G21" s="175">
        <v>7</v>
      </c>
      <c r="H21" s="28">
        <v>8</v>
      </c>
      <c r="I21" s="175">
        <v>9</v>
      </c>
      <c r="J21" s="28">
        <v>10</v>
      </c>
      <c r="K21" s="175">
        <v>11</v>
      </c>
      <c r="L21" s="28">
        <v>12</v>
      </c>
      <c r="M21" s="175">
        <v>13</v>
      </c>
      <c r="N21" s="28">
        <v>14</v>
      </c>
      <c r="O21" s="175">
        <v>15</v>
      </c>
      <c r="P21" s="22"/>
      <c r="Q21" s="22"/>
      <c r="R21" s="22"/>
      <c r="S21" s="22"/>
      <c r="T21" s="22"/>
      <c r="U21" s="22"/>
      <c r="V21" s="22"/>
      <c r="W21" s="22"/>
      <c r="X21" s="21"/>
      <c r="Y21" s="21"/>
      <c r="Z21" s="21"/>
    </row>
    <row r="22" spans="1:26" s="2" customFormat="1" ht="33" customHeight="1" x14ac:dyDescent="0.2">
      <c r="A22" s="176"/>
      <c r="B22" s="177"/>
      <c r="C22" s="25"/>
      <c r="D22" s="25"/>
      <c r="E22" s="25"/>
      <c r="F22" s="25"/>
      <c r="G22" s="25"/>
      <c r="H22" s="25"/>
      <c r="I22" s="25"/>
      <c r="J22" s="178"/>
      <c r="K22" s="178"/>
      <c r="L22" s="179"/>
      <c r="M22" s="179"/>
      <c r="N22" s="179"/>
      <c r="O22" s="179"/>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5"/>
  <sheetViews>
    <sheetView zoomScale="70" zoomScaleNormal="70" workbookViewId="0">
      <selection activeCell="AT26" sqref="AT26"/>
    </sheetView>
  </sheetViews>
  <sheetFormatPr defaultRowHeight="15.75" outlineLevelRow="1" x14ac:dyDescent="0.25"/>
  <cols>
    <col min="1" max="1" width="61.7109375" style="261" customWidth="1"/>
    <col min="2" max="3" width="4.140625" style="261" customWidth="1"/>
    <col min="4" max="4" width="4.28515625" style="261" customWidth="1"/>
    <col min="5" max="22" width="4.140625" style="261" hidden="1" customWidth="1"/>
    <col min="23" max="36" width="5" style="261" hidden="1" customWidth="1"/>
    <col min="37" max="37" width="5" style="261" customWidth="1"/>
    <col min="38" max="38" width="11.7109375" style="261" customWidth="1"/>
    <col min="39" max="39" width="16.7109375" style="261" customWidth="1"/>
    <col min="40" max="40" width="22.140625" style="261" customWidth="1"/>
    <col min="41" max="41" width="20.28515625" style="261" customWidth="1"/>
    <col min="42" max="82" width="16.7109375" style="261" customWidth="1"/>
    <col min="83" max="16384" width="9.140625" style="261"/>
  </cols>
  <sheetData>
    <row r="1" spans="1:52" x14ac:dyDescent="0.25">
      <c r="AZ1" s="263" t="s">
        <v>65</v>
      </c>
    </row>
    <row r="2" spans="1:52" x14ac:dyDescent="0.25">
      <c r="AZ2" s="263" t="s">
        <v>6</v>
      </c>
    </row>
    <row r="3" spans="1:52" x14ac:dyDescent="0.25">
      <c r="AZ3" s="263" t="s">
        <v>572</v>
      </c>
    </row>
    <row r="5" spans="1:52" s="10" customFormat="1" ht="18.75" customHeight="1" x14ac:dyDescent="0.2">
      <c r="A5" s="396" t="str">
        <f>'4. паспортбюджет'!A5:O5</f>
        <v>Год раскрытия информации: 2025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c r="AB5" s="396"/>
      <c r="AC5" s="396"/>
      <c r="AD5" s="396"/>
      <c r="AE5" s="396"/>
      <c r="AF5" s="396"/>
      <c r="AG5" s="396"/>
      <c r="AH5" s="396"/>
      <c r="AI5" s="396"/>
      <c r="AJ5" s="396"/>
      <c r="AK5" s="396"/>
      <c r="AL5" s="396"/>
      <c r="AM5" s="396"/>
      <c r="AN5" s="396"/>
      <c r="AO5" s="396"/>
      <c r="AP5" s="396"/>
      <c r="AQ5" s="396"/>
      <c r="AR5" s="396"/>
    </row>
    <row r="6" spans="1:52" s="10" customFormat="1" ht="18.75" x14ac:dyDescent="0.3">
      <c r="A6" s="314"/>
      <c r="B6" s="315"/>
      <c r="C6" s="315"/>
      <c r="D6" s="315"/>
      <c r="E6" s="315"/>
      <c r="F6" s="315"/>
      <c r="G6" s="315"/>
      <c r="H6" s="315"/>
      <c r="I6" s="316"/>
      <c r="J6" s="316"/>
      <c r="K6" s="317"/>
      <c r="L6" s="315"/>
      <c r="M6" s="315"/>
      <c r="N6" s="315"/>
      <c r="O6" s="315"/>
      <c r="P6" s="315"/>
      <c r="Q6" s="315"/>
      <c r="R6" s="315"/>
      <c r="S6" s="315"/>
      <c r="T6" s="315"/>
      <c r="U6" s="315"/>
      <c r="V6" s="315"/>
      <c r="W6" s="315"/>
      <c r="X6" s="315"/>
      <c r="Y6" s="315"/>
      <c r="Z6" s="315"/>
      <c r="AA6" s="315"/>
      <c r="AB6" s="315"/>
      <c r="AC6" s="315"/>
      <c r="AD6" s="315"/>
      <c r="AE6" s="315"/>
      <c r="AF6" s="315"/>
      <c r="AG6" s="315"/>
      <c r="AH6" s="315"/>
      <c r="AI6" s="315"/>
      <c r="AJ6" s="315"/>
      <c r="AK6" s="315"/>
      <c r="AL6" s="315"/>
      <c r="AM6" s="315"/>
      <c r="AN6" s="315"/>
      <c r="AO6" s="315"/>
      <c r="AP6" s="315"/>
      <c r="AQ6" s="315"/>
      <c r="AR6" s="315"/>
    </row>
    <row r="7" spans="1:52" s="10" customFormat="1" ht="18.75" x14ac:dyDescent="0.2">
      <c r="A7" s="397" t="s">
        <v>5</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row>
    <row r="8" spans="1:52" s="10" customFormat="1" ht="18.75" x14ac:dyDescent="0.2">
      <c r="A8" s="318"/>
      <c r="B8" s="318"/>
      <c r="C8" s="318"/>
      <c r="D8" s="318"/>
      <c r="E8" s="318"/>
      <c r="F8" s="318"/>
      <c r="G8" s="318"/>
      <c r="H8" s="318"/>
      <c r="I8" s="318"/>
      <c r="J8" s="318"/>
      <c r="K8" s="318"/>
      <c r="L8" s="319"/>
      <c r="M8" s="319"/>
      <c r="N8" s="319"/>
      <c r="O8" s="319"/>
      <c r="P8" s="319"/>
      <c r="Q8" s="319"/>
      <c r="R8" s="319"/>
      <c r="S8" s="319"/>
      <c r="T8" s="319"/>
      <c r="U8" s="319"/>
      <c r="V8" s="319"/>
      <c r="W8" s="319"/>
      <c r="X8" s="319"/>
      <c r="Y8" s="319"/>
      <c r="Z8" s="315"/>
      <c r="AA8" s="315"/>
      <c r="AB8" s="315"/>
      <c r="AC8" s="315"/>
      <c r="AD8" s="315"/>
      <c r="AE8" s="315"/>
      <c r="AF8" s="315"/>
      <c r="AG8" s="315"/>
      <c r="AH8" s="315"/>
      <c r="AI8" s="315"/>
      <c r="AJ8" s="315"/>
      <c r="AK8" s="315"/>
      <c r="AL8" s="315"/>
      <c r="AM8" s="315"/>
      <c r="AN8" s="315"/>
      <c r="AO8" s="315"/>
      <c r="AP8" s="315"/>
      <c r="AQ8" s="315"/>
      <c r="AR8" s="315"/>
    </row>
    <row r="9" spans="1:52" s="10" customFormat="1" ht="18.75" customHeight="1" x14ac:dyDescent="0.2">
      <c r="A9" s="398" t="s">
        <v>446</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row>
    <row r="10" spans="1:52" s="10" customFormat="1" ht="18.75" customHeight="1" x14ac:dyDescent="0.2">
      <c r="A10" s="399" t="s">
        <v>4</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row>
    <row r="11" spans="1:52" s="10" customFormat="1" ht="18.75" x14ac:dyDescent="0.2">
      <c r="A11" s="318"/>
      <c r="B11" s="318"/>
      <c r="C11" s="318"/>
      <c r="D11" s="318"/>
      <c r="E11" s="318"/>
      <c r="F11" s="318"/>
      <c r="G11" s="318"/>
      <c r="H11" s="318"/>
      <c r="I11" s="318"/>
      <c r="J11" s="318"/>
      <c r="K11" s="318"/>
      <c r="L11" s="319"/>
      <c r="M11" s="319"/>
      <c r="N11" s="319"/>
      <c r="O11" s="319"/>
      <c r="P11" s="319"/>
      <c r="Q11" s="319"/>
      <c r="R11" s="319"/>
      <c r="S11" s="319"/>
      <c r="T11" s="319"/>
      <c r="U11" s="319"/>
      <c r="V11" s="319"/>
      <c r="W11" s="319"/>
      <c r="X11" s="319"/>
      <c r="Y11" s="319"/>
      <c r="Z11" s="315"/>
      <c r="AA11" s="315"/>
      <c r="AB11" s="315"/>
      <c r="AC11" s="315"/>
      <c r="AD11" s="315"/>
      <c r="AE11" s="315"/>
      <c r="AF11" s="315"/>
      <c r="AG11" s="315"/>
      <c r="AH11" s="315"/>
      <c r="AI11" s="315"/>
      <c r="AJ11" s="315"/>
      <c r="AK11" s="315"/>
      <c r="AL11" s="315"/>
      <c r="AM11" s="315"/>
      <c r="AN11" s="315"/>
      <c r="AO11" s="315"/>
      <c r="AP11" s="315"/>
      <c r="AQ11" s="315"/>
      <c r="AR11" s="315"/>
    </row>
    <row r="12" spans="1:52" s="10" customFormat="1" ht="18.75" customHeight="1" x14ac:dyDescent="0.2">
      <c r="A12" s="398" t="str">
        <f>'4. паспортбюджет'!A12:O12</f>
        <v>O_NS1000.PR.0010</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row>
    <row r="13" spans="1:52" s="10" customFormat="1" ht="18.75" customHeight="1" x14ac:dyDescent="0.2">
      <c r="A13" s="399" t="s">
        <v>3</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row>
    <row r="14" spans="1:52" s="7" customFormat="1" ht="15.75" customHeight="1" x14ac:dyDescent="0.2">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1"/>
      <c r="AA14" s="321"/>
      <c r="AB14" s="321"/>
      <c r="AC14" s="321"/>
      <c r="AD14" s="321"/>
      <c r="AE14" s="321"/>
      <c r="AF14" s="321"/>
      <c r="AG14" s="321"/>
      <c r="AH14" s="321"/>
      <c r="AI14" s="321"/>
      <c r="AJ14" s="321"/>
      <c r="AK14" s="321"/>
      <c r="AL14" s="321"/>
      <c r="AM14" s="321"/>
      <c r="AN14" s="321"/>
      <c r="AO14" s="321"/>
      <c r="AP14" s="321"/>
      <c r="AQ14" s="321"/>
      <c r="AR14" s="321"/>
    </row>
    <row r="15" spans="1:52" s="2" customFormat="1" ht="12" x14ac:dyDescent="0.2">
      <c r="A15" s="398" t="str">
        <f>'4. паспортбюджет'!A15:O15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row>
    <row r="16" spans="1:52" s="2" customFormat="1" ht="15" customHeight="1" x14ac:dyDescent="0.2">
      <c r="A16" s="399" t="s">
        <v>2</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row>
    <row r="17" spans="1:50" s="2" customFormat="1" ht="15" customHeight="1" x14ac:dyDescent="0.2">
      <c r="A17" s="322"/>
      <c r="B17" s="322"/>
      <c r="C17" s="322"/>
      <c r="D17" s="322"/>
      <c r="E17" s="322"/>
      <c r="F17" s="322"/>
      <c r="G17" s="322"/>
      <c r="H17" s="322"/>
      <c r="I17" s="322"/>
      <c r="J17" s="322"/>
      <c r="K17" s="322"/>
      <c r="L17" s="322"/>
      <c r="M17" s="322"/>
      <c r="N17" s="322"/>
      <c r="O17" s="322"/>
      <c r="P17" s="322"/>
      <c r="Q17" s="322"/>
      <c r="R17" s="322"/>
      <c r="S17" s="322"/>
      <c r="T17" s="322"/>
      <c r="U17" s="322"/>
      <c r="V17" s="322"/>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row>
    <row r="18" spans="1:50" s="2" customFormat="1" ht="15" customHeight="1" x14ac:dyDescent="0.2">
      <c r="A18" s="409" t="s">
        <v>464</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row>
    <row r="19" spans="1:50" s="10" customFormat="1" ht="18.75" customHeight="1" x14ac:dyDescent="0.2">
      <c r="A19" s="16"/>
      <c r="I19" s="14"/>
      <c r="J19" s="14"/>
      <c r="K19" s="29"/>
      <c r="AR19" s="29"/>
    </row>
    <row r="20" spans="1:50" s="10" customFormat="1" ht="18.75" customHeight="1" x14ac:dyDescent="0.3">
      <c r="A20" s="16"/>
      <c r="I20" s="14"/>
      <c r="J20" s="14"/>
      <c r="K20" s="13"/>
      <c r="AR20" s="13"/>
    </row>
    <row r="21" spans="1:50" s="10" customFormat="1" ht="18.75" x14ac:dyDescent="0.3">
      <c r="A21" s="15"/>
      <c r="I21" s="14"/>
      <c r="J21" s="14"/>
      <c r="K21" s="13"/>
      <c r="AR21" s="13"/>
    </row>
    <row r="22" spans="1:50" s="10" customFormat="1" ht="18.75" x14ac:dyDescent="0.3">
      <c r="A22" s="15"/>
      <c r="I22" s="14"/>
      <c r="J22" s="14"/>
      <c r="K22" s="13"/>
    </row>
    <row r="23" spans="1:50" x14ac:dyDescent="0.25">
      <c r="A23" s="262"/>
      <c r="B23" s="262"/>
      <c r="C23" s="262"/>
      <c r="D23" s="262"/>
      <c r="E23" s="262"/>
      <c r="F23" s="262"/>
      <c r="G23" s="262"/>
      <c r="H23" s="262"/>
      <c r="I23" s="262"/>
      <c r="J23" s="262"/>
      <c r="K23" s="262"/>
      <c r="L23" s="262"/>
      <c r="M23" s="262"/>
      <c r="N23" s="262"/>
      <c r="O23" s="262"/>
      <c r="P23" s="262"/>
      <c r="Q23" s="262"/>
      <c r="R23" s="262"/>
      <c r="S23" s="262"/>
      <c r="T23" s="262"/>
      <c r="U23" s="262"/>
      <c r="V23" s="262"/>
      <c r="W23" s="262"/>
      <c r="X23" s="262"/>
      <c r="Y23" s="262"/>
      <c r="Z23" s="262"/>
      <c r="AA23" s="262"/>
      <c r="AB23" s="262"/>
      <c r="AC23" s="262"/>
      <c r="AD23" s="262"/>
      <c r="AE23" s="262"/>
      <c r="AF23" s="262"/>
      <c r="AG23" s="262"/>
      <c r="AH23" s="262"/>
      <c r="AI23" s="262"/>
      <c r="AJ23" s="262"/>
      <c r="AK23" s="262"/>
      <c r="AU23" s="263"/>
    </row>
    <row r="24" spans="1:50" x14ac:dyDescent="0.25">
      <c r="A24" s="262"/>
      <c r="B24" s="262"/>
      <c r="C24" s="262"/>
      <c r="D24" s="262"/>
      <c r="E24" s="262"/>
      <c r="F24" s="262"/>
      <c r="G24" s="262"/>
      <c r="H24" s="262"/>
      <c r="I24" s="262"/>
      <c r="J24" s="262"/>
      <c r="K24" s="262"/>
      <c r="L24" s="262"/>
      <c r="M24" s="262"/>
      <c r="N24" s="262"/>
      <c r="O24" s="262"/>
      <c r="P24" s="262"/>
      <c r="Q24" s="262"/>
      <c r="R24" s="262"/>
      <c r="S24" s="262"/>
      <c r="T24" s="262"/>
      <c r="U24" s="262"/>
      <c r="V24" s="262"/>
      <c r="W24" s="262"/>
      <c r="X24" s="262"/>
      <c r="Y24" s="262"/>
      <c r="Z24" s="262"/>
      <c r="AA24" s="262"/>
      <c r="AB24" s="262"/>
      <c r="AC24" s="262"/>
      <c r="AD24" s="262"/>
      <c r="AE24" s="262"/>
      <c r="AF24" s="262"/>
      <c r="AG24" s="262"/>
      <c r="AH24" s="262"/>
      <c r="AI24" s="262"/>
      <c r="AJ24" s="262"/>
      <c r="AK24" s="262"/>
      <c r="AU24" s="263"/>
    </row>
    <row r="25" spans="1:50" ht="18.75" customHeight="1" thickBot="1" x14ac:dyDescent="0.3">
      <c r="A25" s="264" t="s">
        <v>351</v>
      </c>
      <c r="B25" s="265"/>
      <c r="C25" s="265"/>
      <c r="D25" s="265"/>
      <c r="E25" s="265"/>
      <c r="F25" s="265"/>
      <c r="G25" s="265"/>
      <c r="H25" s="265"/>
      <c r="I25" s="265"/>
      <c r="J25" s="265"/>
      <c r="K25" s="265"/>
      <c r="L25" s="265"/>
      <c r="M25" s="265"/>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65"/>
      <c r="AL25" s="265"/>
      <c r="AN25" s="266"/>
      <c r="AO25" s="267"/>
      <c r="AP25" s="267"/>
      <c r="AQ25" s="267"/>
      <c r="AR25" s="267"/>
    </row>
    <row r="26" spans="1:50" ht="18.75" customHeight="1" x14ac:dyDescent="0.25">
      <c r="A26" s="410" t="s">
        <v>559</v>
      </c>
      <c r="B26" s="411"/>
      <c r="C26" s="411"/>
      <c r="D26" s="411"/>
      <c r="E26" s="411"/>
      <c r="F26" s="411"/>
      <c r="G26" s="411"/>
      <c r="H26" s="411"/>
      <c r="I26" s="411"/>
      <c r="J26" s="411"/>
      <c r="K26" s="411"/>
      <c r="L26" s="411"/>
      <c r="M26" s="411"/>
      <c r="N26" s="411"/>
      <c r="O26" s="411"/>
      <c r="P26" s="411"/>
      <c r="Q26" s="411"/>
      <c r="R26" s="411"/>
      <c r="S26" s="411"/>
      <c r="T26" s="411"/>
      <c r="U26" s="411"/>
      <c r="V26" s="411"/>
      <c r="W26" s="411"/>
      <c r="X26" s="411"/>
      <c r="Y26" s="411"/>
      <c r="Z26" s="411"/>
      <c r="AA26" s="411"/>
      <c r="AB26" s="411"/>
      <c r="AC26" s="411"/>
      <c r="AD26" s="411"/>
      <c r="AE26" s="411"/>
      <c r="AF26" s="411"/>
      <c r="AG26" s="411"/>
      <c r="AH26" s="411"/>
      <c r="AI26" s="411"/>
      <c r="AJ26" s="412"/>
      <c r="AK26" s="413">
        <v>219367279.33664045</v>
      </c>
      <c r="AL26" s="414"/>
      <c r="AN26" s="262" t="s">
        <v>352</v>
      </c>
      <c r="AO26" s="268"/>
      <c r="AP26" s="268"/>
    </row>
    <row r="27" spans="1:50" ht="15.75" customHeight="1" x14ac:dyDescent="0.25">
      <c r="A27" s="400" t="s">
        <v>519</v>
      </c>
      <c r="B27" s="401"/>
      <c r="C27" s="401"/>
      <c r="D27" s="401"/>
      <c r="E27" s="401"/>
      <c r="F27" s="401"/>
      <c r="G27" s="401"/>
      <c r="H27" s="401"/>
      <c r="I27" s="401"/>
      <c r="J27" s="401"/>
      <c r="K27" s="401"/>
      <c r="L27" s="401"/>
      <c r="M27" s="401"/>
      <c r="N27" s="401"/>
      <c r="O27" s="401"/>
      <c r="P27" s="401"/>
      <c r="Q27" s="401"/>
      <c r="R27" s="401"/>
      <c r="S27" s="401"/>
      <c r="T27" s="401"/>
      <c r="U27" s="401"/>
      <c r="V27" s="401"/>
      <c r="W27" s="401"/>
      <c r="X27" s="401"/>
      <c r="Y27" s="401"/>
      <c r="Z27" s="401"/>
      <c r="AA27" s="401"/>
      <c r="AB27" s="401"/>
      <c r="AC27" s="401"/>
      <c r="AD27" s="401"/>
      <c r="AE27" s="401"/>
      <c r="AF27" s="401"/>
      <c r="AG27" s="401"/>
      <c r="AH27" s="401"/>
      <c r="AI27" s="401"/>
      <c r="AJ27" s="402"/>
      <c r="AK27" s="403"/>
      <c r="AL27" s="404"/>
      <c r="AN27" s="405" t="s">
        <v>353</v>
      </c>
      <c r="AO27" s="406"/>
      <c r="AP27" s="269">
        <v>7.4904889713394089</v>
      </c>
    </row>
    <row r="28" spans="1:50" x14ac:dyDescent="0.25">
      <c r="A28" s="400" t="s">
        <v>354</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407">
        <v>14</v>
      </c>
      <c r="AL28" s="408"/>
      <c r="AN28" s="405" t="s">
        <v>355</v>
      </c>
      <c r="AO28" s="406"/>
      <c r="AP28" s="269" t="s">
        <v>570</v>
      </c>
    </row>
    <row r="29" spans="1:50" ht="15" customHeight="1" x14ac:dyDescent="0.25">
      <c r="A29" s="400" t="s">
        <v>356</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407">
        <v>1</v>
      </c>
      <c r="AL29" s="408"/>
      <c r="AN29" s="405" t="s">
        <v>560</v>
      </c>
      <c r="AO29" s="406"/>
      <c r="AP29" s="270">
        <v>-68451333.406634882</v>
      </c>
      <c r="AU29" s="271"/>
      <c r="AW29" s="272"/>
      <c r="AX29" s="272"/>
    </row>
    <row r="30" spans="1:50" ht="15" customHeight="1" x14ac:dyDescent="0.25">
      <c r="A30" s="400" t="s">
        <v>520</v>
      </c>
      <c r="B30" s="401"/>
      <c r="C30" s="401"/>
      <c r="D30" s="401"/>
      <c r="E30" s="401"/>
      <c r="F30" s="401"/>
      <c r="G30" s="401"/>
      <c r="H30" s="401"/>
      <c r="I30" s="401"/>
      <c r="J30" s="401"/>
      <c r="K30" s="401"/>
      <c r="L30" s="401"/>
      <c r="M30" s="401"/>
      <c r="N30" s="401"/>
      <c r="O30" s="401"/>
      <c r="P30" s="401"/>
      <c r="Q30" s="401"/>
      <c r="R30" s="401"/>
      <c r="S30" s="401"/>
      <c r="T30" s="401"/>
      <c r="U30" s="401"/>
      <c r="V30" s="401"/>
      <c r="W30" s="401"/>
      <c r="X30" s="401"/>
      <c r="Y30" s="401"/>
      <c r="Z30" s="401"/>
      <c r="AA30" s="401"/>
      <c r="AB30" s="401"/>
      <c r="AC30" s="401"/>
      <c r="AD30" s="401"/>
      <c r="AE30" s="401"/>
      <c r="AF30" s="401"/>
      <c r="AG30" s="401"/>
      <c r="AH30" s="401"/>
      <c r="AI30" s="401"/>
      <c r="AJ30" s="402"/>
      <c r="AK30" s="415">
        <v>0</v>
      </c>
      <c r="AL30" s="416"/>
      <c r="AN30" s="405" t="s">
        <v>561</v>
      </c>
      <c r="AO30" s="406"/>
      <c r="AP30" s="273" t="s">
        <v>571</v>
      </c>
      <c r="AU30" s="271"/>
    </row>
    <row r="31" spans="1:50" ht="15" customHeight="1" x14ac:dyDescent="0.25">
      <c r="A31" s="400" t="s">
        <v>562</v>
      </c>
      <c r="B31" s="401"/>
      <c r="C31" s="401"/>
      <c r="D31" s="401"/>
      <c r="E31" s="401"/>
      <c r="F31" s="401"/>
      <c r="G31" s="401"/>
      <c r="H31" s="401"/>
      <c r="I31" s="401"/>
      <c r="J31" s="401"/>
      <c r="K31" s="401"/>
      <c r="L31" s="401"/>
      <c r="M31" s="401"/>
      <c r="N31" s="401"/>
      <c r="O31" s="401"/>
      <c r="P31" s="401"/>
      <c r="Q31" s="401"/>
      <c r="R31" s="401"/>
      <c r="S31" s="401"/>
      <c r="T31" s="401"/>
      <c r="U31" s="401"/>
      <c r="V31" s="401"/>
      <c r="W31" s="401"/>
      <c r="X31" s="401"/>
      <c r="Y31" s="401"/>
      <c r="Z31" s="401"/>
      <c r="AA31" s="401"/>
      <c r="AB31" s="401"/>
      <c r="AC31" s="401"/>
      <c r="AD31" s="401"/>
      <c r="AE31" s="401"/>
      <c r="AF31" s="401"/>
      <c r="AG31" s="401"/>
      <c r="AH31" s="401"/>
      <c r="AI31" s="401"/>
      <c r="AJ31" s="402"/>
      <c r="AK31" s="415">
        <v>1</v>
      </c>
      <c r="AL31" s="416"/>
      <c r="AU31" s="271"/>
    </row>
    <row r="32" spans="1:50" x14ac:dyDescent="0.25">
      <c r="A32" s="400" t="s">
        <v>521</v>
      </c>
      <c r="B32" s="401"/>
      <c r="C32" s="401"/>
      <c r="D32" s="401"/>
      <c r="E32" s="401"/>
      <c r="F32" s="401"/>
      <c r="G32" s="401"/>
      <c r="H32" s="401"/>
      <c r="I32" s="401"/>
      <c r="J32" s="401"/>
      <c r="K32" s="401"/>
      <c r="L32" s="401"/>
      <c r="M32" s="401"/>
      <c r="N32" s="401"/>
      <c r="O32" s="401"/>
      <c r="P32" s="401"/>
      <c r="Q32" s="401"/>
      <c r="R32" s="401"/>
      <c r="S32" s="401"/>
      <c r="T32" s="401"/>
      <c r="U32" s="401"/>
      <c r="V32" s="401"/>
      <c r="W32" s="401"/>
      <c r="X32" s="401"/>
      <c r="Y32" s="401"/>
      <c r="Z32" s="401"/>
      <c r="AA32" s="401"/>
      <c r="AB32" s="401"/>
      <c r="AC32" s="401"/>
      <c r="AD32" s="401"/>
      <c r="AE32" s="401"/>
      <c r="AF32" s="401"/>
      <c r="AG32" s="401"/>
      <c r="AH32" s="401"/>
      <c r="AI32" s="401"/>
      <c r="AJ32" s="402"/>
      <c r="AK32" s="417">
        <v>1</v>
      </c>
      <c r="AL32" s="418"/>
      <c r="AU32" s="271"/>
    </row>
    <row r="33" spans="1:52" x14ac:dyDescent="0.25">
      <c r="A33" s="400" t="s">
        <v>522</v>
      </c>
      <c r="B33" s="401"/>
      <c r="C33" s="401"/>
      <c r="D33" s="401"/>
      <c r="E33" s="401"/>
      <c r="F33" s="401"/>
      <c r="G33" s="401"/>
      <c r="H33" s="401"/>
      <c r="I33" s="401"/>
      <c r="J33" s="401"/>
      <c r="K33" s="401"/>
      <c r="L33" s="401"/>
      <c r="M33" s="401"/>
      <c r="N33" s="401"/>
      <c r="O33" s="401"/>
      <c r="P33" s="401"/>
      <c r="Q33" s="401"/>
      <c r="R33" s="401"/>
      <c r="S33" s="401"/>
      <c r="T33" s="401"/>
      <c r="U33" s="401"/>
      <c r="V33" s="401"/>
      <c r="W33" s="401"/>
      <c r="X33" s="401"/>
      <c r="Y33" s="401"/>
      <c r="Z33" s="401"/>
      <c r="AA33" s="401"/>
      <c r="AB33" s="401"/>
      <c r="AC33" s="401"/>
      <c r="AD33" s="401"/>
      <c r="AE33" s="401"/>
      <c r="AF33" s="401"/>
      <c r="AG33" s="401"/>
      <c r="AH33" s="401"/>
      <c r="AI33" s="401"/>
      <c r="AJ33" s="402"/>
      <c r="AK33" s="417">
        <v>0</v>
      </c>
      <c r="AL33" s="418"/>
    </row>
    <row r="34" spans="1:52" x14ac:dyDescent="0.25">
      <c r="A34" s="400" t="s">
        <v>523</v>
      </c>
      <c r="B34" s="401"/>
      <c r="C34" s="401"/>
      <c r="D34" s="401"/>
      <c r="E34" s="401"/>
      <c r="F34" s="401"/>
      <c r="G34" s="401"/>
      <c r="H34" s="401"/>
      <c r="I34" s="401"/>
      <c r="J34" s="401"/>
      <c r="K34" s="401"/>
      <c r="L34" s="401"/>
      <c r="M34" s="401"/>
      <c r="N34" s="401"/>
      <c r="O34" s="401"/>
      <c r="P34" s="401"/>
      <c r="Q34" s="401"/>
      <c r="R34" s="401"/>
      <c r="S34" s="401"/>
      <c r="T34" s="401"/>
      <c r="U34" s="401"/>
      <c r="V34" s="401"/>
      <c r="W34" s="401"/>
      <c r="X34" s="401"/>
      <c r="Y34" s="401"/>
      <c r="Z34" s="401"/>
      <c r="AA34" s="401"/>
      <c r="AB34" s="401"/>
      <c r="AC34" s="401"/>
      <c r="AD34" s="401"/>
      <c r="AE34" s="401"/>
      <c r="AF34" s="401"/>
      <c r="AG34" s="401"/>
      <c r="AH34" s="401"/>
      <c r="AI34" s="401"/>
      <c r="AJ34" s="402"/>
      <c r="AK34" s="417">
        <v>1</v>
      </c>
      <c r="AL34" s="418"/>
    </row>
    <row r="35" spans="1:52" x14ac:dyDescent="0.25">
      <c r="A35" s="400" t="s">
        <v>524</v>
      </c>
      <c r="B35" s="401"/>
      <c r="C35" s="401"/>
      <c r="D35" s="401"/>
      <c r="E35" s="401"/>
      <c r="F35" s="401"/>
      <c r="G35" s="401"/>
      <c r="H35" s="401"/>
      <c r="I35" s="401"/>
      <c r="J35" s="401"/>
      <c r="K35" s="401"/>
      <c r="L35" s="401"/>
      <c r="M35" s="401"/>
      <c r="N35" s="401"/>
      <c r="O35" s="401"/>
      <c r="P35" s="401"/>
      <c r="Q35" s="401"/>
      <c r="R35" s="401"/>
      <c r="S35" s="401"/>
      <c r="T35" s="401"/>
      <c r="U35" s="401"/>
      <c r="V35" s="401"/>
      <c r="W35" s="401"/>
      <c r="X35" s="401"/>
      <c r="Y35" s="401"/>
      <c r="Z35" s="401"/>
      <c r="AA35" s="401"/>
      <c r="AB35" s="401"/>
      <c r="AC35" s="401"/>
      <c r="AD35" s="401"/>
      <c r="AE35" s="401"/>
      <c r="AF35" s="401"/>
      <c r="AG35" s="401"/>
      <c r="AH35" s="401"/>
      <c r="AI35" s="401"/>
      <c r="AJ35" s="402"/>
      <c r="AK35" s="417">
        <v>1</v>
      </c>
      <c r="AL35" s="418"/>
    </row>
    <row r="36" spans="1:52" x14ac:dyDescent="0.25">
      <c r="A36" s="400"/>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2"/>
      <c r="AK36" s="421"/>
      <c r="AL36" s="422"/>
    </row>
    <row r="37" spans="1:52" x14ac:dyDescent="0.25">
      <c r="A37" s="400" t="s">
        <v>194</v>
      </c>
      <c r="B37" s="401"/>
      <c r="C37" s="401"/>
      <c r="D37" s="401"/>
      <c r="E37" s="401"/>
      <c r="F37" s="401"/>
      <c r="G37" s="401"/>
      <c r="H37" s="401"/>
      <c r="I37" s="401"/>
      <c r="J37" s="401"/>
      <c r="K37" s="401"/>
      <c r="L37" s="401"/>
      <c r="M37" s="401"/>
      <c r="N37" s="401"/>
      <c r="O37" s="401"/>
      <c r="P37" s="401"/>
      <c r="Q37" s="401"/>
      <c r="R37" s="401"/>
      <c r="S37" s="401"/>
      <c r="T37" s="401"/>
      <c r="U37" s="401"/>
      <c r="V37" s="401"/>
      <c r="W37" s="401"/>
      <c r="X37" s="401"/>
      <c r="Y37" s="401"/>
      <c r="Z37" s="401"/>
      <c r="AA37" s="401"/>
      <c r="AB37" s="401"/>
      <c r="AC37" s="401"/>
      <c r="AD37" s="401"/>
      <c r="AE37" s="401"/>
      <c r="AF37" s="401"/>
      <c r="AG37" s="401"/>
      <c r="AH37" s="401"/>
      <c r="AI37" s="401"/>
      <c r="AJ37" s="402"/>
      <c r="AK37" s="419">
        <v>0.2</v>
      </c>
      <c r="AL37" s="420"/>
    </row>
    <row r="38" spans="1:52" x14ac:dyDescent="0.25">
      <c r="A38" s="400" t="s">
        <v>451</v>
      </c>
      <c r="B38" s="401"/>
      <c r="C38" s="401"/>
      <c r="D38" s="401"/>
      <c r="E38" s="401"/>
      <c r="F38" s="401"/>
      <c r="G38" s="401"/>
      <c r="H38" s="401"/>
      <c r="I38" s="401"/>
      <c r="J38" s="401"/>
      <c r="K38" s="401"/>
      <c r="L38" s="401"/>
      <c r="M38" s="401"/>
      <c r="N38" s="401"/>
      <c r="O38" s="401"/>
      <c r="P38" s="401"/>
      <c r="Q38" s="401"/>
      <c r="R38" s="401"/>
      <c r="S38" s="401"/>
      <c r="T38" s="401"/>
      <c r="U38" s="401"/>
      <c r="V38" s="401"/>
      <c r="W38" s="401"/>
      <c r="X38" s="401"/>
      <c r="Y38" s="401"/>
      <c r="Z38" s="401"/>
      <c r="AA38" s="401"/>
      <c r="AB38" s="401"/>
      <c r="AC38" s="401"/>
      <c r="AD38" s="401"/>
      <c r="AE38" s="401"/>
      <c r="AF38" s="401"/>
      <c r="AG38" s="401"/>
      <c r="AH38" s="401"/>
      <c r="AI38" s="401"/>
      <c r="AJ38" s="402"/>
      <c r="AK38" s="417">
        <v>0</v>
      </c>
      <c r="AL38" s="418"/>
    </row>
    <row r="39" spans="1:52" x14ac:dyDescent="0.25">
      <c r="A39" s="400" t="s">
        <v>525</v>
      </c>
      <c r="B39" s="401"/>
      <c r="C39" s="401"/>
      <c r="D39" s="401"/>
      <c r="E39" s="401"/>
      <c r="F39" s="40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2"/>
      <c r="AK39" s="421"/>
      <c r="AL39" s="422"/>
    </row>
    <row r="40" spans="1:52" x14ac:dyDescent="0.25">
      <c r="A40" s="400" t="s">
        <v>526</v>
      </c>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1"/>
      <c r="AA40" s="401"/>
      <c r="AB40" s="401"/>
      <c r="AC40" s="401"/>
      <c r="AD40" s="401"/>
      <c r="AE40" s="401"/>
      <c r="AF40" s="401"/>
      <c r="AG40" s="401"/>
      <c r="AH40" s="401"/>
      <c r="AI40" s="401"/>
      <c r="AJ40" s="402"/>
      <c r="AK40" s="423">
        <v>0</v>
      </c>
      <c r="AL40" s="424"/>
    </row>
    <row r="41" spans="1:52" x14ac:dyDescent="0.25">
      <c r="A41" s="400" t="s">
        <v>527</v>
      </c>
      <c r="B41" s="401"/>
      <c r="C41" s="401"/>
      <c r="D41" s="401"/>
      <c r="E41" s="401"/>
      <c r="F41" s="401"/>
      <c r="G41" s="401"/>
      <c r="H41" s="401"/>
      <c r="I41" s="401"/>
      <c r="J41" s="401"/>
      <c r="K41" s="401"/>
      <c r="L41" s="401"/>
      <c r="M41" s="401"/>
      <c r="N41" s="401"/>
      <c r="O41" s="401"/>
      <c r="P41" s="401"/>
      <c r="Q41" s="401"/>
      <c r="R41" s="401"/>
      <c r="S41" s="401"/>
      <c r="T41" s="401"/>
      <c r="U41" s="401"/>
      <c r="V41" s="401"/>
      <c r="W41" s="401"/>
      <c r="X41" s="401"/>
      <c r="Y41" s="401"/>
      <c r="Z41" s="401"/>
      <c r="AA41" s="401"/>
      <c r="AB41" s="401"/>
      <c r="AC41" s="401"/>
      <c r="AD41" s="401"/>
      <c r="AE41" s="401"/>
      <c r="AF41" s="401"/>
      <c r="AG41" s="401"/>
      <c r="AH41" s="401"/>
      <c r="AI41" s="401"/>
      <c r="AJ41" s="402"/>
      <c r="AK41" s="421"/>
      <c r="AL41" s="422"/>
    </row>
    <row r="42" spans="1:52" x14ac:dyDescent="0.25">
      <c r="A42" s="400" t="s">
        <v>528</v>
      </c>
      <c r="B42" s="401"/>
      <c r="C42" s="401"/>
      <c r="D42" s="401"/>
      <c r="E42" s="401"/>
      <c r="F42" s="401"/>
      <c r="G42" s="401"/>
      <c r="H42" s="401"/>
      <c r="I42" s="401"/>
      <c r="J42" s="401"/>
      <c r="K42" s="401"/>
      <c r="L42" s="401"/>
      <c r="M42" s="401"/>
      <c r="N42" s="401"/>
      <c r="O42" s="401"/>
      <c r="P42" s="401"/>
      <c r="Q42" s="401"/>
      <c r="R42" s="401"/>
      <c r="S42" s="401"/>
      <c r="T42" s="401"/>
      <c r="U42" s="401"/>
      <c r="V42" s="401"/>
      <c r="W42" s="401"/>
      <c r="X42" s="401"/>
      <c r="Y42" s="401"/>
      <c r="Z42" s="401"/>
      <c r="AA42" s="401"/>
      <c r="AB42" s="401"/>
      <c r="AC42" s="401"/>
      <c r="AD42" s="401"/>
      <c r="AE42" s="401"/>
      <c r="AF42" s="401"/>
      <c r="AG42" s="401"/>
      <c r="AH42" s="401"/>
      <c r="AI42" s="401"/>
      <c r="AJ42" s="402"/>
      <c r="AK42" s="419">
        <v>0</v>
      </c>
      <c r="AL42" s="420"/>
    </row>
    <row r="43" spans="1:52" x14ac:dyDescent="0.25">
      <c r="A43" s="400" t="s">
        <v>207</v>
      </c>
      <c r="B43" s="401"/>
      <c r="C43" s="401"/>
      <c r="D43" s="401"/>
      <c r="E43" s="401"/>
      <c r="F43" s="401"/>
      <c r="G43" s="401"/>
      <c r="H43" s="401"/>
      <c r="I43" s="401"/>
      <c r="J43" s="401"/>
      <c r="K43" s="401"/>
      <c r="L43" s="401"/>
      <c r="M43" s="401"/>
      <c r="N43" s="401"/>
      <c r="O43" s="401"/>
      <c r="P43" s="401"/>
      <c r="Q43" s="401"/>
      <c r="R43" s="401"/>
      <c r="S43" s="401"/>
      <c r="T43" s="401"/>
      <c r="U43" s="401"/>
      <c r="V43" s="401"/>
      <c r="W43" s="401"/>
      <c r="X43" s="401"/>
      <c r="Y43" s="401"/>
      <c r="Z43" s="401"/>
      <c r="AA43" s="401"/>
      <c r="AB43" s="401"/>
      <c r="AC43" s="401"/>
      <c r="AD43" s="401"/>
      <c r="AE43" s="401"/>
      <c r="AF43" s="401"/>
      <c r="AG43" s="401"/>
      <c r="AH43" s="401"/>
      <c r="AI43" s="401"/>
      <c r="AJ43" s="402"/>
      <c r="AK43" s="419">
        <v>0</v>
      </c>
      <c r="AL43" s="420"/>
    </row>
    <row r="44" spans="1:52" x14ac:dyDescent="0.25">
      <c r="A44" s="400" t="s">
        <v>206</v>
      </c>
      <c r="B44" s="401"/>
      <c r="C44" s="401"/>
      <c r="D44" s="401"/>
      <c r="E44" s="401"/>
      <c r="F44" s="401"/>
      <c r="G44" s="401"/>
      <c r="H44" s="401"/>
      <c r="I44" s="401"/>
      <c r="J44" s="401"/>
      <c r="K44" s="401"/>
      <c r="L44" s="401"/>
      <c r="M44" s="401"/>
      <c r="N44" s="401"/>
      <c r="O44" s="401"/>
      <c r="P44" s="401"/>
      <c r="Q44" s="401"/>
      <c r="R44" s="401"/>
      <c r="S44" s="401"/>
      <c r="T44" s="401"/>
      <c r="U44" s="401"/>
      <c r="V44" s="401"/>
      <c r="W44" s="401"/>
      <c r="X44" s="401"/>
      <c r="Y44" s="401"/>
      <c r="Z44" s="401"/>
      <c r="AA44" s="401"/>
      <c r="AB44" s="401"/>
      <c r="AC44" s="401"/>
      <c r="AD44" s="401"/>
      <c r="AE44" s="401"/>
      <c r="AF44" s="401"/>
      <c r="AG44" s="401"/>
      <c r="AH44" s="401"/>
      <c r="AI44" s="401"/>
      <c r="AJ44" s="402"/>
      <c r="AK44" s="419">
        <v>0</v>
      </c>
      <c r="AL44" s="420"/>
    </row>
    <row r="45" spans="1:52" x14ac:dyDescent="0.25">
      <c r="A45" s="400" t="s">
        <v>205</v>
      </c>
      <c r="B45" s="401"/>
      <c r="C45" s="401"/>
      <c r="D45" s="401"/>
      <c r="E45" s="401"/>
      <c r="F45" s="401"/>
      <c r="G45" s="401"/>
      <c r="H45" s="401"/>
      <c r="I45" s="401"/>
      <c r="J45" s="401"/>
      <c r="K45" s="401"/>
      <c r="L45" s="401"/>
      <c r="M45" s="401"/>
      <c r="N45" s="401"/>
      <c r="O45" s="401"/>
      <c r="P45" s="401"/>
      <c r="Q45" s="401"/>
      <c r="R45" s="401"/>
      <c r="S45" s="401"/>
      <c r="T45" s="401"/>
      <c r="U45" s="401"/>
      <c r="V45" s="401"/>
      <c r="W45" s="401"/>
      <c r="X45" s="401"/>
      <c r="Y45" s="401"/>
      <c r="Z45" s="401"/>
      <c r="AA45" s="401"/>
      <c r="AB45" s="401"/>
      <c r="AC45" s="401"/>
      <c r="AD45" s="401"/>
      <c r="AE45" s="401"/>
      <c r="AF45" s="401"/>
      <c r="AG45" s="401"/>
      <c r="AH45" s="401"/>
      <c r="AI45" s="401"/>
      <c r="AJ45" s="402"/>
      <c r="AK45" s="419">
        <v>0.13500000000000001</v>
      </c>
      <c r="AL45" s="420"/>
    </row>
    <row r="46" spans="1:52" x14ac:dyDescent="0.25">
      <c r="A46" s="400" t="s">
        <v>204</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2"/>
      <c r="AK46" s="419">
        <v>1</v>
      </c>
      <c r="AL46" s="420"/>
    </row>
    <row r="47" spans="1:52" ht="16.5" thickBot="1" x14ac:dyDescent="0.3">
      <c r="A47" s="432" t="s">
        <v>529</v>
      </c>
      <c r="B47" s="433"/>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434"/>
      <c r="AK47" s="435">
        <v>0.13500000000000001</v>
      </c>
      <c r="AL47" s="436"/>
    </row>
    <row r="48" spans="1:52" x14ac:dyDescent="0.25">
      <c r="A48" s="437" t="s">
        <v>203</v>
      </c>
      <c r="B48" s="438"/>
      <c r="C48" s="438"/>
      <c r="D48" s="438"/>
      <c r="E48" s="438"/>
      <c r="F48" s="438"/>
      <c r="G48" s="438"/>
      <c r="H48" s="438"/>
      <c r="I48" s="438"/>
      <c r="J48" s="438"/>
      <c r="K48" s="438"/>
      <c r="L48" s="438"/>
      <c r="M48" s="438"/>
      <c r="N48" s="438"/>
      <c r="O48" s="438"/>
      <c r="P48" s="438"/>
      <c r="Q48" s="438"/>
      <c r="R48" s="438"/>
      <c r="S48" s="438"/>
      <c r="T48" s="438"/>
      <c r="U48" s="438"/>
      <c r="V48" s="438"/>
      <c r="W48" s="438"/>
      <c r="X48" s="438"/>
      <c r="Y48" s="438"/>
      <c r="Z48" s="438"/>
      <c r="AA48" s="438"/>
      <c r="AB48" s="438"/>
      <c r="AC48" s="438"/>
      <c r="AD48" s="438"/>
      <c r="AE48" s="438"/>
      <c r="AF48" s="438"/>
      <c r="AG48" s="438"/>
      <c r="AH48" s="438"/>
      <c r="AI48" s="438"/>
      <c r="AJ48" s="439"/>
      <c r="AK48" s="440">
        <v>2026</v>
      </c>
      <c r="AL48" s="441"/>
      <c r="AM48" s="274">
        <v>2027</v>
      </c>
      <c r="AN48" s="275">
        <v>2028</v>
      </c>
      <c r="AO48" s="275">
        <v>2029</v>
      </c>
      <c r="AP48" s="275">
        <v>2030</v>
      </c>
      <c r="AQ48" s="275">
        <v>2031</v>
      </c>
      <c r="AR48" s="275">
        <v>2032</v>
      </c>
      <c r="AS48" s="275">
        <v>2033</v>
      </c>
      <c r="AT48" s="275">
        <v>2034</v>
      </c>
      <c r="AU48" s="275">
        <v>2035</v>
      </c>
      <c r="AV48" s="275">
        <v>2036</v>
      </c>
      <c r="AW48" s="275">
        <v>2037</v>
      </c>
      <c r="AX48" s="275">
        <v>2038</v>
      </c>
      <c r="AY48" s="275">
        <v>2039</v>
      </c>
      <c r="AZ48" s="275">
        <v>2040</v>
      </c>
    </row>
    <row r="49" spans="1:52" outlineLevel="1" x14ac:dyDescent="0.25">
      <c r="A49" s="400" t="s">
        <v>202</v>
      </c>
      <c r="B49" s="401"/>
      <c r="C49" s="401"/>
      <c r="D49" s="401"/>
      <c r="E49" s="401"/>
      <c r="F49" s="401"/>
      <c r="G49" s="401"/>
      <c r="H49" s="401"/>
      <c r="I49" s="401"/>
      <c r="J49" s="401"/>
      <c r="K49" s="401"/>
      <c r="L49" s="401"/>
      <c r="M49" s="401"/>
      <c r="N49" s="401"/>
      <c r="O49" s="401"/>
      <c r="P49" s="401"/>
      <c r="Q49" s="401"/>
      <c r="R49" s="401"/>
      <c r="S49" s="401"/>
      <c r="T49" s="401"/>
      <c r="U49" s="401"/>
      <c r="V49" s="401"/>
      <c r="W49" s="401"/>
      <c r="X49" s="401"/>
      <c r="Y49" s="401"/>
      <c r="Z49" s="401"/>
      <c r="AA49" s="401"/>
      <c r="AB49" s="401"/>
      <c r="AC49" s="401"/>
      <c r="AD49" s="401"/>
      <c r="AE49" s="401"/>
      <c r="AF49" s="401"/>
      <c r="AG49" s="401"/>
      <c r="AH49" s="401"/>
      <c r="AI49" s="401"/>
      <c r="AJ49" s="402"/>
      <c r="AK49" s="425">
        <v>0.04</v>
      </c>
      <c r="AL49" s="426"/>
      <c r="AM49" s="276">
        <v>0.04</v>
      </c>
      <c r="AN49" s="277">
        <v>0.04</v>
      </c>
      <c r="AO49" s="277">
        <v>0.04</v>
      </c>
      <c r="AP49" s="277">
        <v>0.04</v>
      </c>
      <c r="AQ49" s="277">
        <v>0.04</v>
      </c>
      <c r="AR49" s="277">
        <v>0.04</v>
      </c>
      <c r="AS49" s="277">
        <v>0.04</v>
      </c>
      <c r="AT49" s="277">
        <v>0.04</v>
      </c>
      <c r="AU49" s="277">
        <v>0.04</v>
      </c>
      <c r="AV49" s="277">
        <v>0.04</v>
      </c>
      <c r="AW49" s="277">
        <v>0.04</v>
      </c>
      <c r="AX49" s="277">
        <v>0.04</v>
      </c>
      <c r="AY49" s="277">
        <v>0.04</v>
      </c>
      <c r="AZ49" s="277">
        <v>0.04</v>
      </c>
    </row>
    <row r="50" spans="1:52" outlineLevel="1" x14ac:dyDescent="0.25">
      <c r="A50" s="400" t="s">
        <v>201</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2"/>
      <c r="AK50" s="425">
        <v>0.04</v>
      </c>
      <c r="AL50" s="426"/>
      <c r="AM50" s="276">
        <v>8.1600000000000117E-2</v>
      </c>
      <c r="AN50" s="277">
        <v>0.12486400000000009</v>
      </c>
      <c r="AO50" s="277">
        <v>0.16985856000000021</v>
      </c>
      <c r="AP50" s="277">
        <v>0.21665290240000035</v>
      </c>
      <c r="AQ50" s="277">
        <v>0.26531901849600037</v>
      </c>
      <c r="AR50" s="277">
        <v>0.31593177923584048</v>
      </c>
      <c r="AS50" s="277">
        <v>0.3685690504052741</v>
      </c>
      <c r="AT50" s="277">
        <v>0.42331181242148519</v>
      </c>
      <c r="AU50" s="277">
        <v>0.48024428491834459</v>
      </c>
      <c r="AV50" s="277">
        <v>0.53945405631507848</v>
      </c>
      <c r="AW50" s="277">
        <v>0.60103221856768174</v>
      </c>
      <c r="AX50" s="277">
        <v>0.66507350731038906</v>
      </c>
      <c r="AY50" s="277">
        <v>0.73167644760280459</v>
      </c>
      <c r="AZ50" s="277">
        <v>0.80094350550691673</v>
      </c>
    </row>
    <row r="51" spans="1:52" s="262" customFormat="1" ht="16.5" thickBot="1" x14ac:dyDescent="0.3">
      <c r="A51" s="427" t="s">
        <v>563</v>
      </c>
      <c r="B51" s="428"/>
      <c r="C51" s="428"/>
      <c r="D51" s="428"/>
      <c r="E51" s="428"/>
      <c r="F51" s="428"/>
      <c r="G51" s="428"/>
      <c r="H51" s="428"/>
      <c r="I51" s="428"/>
      <c r="J51" s="428"/>
      <c r="K51" s="428"/>
      <c r="L51" s="428"/>
      <c r="M51" s="428"/>
      <c r="N51" s="428"/>
      <c r="O51" s="428"/>
      <c r="P51" s="428"/>
      <c r="Q51" s="428"/>
      <c r="R51" s="428"/>
      <c r="S51" s="428"/>
      <c r="T51" s="428"/>
      <c r="U51" s="428"/>
      <c r="V51" s="428"/>
      <c r="W51" s="428"/>
      <c r="X51" s="428"/>
      <c r="Y51" s="428"/>
      <c r="Z51" s="428"/>
      <c r="AA51" s="428"/>
      <c r="AB51" s="428"/>
      <c r="AC51" s="428"/>
      <c r="AD51" s="428"/>
      <c r="AE51" s="428"/>
      <c r="AF51" s="428"/>
      <c r="AG51" s="428"/>
      <c r="AH51" s="428"/>
      <c r="AI51" s="428"/>
      <c r="AJ51" s="429"/>
      <c r="AK51" s="430">
        <v>0</v>
      </c>
      <c r="AL51" s="431"/>
      <c r="AM51" s="278">
        <v>32630433.924763713</v>
      </c>
      <c r="AN51" s="279">
        <v>33839913.363232672</v>
      </c>
      <c r="AO51" s="279">
        <v>35094920.0304811</v>
      </c>
      <c r="AP51" s="279">
        <v>36395199.253012851</v>
      </c>
      <c r="AQ51" s="279">
        <v>37706470.213935882</v>
      </c>
      <c r="AR51" s="279">
        <v>39028732.913249873</v>
      </c>
      <c r="AS51" s="279">
        <v>40361987.350954935</v>
      </c>
      <c r="AT51" s="279">
        <v>41706233.52705127</v>
      </c>
      <c r="AU51" s="279">
        <v>43061471.441538505</v>
      </c>
      <c r="AV51" s="279">
        <v>44427701.094416663</v>
      </c>
      <c r="AW51" s="279">
        <v>45804922.48568628</v>
      </c>
      <c r="AX51" s="279">
        <v>47193135.615346827</v>
      </c>
      <c r="AY51" s="279">
        <v>48592340.483398467</v>
      </c>
      <c r="AZ51" s="279">
        <v>48592340.483398467</v>
      </c>
    </row>
    <row r="52" spans="1:52" hidden="1" x14ac:dyDescent="0.25">
      <c r="A52" s="451" t="s">
        <v>564</v>
      </c>
      <c r="B52" s="452"/>
      <c r="C52" s="452"/>
      <c r="D52" s="452"/>
      <c r="E52" s="452"/>
      <c r="F52" s="452"/>
      <c r="G52" s="452"/>
      <c r="H52" s="452"/>
      <c r="I52" s="452"/>
      <c r="J52" s="452"/>
      <c r="K52" s="452"/>
      <c r="L52" s="452"/>
      <c r="M52" s="452"/>
      <c r="N52" s="452"/>
      <c r="O52" s="452"/>
      <c r="P52" s="452"/>
      <c r="Q52" s="452"/>
      <c r="R52" s="452"/>
      <c r="S52" s="452"/>
      <c r="T52" s="452"/>
      <c r="U52" s="452"/>
      <c r="V52" s="452"/>
      <c r="W52" s="452"/>
      <c r="X52" s="452"/>
      <c r="Y52" s="452"/>
      <c r="Z52" s="452"/>
      <c r="AA52" s="452"/>
      <c r="AB52" s="452"/>
      <c r="AC52" s="452"/>
      <c r="AD52" s="452"/>
      <c r="AE52" s="452"/>
      <c r="AF52" s="452"/>
      <c r="AG52" s="452"/>
      <c r="AH52" s="452"/>
      <c r="AI52" s="452"/>
      <c r="AJ52" s="452"/>
      <c r="AK52" s="453">
        <v>0</v>
      </c>
      <c r="AL52" s="453"/>
      <c r="AM52" s="280">
        <v>32630.433924763714</v>
      </c>
      <c r="AN52" s="281">
        <v>33839.91336323267</v>
      </c>
      <c r="AO52" s="281">
        <v>35094.920030481102</v>
      </c>
      <c r="AP52" s="281">
        <v>36395.199253012848</v>
      </c>
      <c r="AQ52" s="281">
        <v>37706.470213935885</v>
      </c>
      <c r="AR52" s="281">
        <v>39028.732913249871</v>
      </c>
      <c r="AS52" s="281">
        <v>40361.987350954936</v>
      </c>
      <c r="AT52" s="281">
        <v>41706.23352705127</v>
      </c>
      <c r="AU52" s="281">
        <v>43061.471441538502</v>
      </c>
      <c r="AV52" s="281">
        <v>44427.701094416661</v>
      </c>
      <c r="AW52" s="281">
        <v>45804.922485686278</v>
      </c>
      <c r="AX52" s="281">
        <v>47193.13561534683</v>
      </c>
      <c r="AY52" s="281">
        <v>48592.340483398468</v>
      </c>
      <c r="AZ52" s="281">
        <v>48592.340483398468</v>
      </c>
    </row>
    <row r="53" spans="1:52" hidden="1" x14ac:dyDescent="0.25">
      <c r="A53" s="454" t="s">
        <v>565</v>
      </c>
      <c r="B53" s="455"/>
      <c r="C53" s="455"/>
      <c r="D53" s="455"/>
      <c r="E53" s="455"/>
      <c r="F53" s="455"/>
      <c r="G53" s="455"/>
      <c r="H53" s="455"/>
      <c r="I53" s="455"/>
      <c r="J53" s="455"/>
      <c r="K53" s="455"/>
      <c r="L53" s="455"/>
      <c r="M53" s="455"/>
      <c r="N53" s="455"/>
      <c r="O53" s="455"/>
      <c r="P53" s="455"/>
      <c r="Q53" s="455"/>
      <c r="R53" s="455"/>
      <c r="S53" s="455"/>
      <c r="T53" s="455"/>
      <c r="U53" s="455"/>
      <c r="V53" s="455"/>
      <c r="W53" s="455"/>
      <c r="X53" s="455"/>
      <c r="Y53" s="455"/>
      <c r="Z53" s="455"/>
      <c r="AA53" s="455"/>
      <c r="AB53" s="455"/>
      <c r="AC53" s="455"/>
      <c r="AD53" s="455"/>
      <c r="AE53" s="455"/>
      <c r="AF53" s="455"/>
      <c r="AG53" s="455"/>
      <c r="AH53" s="455"/>
      <c r="AI53" s="455"/>
      <c r="AJ53" s="455"/>
      <c r="AK53" s="444"/>
      <c r="AL53" s="444"/>
      <c r="AM53" s="282">
        <v>0</v>
      </c>
      <c r="AN53" s="283">
        <v>0</v>
      </c>
      <c r="AO53" s="283">
        <v>0</v>
      </c>
      <c r="AP53" s="283">
        <v>0</v>
      </c>
      <c r="AQ53" s="283">
        <v>0</v>
      </c>
      <c r="AR53" s="283">
        <v>0</v>
      </c>
      <c r="AS53" s="283">
        <v>0</v>
      </c>
      <c r="AT53" s="283">
        <v>0</v>
      </c>
      <c r="AU53" s="283">
        <v>0</v>
      </c>
      <c r="AV53" s="283">
        <v>0</v>
      </c>
      <c r="AW53" s="283">
        <v>0</v>
      </c>
      <c r="AX53" s="283">
        <v>0</v>
      </c>
      <c r="AY53" s="283">
        <v>0</v>
      </c>
      <c r="AZ53" s="283">
        <v>0</v>
      </c>
    </row>
    <row r="54" spans="1:52" hidden="1" x14ac:dyDescent="0.25">
      <c r="A54" s="454" t="s">
        <v>566</v>
      </c>
      <c r="B54" s="455"/>
      <c r="C54" s="455"/>
      <c r="D54" s="455"/>
      <c r="E54" s="455"/>
      <c r="F54" s="455"/>
      <c r="G54" s="455"/>
      <c r="H54" s="455"/>
      <c r="I54" s="455"/>
      <c r="J54" s="455"/>
      <c r="K54" s="455"/>
      <c r="L54" s="455"/>
      <c r="M54" s="455"/>
      <c r="N54" s="455"/>
      <c r="O54" s="455"/>
      <c r="P54" s="455"/>
      <c r="Q54" s="455"/>
      <c r="R54" s="455"/>
      <c r="S54" s="455"/>
      <c r="T54" s="455"/>
      <c r="U54" s="455"/>
      <c r="V54" s="455"/>
      <c r="W54" s="455"/>
      <c r="X54" s="455"/>
      <c r="Y54" s="455"/>
      <c r="Z54" s="455"/>
      <c r="AA54" s="455"/>
      <c r="AB54" s="455"/>
      <c r="AC54" s="455"/>
      <c r="AD54" s="455"/>
      <c r="AE54" s="455"/>
      <c r="AF54" s="455"/>
      <c r="AG54" s="455"/>
      <c r="AH54" s="455"/>
      <c r="AI54" s="455"/>
      <c r="AJ54" s="455"/>
      <c r="AK54" s="456">
        <v>0</v>
      </c>
      <c r="AL54" s="456"/>
      <c r="AM54" s="284">
        <v>0</v>
      </c>
      <c r="AN54" s="285">
        <v>0</v>
      </c>
      <c r="AO54" s="285">
        <v>0</v>
      </c>
      <c r="AP54" s="285">
        <v>0</v>
      </c>
      <c r="AQ54" s="285">
        <v>0</v>
      </c>
      <c r="AR54" s="285">
        <v>0</v>
      </c>
      <c r="AS54" s="285">
        <v>0</v>
      </c>
      <c r="AT54" s="285">
        <v>0</v>
      </c>
      <c r="AU54" s="285">
        <v>0</v>
      </c>
      <c r="AV54" s="285">
        <v>0</v>
      </c>
      <c r="AW54" s="285">
        <v>0</v>
      </c>
      <c r="AX54" s="285">
        <v>0</v>
      </c>
      <c r="AY54" s="285">
        <v>0</v>
      </c>
      <c r="AZ54" s="285">
        <v>0</v>
      </c>
    </row>
    <row r="55" spans="1:52" ht="16.5" hidden="1" thickBot="1" x14ac:dyDescent="0.3">
      <c r="A55" s="442" t="s">
        <v>567</v>
      </c>
      <c r="B55" s="443"/>
      <c r="C55" s="443"/>
      <c r="D55" s="443"/>
      <c r="E55" s="443"/>
      <c r="F55" s="443"/>
      <c r="G55" s="443"/>
      <c r="H55" s="443"/>
      <c r="I55" s="443"/>
      <c r="J55" s="443"/>
      <c r="K55" s="443"/>
      <c r="L55" s="443"/>
      <c r="M55" s="443"/>
      <c r="N55" s="443"/>
      <c r="O55" s="443"/>
      <c r="P55" s="443"/>
      <c r="Q55" s="443"/>
      <c r="R55" s="443"/>
      <c r="S55" s="443"/>
      <c r="T55" s="443"/>
      <c r="U55" s="443"/>
      <c r="V55" s="443"/>
      <c r="W55" s="443"/>
      <c r="X55" s="443"/>
      <c r="Y55" s="443"/>
      <c r="Z55" s="443"/>
      <c r="AA55" s="443"/>
      <c r="AB55" s="443"/>
      <c r="AC55" s="443"/>
      <c r="AD55" s="443"/>
      <c r="AE55" s="443"/>
      <c r="AF55" s="443"/>
      <c r="AG55" s="443"/>
      <c r="AH55" s="443"/>
      <c r="AI55" s="443"/>
      <c r="AJ55" s="443"/>
      <c r="AK55" s="444"/>
      <c r="AL55" s="444"/>
      <c r="AM55" s="286"/>
      <c r="AN55" s="287"/>
      <c r="AO55" s="287"/>
      <c r="AP55" s="287"/>
      <c r="AQ55" s="287"/>
      <c r="AR55" s="287"/>
      <c r="AS55" s="287"/>
      <c r="AT55" s="287"/>
      <c r="AU55" s="287"/>
      <c r="AV55" s="287"/>
      <c r="AW55" s="287"/>
      <c r="AX55" s="287"/>
      <c r="AY55" s="287"/>
      <c r="AZ55" s="287"/>
    </row>
    <row r="58" spans="1:52" ht="16.5" thickBot="1" x14ac:dyDescent="0.3"/>
    <row r="59" spans="1:52" s="232" customFormat="1" ht="24" customHeight="1" x14ac:dyDescent="0.25">
      <c r="A59" s="445" t="s">
        <v>530</v>
      </c>
      <c r="B59" s="446"/>
      <c r="C59" s="446"/>
      <c r="D59" s="446"/>
      <c r="E59" s="446"/>
      <c r="F59" s="446"/>
      <c r="G59" s="446"/>
      <c r="H59" s="446"/>
      <c r="I59" s="446"/>
      <c r="J59" s="446"/>
      <c r="K59" s="446"/>
      <c r="L59" s="446"/>
      <c r="M59" s="446"/>
      <c r="N59" s="446"/>
      <c r="O59" s="446"/>
      <c r="P59" s="446"/>
      <c r="Q59" s="446"/>
      <c r="R59" s="446"/>
      <c r="S59" s="446"/>
      <c r="T59" s="446"/>
      <c r="U59" s="446"/>
      <c r="V59" s="446"/>
      <c r="W59" s="446"/>
      <c r="X59" s="446"/>
      <c r="Y59" s="446"/>
      <c r="Z59" s="446"/>
      <c r="AA59" s="446"/>
      <c r="AB59" s="446"/>
      <c r="AC59" s="446"/>
      <c r="AD59" s="446"/>
      <c r="AE59" s="446"/>
      <c r="AF59" s="446"/>
      <c r="AG59" s="446"/>
      <c r="AH59" s="446"/>
      <c r="AI59" s="446"/>
      <c r="AJ59" s="446"/>
      <c r="AK59" s="447">
        <v>2026</v>
      </c>
      <c r="AL59" s="440"/>
      <c r="AM59" s="288">
        <v>2027</v>
      </c>
      <c r="AN59" s="288">
        <v>2028</v>
      </c>
      <c r="AO59" s="288">
        <v>2029</v>
      </c>
      <c r="AP59" s="288">
        <v>2030</v>
      </c>
      <c r="AQ59" s="288">
        <v>2031</v>
      </c>
      <c r="AR59" s="288">
        <v>2032</v>
      </c>
      <c r="AS59" s="288">
        <v>2033</v>
      </c>
      <c r="AT59" s="288">
        <v>2034</v>
      </c>
      <c r="AU59" s="288">
        <v>2035</v>
      </c>
      <c r="AV59" s="288">
        <v>2036</v>
      </c>
      <c r="AW59" s="288">
        <v>2037</v>
      </c>
      <c r="AX59" s="288">
        <v>2038</v>
      </c>
      <c r="AY59" s="288">
        <v>2039</v>
      </c>
      <c r="AZ59" s="288">
        <v>2040</v>
      </c>
    </row>
    <row r="60" spans="1:52" s="232" customFormat="1" ht="11.25" customHeight="1" x14ac:dyDescent="0.25">
      <c r="A60" s="448" t="s">
        <v>531</v>
      </c>
      <c r="B60" s="449"/>
      <c r="C60" s="449"/>
      <c r="D60" s="449"/>
      <c r="E60" s="449"/>
      <c r="F60" s="449"/>
      <c r="G60" s="449"/>
      <c r="H60" s="449"/>
      <c r="I60" s="449"/>
      <c r="J60" s="449"/>
      <c r="K60" s="449"/>
      <c r="L60" s="449"/>
      <c r="M60" s="449"/>
      <c r="N60" s="449"/>
      <c r="O60" s="449"/>
      <c r="P60" s="449"/>
      <c r="Q60" s="449"/>
      <c r="R60" s="449"/>
      <c r="S60" s="449"/>
      <c r="T60" s="449"/>
      <c r="U60" s="449"/>
      <c r="V60" s="449"/>
      <c r="W60" s="449"/>
      <c r="X60" s="449"/>
      <c r="Y60" s="449"/>
      <c r="Z60" s="449"/>
      <c r="AA60" s="449"/>
      <c r="AB60" s="449"/>
      <c r="AC60" s="449"/>
      <c r="AD60" s="449"/>
      <c r="AE60" s="449"/>
      <c r="AF60" s="449"/>
      <c r="AG60" s="449"/>
      <c r="AH60" s="449"/>
      <c r="AI60" s="449"/>
      <c r="AJ60" s="449"/>
      <c r="AK60" s="450"/>
      <c r="AL60" s="450"/>
      <c r="AM60" s="252"/>
      <c r="AN60" s="252"/>
      <c r="AO60" s="252"/>
      <c r="AP60" s="252"/>
      <c r="AQ60" s="252"/>
      <c r="AR60" s="252"/>
      <c r="AS60" s="252"/>
      <c r="AT60" s="252"/>
      <c r="AU60" s="252"/>
      <c r="AV60" s="252"/>
      <c r="AW60" s="252"/>
      <c r="AX60" s="252"/>
      <c r="AY60" s="252"/>
      <c r="AZ60" s="252"/>
    </row>
    <row r="61" spans="1:52" s="232" customFormat="1" ht="12" customHeight="1" x14ac:dyDescent="0.25">
      <c r="A61" s="465" t="s">
        <v>532</v>
      </c>
      <c r="B61" s="466"/>
      <c r="C61" s="466"/>
      <c r="D61" s="466"/>
      <c r="E61" s="466"/>
      <c r="F61" s="466"/>
      <c r="G61" s="466"/>
      <c r="H61" s="466"/>
      <c r="I61" s="466"/>
      <c r="J61" s="466"/>
      <c r="K61" s="466"/>
      <c r="L61" s="466"/>
      <c r="M61" s="466"/>
      <c r="N61" s="466"/>
      <c r="O61" s="466"/>
      <c r="P61" s="466"/>
      <c r="Q61" s="466"/>
      <c r="R61" s="466"/>
      <c r="S61" s="466"/>
      <c r="T61" s="466"/>
      <c r="U61" s="466"/>
      <c r="V61" s="466"/>
      <c r="W61" s="466"/>
      <c r="X61" s="466"/>
      <c r="Y61" s="466"/>
      <c r="Z61" s="466"/>
      <c r="AA61" s="466"/>
      <c r="AB61" s="466"/>
      <c r="AC61" s="466"/>
      <c r="AD61" s="466"/>
      <c r="AE61" s="466"/>
      <c r="AF61" s="466"/>
      <c r="AG61" s="466"/>
      <c r="AH61" s="466"/>
      <c r="AI61" s="466"/>
      <c r="AJ61" s="466"/>
      <c r="AK61" s="467"/>
      <c r="AL61" s="467"/>
      <c r="AM61" s="289"/>
      <c r="AN61" s="289"/>
      <c r="AO61" s="289"/>
      <c r="AP61" s="289"/>
      <c r="AQ61" s="289"/>
      <c r="AR61" s="289"/>
      <c r="AS61" s="289"/>
      <c r="AT61" s="289"/>
      <c r="AU61" s="289"/>
      <c r="AV61" s="289"/>
      <c r="AW61" s="289"/>
      <c r="AX61" s="289"/>
      <c r="AY61" s="289"/>
      <c r="AZ61" s="289"/>
    </row>
    <row r="62" spans="1:52" s="232" customFormat="1" ht="12" customHeight="1" x14ac:dyDescent="0.25">
      <c r="A62" s="465" t="s">
        <v>533</v>
      </c>
      <c r="B62" s="466"/>
      <c r="C62" s="466"/>
      <c r="D62" s="466"/>
      <c r="E62" s="466"/>
      <c r="F62" s="466"/>
      <c r="G62" s="466"/>
      <c r="H62" s="466"/>
      <c r="I62" s="466"/>
      <c r="J62" s="466"/>
      <c r="K62" s="466"/>
      <c r="L62" s="466"/>
      <c r="M62" s="466"/>
      <c r="N62" s="466"/>
      <c r="O62" s="466"/>
      <c r="P62" s="466"/>
      <c r="Q62" s="466"/>
      <c r="R62" s="466"/>
      <c r="S62" s="466"/>
      <c r="T62" s="466"/>
      <c r="U62" s="466"/>
      <c r="V62" s="466"/>
      <c r="W62" s="466"/>
      <c r="X62" s="466"/>
      <c r="Y62" s="466"/>
      <c r="Z62" s="466"/>
      <c r="AA62" s="466"/>
      <c r="AB62" s="466"/>
      <c r="AC62" s="466"/>
      <c r="AD62" s="466"/>
      <c r="AE62" s="466"/>
      <c r="AF62" s="466"/>
      <c r="AG62" s="466"/>
      <c r="AH62" s="466"/>
      <c r="AI62" s="466"/>
      <c r="AJ62" s="466"/>
      <c r="AK62" s="467"/>
      <c r="AL62" s="467"/>
      <c r="AM62" s="289"/>
      <c r="AN62" s="289"/>
      <c r="AO62" s="289"/>
      <c r="AP62" s="289"/>
      <c r="AQ62" s="289"/>
      <c r="AR62" s="289"/>
      <c r="AS62" s="289"/>
      <c r="AT62" s="289"/>
      <c r="AU62" s="289"/>
      <c r="AV62" s="289"/>
      <c r="AW62" s="289"/>
      <c r="AX62" s="289"/>
      <c r="AY62" s="289"/>
      <c r="AZ62" s="289"/>
    </row>
    <row r="63" spans="1:52" s="232" customFormat="1" ht="12" customHeight="1" thickBot="1" x14ac:dyDescent="0.3">
      <c r="A63" s="468" t="s">
        <v>534</v>
      </c>
      <c r="B63" s="469"/>
      <c r="C63" s="469"/>
      <c r="D63" s="469"/>
      <c r="E63" s="469"/>
      <c r="F63" s="469"/>
      <c r="G63" s="469"/>
      <c r="H63" s="469"/>
      <c r="I63" s="469"/>
      <c r="J63" s="469"/>
      <c r="K63" s="469"/>
      <c r="L63" s="469"/>
      <c r="M63" s="469"/>
      <c r="N63" s="469"/>
      <c r="O63" s="469"/>
      <c r="P63" s="469"/>
      <c r="Q63" s="469"/>
      <c r="R63" s="469"/>
      <c r="S63" s="469"/>
      <c r="T63" s="469"/>
      <c r="U63" s="469"/>
      <c r="V63" s="469"/>
      <c r="W63" s="469"/>
      <c r="X63" s="469"/>
      <c r="Y63" s="469"/>
      <c r="Z63" s="469"/>
      <c r="AA63" s="469"/>
      <c r="AB63" s="469"/>
      <c r="AC63" s="469"/>
      <c r="AD63" s="469"/>
      <c r="AE63" s="469"/>
      <c r="AF63" s="469"/>
      <c r="AG63" s="469"/>
      <c r="AH63" s="469"/>
      <c r="AI63" s="469"/>
      <c r="AJ63" s="469"/>
      <c r="AK63" s="470"/>
      <c r="AL63" s="470"/>
      <c r="AM63" s="253"/>
      <c r="AN63" s="253"/>
      <c r="AO63" s="253"/>
      <c r="AP63" s="253"/>
      <c r="AQ63" s="253"/>
      <c r="AR63" s="253"/>
      <c r="AS63" s="253"/>
      <c r="AT63" s="253"/>
      <c r="AU63" s="253"/>
      <c r="AV63" s="253"/>
      <c r="AW63" s="253"/>
      <c r="AX63" s="253"/>
      <c r="AY63" s="253"/>
      <c r="AZ63" s="253"/>
    </row>
    <row r="64" spans="1:52" ht="16.5" thickBot="1" x14ac:dyDescent="0.3">
      <c r="A64" s="290"/>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0"/>
      <c r="AL64" s="291"/>
      <c r="AM64" s="291"/>
      <c r="AN64" s="291"/>
      <c r="AO64" s="291"/>
      <c r="AP64" s="291"/>
      <c r="AQ64" s="291"/>
      <c r="AR64" s="291"/>
      <c r="AS64" s="291"/>
      <c r="AT64" s="291"/>
      <c r="AU64" s="291"/>
      <c r="AV64" s="292"/>
      <c r="AW64" s="292"/>
      <c r="AX64" s="292"/>
      <c r="AY64" s="292"/>
      <c r="AZ64" s="292"/>
    </row>
    <row r="65" spans="1:52" s="271" customFormat="1" x14ac:dyDescent="0.25">
      <c r="A65" s="457" t="s">
        <v>535</v>
      </c>
      <c r="B65" s="458"/>
      <c r="C65" s="458"/>
      <c r="D65" s="458"/>
      <c r="E65" s="458"/>
      <c r="F65" s="458"/>
      <c r="G65" s="458"/>
      <c r="H65" s="458"/>
      <c r="I65" s="458"/>
      <c r="J65" s="458"/>
      <c r="K65" s="458"/>
      <c r="L65" s="458"/>
      <c r="M65" s="458"/>
      <c r="N65" s="458"/>
      <c r="O65" s="458"/>
      <c r="P65" s="458"/>
      <c r="Q65" s="458"/>
      <c r="R65" s="458"/>
      <c r="S65" s="458"/>
      <c r="T65" s="458"/>
      <c r="U65" s="458"/>
      <c r="V65" s="458"/>
      <c r="W65" s="458"/>
      <c r="X65" s="458"/>
      <c r="Y65" s="458"/>
      <c r="Z65" s="458"/>
      <c r="AA65" s="458"/>
      <c r="AB65" s="458"/>
      <c r="AC65" s="458"/>
      <c r="AD65" s="458"/>
      <c r="AE65" s="458"/>
      <c r="AF65" s="458"/>
      <c r="AG65" s="458"/>
      <c r="AH65" s="458"/>
      <c r="AI65" s="458"/>
      <c r="AJ65" s="458"/>
      <c r="AK65" s="447">
        <v>2026</v>
      </c>
      <c r="AL65" s="440"/>
      <c r="AM65" s="288">
        <v>2027</v>
      </c>
      <c r="AN65" s="288">
        <v>2028</v>
      </c>
      <c r="AO65" s="288">
        <v>2029</v>
      </c>
      <c r="AP65" s="288">
        <v>2030</v>
      </c>
      <c r="AQ65" s="288">
        <v>2031</v>
      </c>
      <c r="AR65" s="288">
        <v>2032</v>
      </c>
      <c r="AS65" s="288">
        <v>2033</v>
      </c>
      <c r="AT65" s="288">
        <v>2034</v>
      </c>
      <c r="AU65" s="288">
        <v>2035</v>
      </c>
      <c r="AV65" s="288">
        <v>2036</v>
      </c>
      <c r="AW65" s="288">
        <v>2037</v>
      </c>
      <c r="AX65" s="288">
        <v>2038</v>
      </c>
      <c r="AY65" s="288">
        <v>2039</v>
      </c>
      <c r="AZ65" s="288">
        <v>2040</v>
      </c>
    </row>
    <row r="66" spans="1:52" s="262" customFormat="1" ht="15" x14ac:dyDescent="0.25">
      <c r="A66" s="459" t="s">
        <v>200</v>
      </c>
      <c r="B66" s="460"/>
      <c r="C66" s="460"/>
      <c r="D66" s="460"/>
      <c r="E66" s="460"/>
      <c r="F66" s="460"/>
      <c r="G66" s="460"/>
      <c r="H66" s="460"/>
      <c r="I66" s="460"/>
      <c r="J66" s="460"/>
      <c r="K66" s="460"/>
      <c r="L66" s="460"/>
      <c r="M66" s="460"/>
      <c r="N66" s="460"/>
      <c r="O66" s="460"/>
      <c r="P66" s="460"/>
      <c r="Q66" s="460"/>
      <c r="R66" s="460"/>
      <c r="S66" s="460"/>
      <c r="T66" s="460"/>
      <c r="U66" s="460"/>
      <c r="V66" s="460"/>
      <c r="W66" s="460"/>
      <c r="X66" s="460"/>
      <c r="Y66" s="460"/>
      <c r="Z66" s="460"/>
      <c r="AA66" s="460"/>
      <c r="AB66" s="460"/>
      <c r="AC66" s="460"/>
      <c r="AD66" s="460"/>
      <c r="AE66" s="460"/>
      <c r="AF66" s="460"/>
      <c r="AG66" s="460"/>
      <c r="AH66" s="460"/>
      <c r="AI66" s="460"/>
      <c r="AJ66" s="460"/>
      <c r="AK66" s="461">
        <v>0</v>
      </c>
      <c r="AL66" s="462"/>
      <c r="AM66" s="293">
        <v>32630433.924763713</v>
      </c>
      <c r="AN66" s="293">
        <v>33839913.363232672</v>
      </c>
      <c r="AO66" s="293">
        <v>35094920.0304811</v>
      </c>
      <c r="AP66" s="293">
        <v>36395199.253012851</v>
      </c>
      <c r="AQ66" s="293">
        <v>37706470.213935882</v>
      </c>
      <c r="AR66" s="293">
        <v>39028732.913249873</v>
      </c>
      <c r="AS66" s="293">
        <v>40361987.350954935</v>
      </c>
      <c r="AT66" s="293">
        <v>41706233.52705127</v>
      </c>
      <c r="AU66" s="293">
        <v>43061471.441538505</v>
      </c>
      <c r="AV66" s="293">
        <v>44427701.094416663</v>
      </c>
      <c r="AW66" s="293">
        <v>45804922.48568628</v>
      </c>
      <c r="AX66" s="293">
        <v>47193135.615346827</v>
      </c>
      <c r="AY66" s="293">
        <v>48592340.483398467</v>
      </c>
      <c r="AZ66" s="293">
        <v>48592340.483398467</v>
      </c>
    </row>
    <row r="67" spans="1:52" x14ac:dyDescent="0.25">
      <c r="A67" s="459" t="s">
        <v>199</v>
      </c>
      <c r="B67" s="460"/>
      <c r="C67" s="460"/>
      <c r="D67" s="460"/>
      <c r="E67" s="460"/>
      <c r="F67" s="460"/>
      <c r="G67" s="460"/>
      <c r="H67" s="460"/>
      <c r="I67" s="460"/>
      <c r="J67" s="460"/>
      <c r="K67" s="460"/>
      <c r="L67" s="460"/>
      <c r="M67" s="460"/>
      <c r="N67" s="460"/>
      <c r="O67" s="460"/>
      <c r="P67" s="460"/>
      <c r="Q67" s="460"/>
      <c r="R67" s="460"/>
      <c r="S67" s="460"/>
      <c r="T67" s="460"/>
      <c r="U67" s="460"/>
      <c r="V67" s="460"/>
      <c r="W67" s="460"/>
      <c r="X67" s="460"/>
      <c r="Y67" s="460"/>
      <c r="Z67" s="460"/>
      <c r="AA67" s="460"/>
      <c r="AB67" s="460"/>
      <c r="AC67" s="460"/>
      <c r="AD67" s="460"/>
      <c r="AE67" s="460"/>
      <c r="AF67" s="460"/>
      <c r="AG67" s="460"/>
      <c r="AH67" s="460"/>
      <c r="AI67" s="460"/>
      <c r="AJ67" s="460"/>
      <c r="AK67" s="463">
        <v>0</v>
      </c>
      <c r="AL67" s="464"/>
      <c r="AM67" s="294">
        <v>-4653720.1402130155</v>
      </c>
      <c r="AN67" s="294">
        <v>-4481360.1350199413</v>
      </c>
      <c r="AO67" s="294">
        <v>-4309000.1298268661</v>
      </c>
      <c r="AP67" s="294">
        <v>-4136640.1246337919</v>
      </c>
      <c r="AQ67" s="294">
        <v>-3964280.1194407167</v>
      </c>
      <c r="AR67" s="294">
        <v>-3791920.1142476425</v>
      </c>
      <c r="AS67" s="294">
        <v>-3619560.1090545678</v>
      </c>
      <c r="AT67" s="294">
        <v>-3447200.1038614931</v>
      </c>
      <c r="AU67" s="294">
        <v>-3274840.0986684184</v>
      </c>
      <c r="AV67" s="294">
        <v>-3102480.0934753441</v>
      </c>
      <c r="AW67" s="294">
        <v>-2930120.088282269</v>
      </c>
      <c r="AX67" s="294">
        <v>-2757760.0830891943</v>
      </c>
      <c r="AY67" s="294">
        <v>-2585400.0778961196</v>
      </c>
      <c r="AZ67" s="294">
        <v>-2413040.0727030453</v>
      </c>
    </row>
    <row r="68" spans="1:52" x14ac:dyDescent="0.25">
      <c r="A68" s="459" t="s">
        <v>536</v>
      </c>
      <c r="B68" s="460"/>
      <c r="C68" s="460"/>
      <c r="D68" s="460"/>
      <c r="E68" s="460"/>
      <c r="F68" s="460"/>
      <c r="G68" s="460"/>
      <c r="H68" s="460"/>
      <c r="I68" s="460"/>
      <c r="J68" s="460"/>
      <c r="K68" s="460"/>
      <c r="L68" s="460"/>
      <c r="M68" s="460"/>
      <c r="N68" s="460"/>
      <c r="O68" s="460"/>
      <c r="P68" s="460"/>
      <c r="Q68" s="460"/>
      <c r="R68" s="460"/>
      <c r="S68" s="460"/>
      <c r="T68" s="460"/>
      <c r="U68" s="460"/>
      <c r="V68" s="460"/>
      <c r="W68" s="460"/>
      <c r="X68" s="460"/>
      <c r="Y68" s="460"/>
      <c r="Z68" s="460"/>
      <c r="AA68" s="460"/>
      <c r="AB68" s="460"/>
      <c r="AC68" s="460"/>
      <c r="AD68" s="460"/>
      <c r="AE68" s="460"/>
      <c r="AF68" s="460"/>
      <c r="AG68" s="460"/>
      <c r="AH68" s="460"/>
      <c r="AI68" s="460"/>
      <c r="AJ68" s="460"/>
      <c r="AK68" s="463">
        <v>0</v>
      </c>
      <c r="AL68" s="464"/>
      <c r="AM68" s="294">
        <v>0</v>
      </c>
      <c r="AN68" s="294">
        <v>0</v>
      </c>
      <c r="AO68" s="294">
        <v>0</v>
      </c>
      <c r="AP68" s="294">
        <v>0</v>
      </c>
      <c r="AQ68" s="294">
        <v>0</v>
      </c>
      <c r="AR68" s="294">
        <v>0</v>
      </c>
      <c r="AS68" s="294">
        <v>0</v>
      </c>
      <c r="AT68" s="294">
        <v>0</v>
      </c>
      <c r="AU68" s="294">
        <v>0</v>
      </c>
      <c r="AV68" s="294">
        <v>0</v>
      </c>
      <c r="AW68" s="294">
        <v>0</v>
      </c>
      <c r="AX68" s="294">
        <v>0</v>
      </c>
      <c r="AY68" s="294">
        <v>0</v>
      </c>
      <c r="AZ68" s="294">
        <v>0</v>
      </c>
    </row>
    <row r="69" spans="1:52" x14ac:dyDescent="0.25">
      <c r="A69" s="459" t="s">
        <v>522</v>
      </c>
      <c r="B69" s="460"/>
      <c r="C69" s="460"/>
      <c r="D69" s="460"/>
      <c r="E69" s="460"/>
      <c r="F69" s="460"/>
      <c r="G69" s="460"/>
      <c r="H69" s="460"/>
      <c r="I69" s="460"/>
      <c r="J69" s="460"/>
      <c r="K69" s="460"/>
      <c r="L69" s="460"/>
      <c r="M69" s="460"/>
      <c r="N69" s="460"/>
      <c r="O69" s="460"/>
      <c r="P69" s="460"/>
      <c r="Q69" s="460"/>
      <c r="R69" s="460"/>
      <c r="S69" s="460"/>
      <c r="T69" s="460"/>
      <c r="U69" s="460"/>
      <c r="V69" s="460"/>
      <c r="W69" s="460"/>
      <c r="X69" s="460"/>
      <c r="Y69" s="460"/>
      <c r="Z69" s="460"/>
      <c r="AA69" s="460"/>
      <c r="AB69" s="460"/>
      <c r="AC69" s="460"/>
      <c r="AD69" s="460"/>
      <c r="AE69" s="460"/>
      <c r="AF69" s="460"/>
      <c r="AG69" s="460"/>
      <c r="AH69" s="460"/>
      <c r="AI69" s="460"/>
      <c r="AJ69" s="460"/>
      <c r="AK69" s="463">
        <v>0</v>
      </c>
      <c r="AL69" s="464"/>
      <c r="AM69" s="294">
        <v>0</v>
      </c>
      <c r="AN69" s="294">
        <v>0</v>
      </c>
      <c r="AO69" s="294">
        <v>0</v>
      </c>
      <c r="AP69" s="294">
        <v>0</v>
      </c>
      <c r="AQ69" s="294">
        <v>0</v>
      </c>
      <c r="AR69" s="294">
        <v>0</v>
      </c>
      <c r="AS69" s="294">
        <v>0</v>
      </c>
      <c r="AT69" s="294">
        <v>0</v>
      </c>
      <c r="AU69" s="294">
        <v>0</v>
      </c>
      <c r="AV69" s="294">
        <v>0</v>
      </c>
      <c r="AW69" s="294">
        <v>0</v>
      </c>
      <c r="AX69" s="294">
        <v>0</v>
      </c>
      <c r="AY69" s="294">
        <v>0</v>
      </c>
      <c r="AZ69" s="294">
        <v>0</v>
      </c>
    </row>
    <row r="70" spans="1:52" x14ac:dyDescent="0.25">
      <c r="A70" s="459" t="s">
        <v>451</v>
      </c>
      <c r="B70" s="460"/>
      <c r="C70" s="460"/>
      <c r="D70" s="460"/>
      <c r="E70" s="460"/>
      <c r="F70" s="460"/>
      <c r="G70" s="460"/>
      <c r="H70" s="460"/>
      <c r="I70" s="460"/>
      <c r="J70" s="460"/>
      <c r="K70" s="460"/>
      <c r="L70" s="460"/>
      <c r="M70" s="460"/>
      <c r="N70" s="460"/>
      <c r="O70" s="460"/>
      <c r="P70" s="460"/>
      <c r="Q70" s="460"/>
      <c r="R70" s="460"/>
      <c r="S70" s="460"/>
      <c r="T70" s="460"/>
      <c r="U70" s="460"/>
      <c r="V70" s="460"/>
      <c r="W70" s="460"/>
      <c r="X70" s="460"/>
      <c r="Y70" s="460"/>
      <c r="Z70" s="460"/>
      <c r="AA70" s="460"/>
      <c r="AB70" s="460"/>
      <c r="AC70" s="460"/>
      <c r="AD70" s="460"/>
      <c r="AE70" s="460"/>
      <c r="AF70" s="460"/>
      <c r="AG70" s="460"/>
      <c r="AH70" s="460"/>
      <c r="AI70" s="460"/>
      <c r="AJ70" s="460"/>
      <c r="AK70" s="463">
        <v>0</v>
      </c>
      <c r="AL70" s="464"/>
      <c r="AM70" s="294">
        <v>0</v>
      </c>
      <c r="AN70" s="294">
        <v>0</v>
      </c>
      <c r="AO70" s="294">
        <v>0</v>
      </c>
      <c r="AP70" s="294">
        <v>0</v>
      </c>
      <c r="AQ70" s="294">
        <v>0</v>
      </c>
      <c r="AR70" s="294">
        <v>0</v>
      </c>
      <c r="AS70" s="294">
        <v>0</v>
      </c>
      <c r="AT70" s="294">
        <v>0</v>
      </c>
      <c r="AU70" s="294">
        <v>0</v>
      </c>
      <c r="AV70" s="294">
        <v>0</v>
      </c>
      <c r="AW70" s="294">
        <v>0</v>
      </c>
      <c r="AX70" s="294">
        <v>0</v>
      </c>
      <c r="AY70" s="294">
        <v>0</v>
      </c>
      <c r="AZ70" s="294">
        <v>0</v>
      </c>
    </row>
    <row r="71" spans="1:52" x14ac:dyDescent="0.25">
      <c r="A71" s="459" t="s">
        <v>451</v>
      </c>
      <c r="B71" s="460"/>
      <c r="C71" s="460"/>
      <c r="D71" s="460"/>
      <c r="E71" s="460"/>
      <c r="F71" s="460"/>
      <c r="G71" s="460"/>
      <c r="H71" s="460"/>
      <c r="I71" s="460"/>
      <c r="J71" s="460"/>
      <c r="K71" s="460"/>
      <c r="L71" s="460"/>
      <c r="M71" s="460"/>
      <c r="N71" s="460"/>
      <c r="O71" s="460"/>
      <c r="P71" s="460"/>
      <c r="Q71" s="460"/>
      <c r="R71" s="460"/>
      <c r="S71" s="460"/>
      <c r="T71" s="460"/>
      <c r="U71" s="460"/>
      <c r="V71" s="460"/>
      <c r="W71" s="460"/>
      <c r="X71" s="460"/>
      <c r="Y71" s="460"/>
      <c r="Z71" s="460"/>
      <c r="AA71" s="460"/>
      <c r="AB71" s="460"/>
      <c r="AC71" s="460"/>
      <c r="AD71" s="460"/>
      <c r="AE71" s="460"/>
      <c r="AF71" s="460"/>
      <c r="AG71" s="460"/>
      <c r="AH71" s="460"/>
      <c r="AI71" s="460"/>
      <c r="AJ71" s="460"/>
      <c r="AK71" s="471"/>
      <c r="AL71" s="472"/>
      <c r="AM71" s="294">
        <v>0</v>
      </c>
      <c r="AN71" s="294">
        <v>0</v>
      </c>
      <c r="AO71" s="294">
        <v>0</v>
      </c>
      <c r="AP71" s="294">
        <v>0</v>
      </c>
      <c r="AQ71" s="294">
        <v>0</v>
      </c>
      <c r="AR71" s="294">
        <v>0</v>
      </c>
      <c r="AS71" s="294">
        <v>0</v>
      </c>
      <c r="AT71" s="294">
        <v>0</v>
      </c>
      <c r="AU71" s="294">
        <v>0</v>
      </c>
      <c r="AV71" s="294">
        <v>0</v>
      </c>
      <c r="AW71" s="294">
        <v>0</v>
      </c>
      <c r="AX71" s="294">
        <v>0</v>
      </c>
      <c r="AY71" s="294">
        <v>0</v>
      </c>
      <c r="AZ71" s="294">
        <v>0</v>
      </c>
    </row>
    <row r="72" spans="1:52" x14ac:dyDescent="0.25">
      <c r="A72" s="459" t="s">
        <v>198</v>
      </c>
      <c r="B72" s="460"/>
      <c r="C72" s="460"/>
      <c r="D72" s="460"/>
      <c r="E72" s="460"/>
      <c r="F72" s="460"/>
      <c r="G72" s="460"/>
      <c r="H72" s="460"/>
      <c r="I72" s="460"/>
      <c r="J72" s="460"/>
      <c r="K72" s="460"/>
      <c r="L72" s="460"/>
      <c r="M72" s="460"/>
      <c r="N72" s="460"/>
      <c r="O72" s="460"/>
      <c r="P72" s="460"/>
      <c r="Q72" s="460"/>
      <c r="R72" s="460"/>
      <c r="S72" s="460"/>
      <c r="T72" s="460"/>
      <c r="U72" s="460"/>
      <c r="V72" s="460"/>
      <c r="W72" s="460"/>
      <c r="X72" s="460"/>
      <c r="Y72" s="460"/>
      <c r="Z72" s="460"/>
      <c r="AA72" s="460"/>
      <c r="AB72" s="460"/>
      <c r="AC72" s="460"/>
      <c r="AD72" s="460"/>
      <c r="AE72" s="460"/>
      <c r="AF72" s="460"/>
      <c r="AG72" s="460"/>
      <c r="AH72" s="460"/>
      <c r="AI72" s="460"/>
      <c r="AJ72" s="460"/>
      <c r="AK72" s="471"/>
      <c r="AL72" s="472"/>
      <c r="AM72" s="294">
        <v>-4653720.1402130155</v>
      </c>
      <c r="AN72" s="294">
        <v>-4481360.1350199413</v>
      </c>
      <c r="AO72" s="294">
        <v>-4309000.1298268661</v>
      </c>
      <c r="AP72" s="294">
        <v>-4136640.1246337919</v>
      </c>
      <c r="AQ72" s="294">
        <v>-3964280.1194407167</v>
      </c>
      <c r="AR72" s="294">
        <v>-3791920.1142476425</v>
      </c>
      <c r="AS72" s="294">
        <v>-3619560.1090545678</v>
      </c>
      <c r="AT72" s="294">
        <v>-3447200.1038614931</v>
      </c>
      <c r="AU72" s="294">
        <v>-3274840.0986684184</v>
      </c>
      <c r="AV72" s="294">
        <v>-3102480.0934753441</v>
      </c>
      <c r="AW72" s="294">
        <v>-2930120.088282269</v>
      </c>
      <c r="AX72" s="294">
        <v>-2757760.0830891943</v>
      </c>
      <c r="AY72" s="294">
        <v>-2585400.0778961196</v>
      </c>
      <c r="AZ72" s="294">
        <v>-2413040.0727030453</v>
      </c>
    </row>
    <row r="73" spans="1:52" s="262" customFormat="1" ht="15" x14ac:dyDescent="0.25">
      <c r="A73" s="459" t="s">
        <v>537</v>
      </c>
      <c r="B73" s="460"/>
      <c r="C73" s="460"/>
      <c r="D73" s="460"/>
      <c r="E73" s="460"/>
      <c r="F73" s="460"/>
      <c r="G73" s="460"/>
      <c r="H73" s="460"/>
      <c r="I73" s="460"/>
      <c r="J73" s="460"/>
      <c r="K73" s="460"/>
      <c r="L73" s="460"/>
      <c r="M73" s="460"/>
      <c r="N73" s="460"/>
      <c r="O73" s="460"/>
      <c r="P73" s="460"/>
      <c r="Q73" s="460"/>
      <c r="R73" s="460"/>
      <c r="S73" s="460"/>
      <c r="T73" s="460"/>
      <c r="U73" s="460"/>
      <c r="V73" s="460"/>
      <c r="W73" s="460"/>
      <c r="X73" s="460"/>
      <c r="Y73" s="460"/>
      <c r="Z73" s="460"/>
      <c r="AA73" s="460"/>
      <c r="AB73" s="460"/>
      <c r="AC73" s="460"/>
      <c r="AD73" s="460"/>
      <c r="AE73" s="460"/>
      <c r="AF73" s="460"/>
      <c r="AG73" s="460"/>
      <c r="AH73" s="460"/>
      <c r="AI73" s="460"/>
      <c r="AJ73" s="460"/>
      <c r="AK73" s="461">
        <v>0</v>
      </c>
      <c r="AL73" s="462"/>
      <c r="AM73" s="293">
        <v>27976713.784550697</v>
      </c>
      <c r="AN73" s="293">
        <v>29358553.228212729</v>
      </c>
      <c r="AO73" s="293">
        <v>30785919.900654234</v>
      </c>
      <c r="AP73" s="293">
        <v>32258559.128379058</v>
      </c>
      <c r="AQ73" s="293">
        <v>33742190.094495162</v>
      </c>
      <c r="AR73" s="293">
        <v>35236812.79900223</v>
      </c>
      <c r="AS73" s="293">
        <v>36742427.24190037</v>
      </c>
      <c r="AT73" s="293">
        <v>38259033.423189774</v>
      </c>
      <c r="AU73" s="293">
        <v>39786631.342870086</v>
      </c>
      <c r="AV73" s="293">
        <v>41325221.000941321</v>
      </c>
      <c r="AW73" s="293">
        <v>42874802.397404008</v>
      </c>
      <c r="AX73" s="293">
        <v>44435375.532257631</v>
      </c>
      <c r="AY73" s="293">
        <v>46006940.405502349</v>
      </c>
      <c r="AZ73" s="293">
        <v>46179300.410695419</v>
      </c>
    </row>
    <row r="74" spans="1:52" x14ac:dyDescent="0.25">
      <c r="A74" s="459" t="s">
        <v>195</v>
      </c>
      <c r="B74" s="460"/>
      <c r="C74" s="460"/>
      <c r="D74" s="460"/>
      <c r="E74" s="460"/>
      <c r="F74" s="460"/>
      <c r="G74" s="460"/>
      <c r="H74" s="460"/>
      <c r="I74" s="460"/>
      <c r="J74" s="460"/>
      <c r="K74" s="460"/>
      <c r="L74" s="460"/>
      <c r="M74" s="460"/>
      <c r="N74" s="460"/>
      <c r="O74" s="460"/>
      <c r="P74" s="460"/>
      <c r="Q74" s="460"/>
      <c r="R74" s="460"/>
      <c r="S74" s="460"/>
      <c r="T74" s="460"/>
      <c r="U74" s="460"/>
      <c r="V74" s="460"/>
      <c r="W74" s="460"/>
      <c r="X74" s="460"/>
      <c r="Y74" s="460"/>
      <c r="Z74" s="460"/>
      <c r="AA74" s="460"/>
      <c r="AB74" s="460"/>
      <c r="AC74" s="460"/>
      <c r="AD74" s="460"/>
      <c r="AE74" s="460"/>
      <c r="AF74" s="460"/>
      <c r="AG74" s="460"/>
      <c r="AH74" s="460"/>
      <c r="AI74" s="460"/>
      <c r="AJ74" s="460"/>
      <c r="AK74" s="463">
        <v>0</v>
      </c>
      <c r="AL74" s="464"/>
      <c r="AM74" s="294">
        <v>-15669091.381188603</v>
      </c>
      <c r="AN74" s="294">
        <v>-15669091.381188603</v>
      </c>
      <c r="AO74" s="294">
        <v>-15669091.381188603</v>
      </c>
      <c r="AP74" s="294">
        <v>-15669091.381188603</v>
      </c>
      <c r="AQ74" s="294">
        <v>-15669091.381188603</v>
      </c>
      <c r="AR74" s="294">
        <v>-15669091.381188603</v>
      </c>
      <c r="AS74" s="294">
        <v>-15669091.381188603</v>
      </c>
      <c r="AT74" s="294">
        <v>-15669091.381188603</v>
      </c>
      <c r="AU74" s="294">
        <v>-15669091.381188603</v>
      </c>
      <c r="AV74" s="294">
        <v>-15669091.381188603</v>
      </c>
      <c r="AW74" s="294">
        <v>-15669091.381188603</v>
      </c>
      <c r="AX74" s="294">
        <v>-15669091.381188603</v>
      </c>
      <c r="AY74" s="294">
        <v>-15669091.381188603</v>
      </c>
      <c r="AZ74" s="294">
        <v>-15669091.381188603</v>
      </c>
    </row>
    <row r="75" spans="1:52" s="262" customFormat="1" ht="15" x14ac:dyDescent="0.25">
      <c r="A75" s="459" t="s">
        <v>538</v>
      </c>
      <c r="B75" s="460"/>
      <c r="C75" s="460"/>
      <c r="D75" s="460"/>
      <c r="E75" s="460"/>
      <c r="F75" s="460"/>
      <c r="G75" s="460"/>
      <c r="H75" s="460"/>
      <c r="I75" s="460"/>
      <c r="J75" s="460"/>
      <c r="K75" s="460"/>
      <c r="L75" s="460"/>
      <c r="M75" s="460"/>
      <c r="N75" s="460"/>
      <c r="O75" s="460"/>
      <c r="P75" s="460"/>
      <c r="Q75" s="460"/>
      <c r="R75" s="460"/>
      <c r="S75" s="460"/>
      <c r="T75" s="460"/>
      <c r="U75" s="460"/>
      <c r="V75" s="460"/>
      <c r="W75" s="460"/>
      <c r="X75" s="460"/>
      <c r="Y75" s="460"/>
      <c r="Z75" s="460"/>
      <c r="AA75" s="460"/>
      <c r="AB75" s="460"/>
      <c r="AC75" s="460"/>
      <c r="AD75" s="460"/>
      <c r="AE75" s="460"/>
      <c r="AF75" s="460"/>
      <c r="AG75" s="460"/>
      <c r="AH75" s="460"/>
      <c r="AI75" s="460"/>
      <c r="AJ75" s="460"/>
      <c r="AK75" s="461">
        <v>0</v>
      </c>
      <c r="AL75" s="462"/>
      <c r="AM75" s="293">
        <v>12307622.403362093</v>
      </c>
      <c r="AN75" s="293">
        <v>13689461.847024126</v>
      </c>
      <c r="AO75" s="293">
        <v>15116828.519465631</v>
      </c>
      <c r="AP75" s="293">
        <v>16589467.747190455</v>
      </c>
      <c r="AQ75" s="293">
        <v>18073098.713306561</v>
      </c>
      <c r="AR75" s="293">
        <v>19567721.417813629</v>
      </c>
      <c r="AS75" s="293">
        <v>21073335.860711768</v>
      </c>
      <c r="AT75" s="293">
        <v>22589942.042001173</v>
      </c>
      <c r="AU75" s="293">
        <v>24117539.961681485</v>
      </c>
      <c r="AV75" s="293">
        <v>25656129.61975272</v>
      </c>
      <c r="AW75" s="293">
        <v>27205711.016215406</v>
      </c>
      <c r="AX75" s="293">
        <v>28766284.15106903</v>
      </c>
      <c r="AY75" s="293">
        <v>30337849.024313748</v>
      </c>
      <c r="AZ75" s="293">
        <v>30510209.029506817</v>
      </c>
    </row>
    <row r="76" spans="1:52" x14ac:dyDescent="0.25">
      <c r="A76" s="459" t="s">
        <v>539</v>
      </c>
      <c r="B76" s="460"/>
      <c r="C76" s="460"/>
      <c r="D76" s="460"/>
      <c r="E76" s="460"/>
      <c r="F76" s="460"/>
      <c r="G76" s="460"/>
      <c r="H76" s="460"/>
      <c r="I76" s="460"/>
      <c r="J76" s="460"/>
      <c r="K76" s="460"/>
      <c r="L76" s="460"/>
      <c r="M76" s="460"/>
      <c r="N76" s="460"/>
      <c r="O76" s="460"/>
      <c r="P76" s="460"/>
      <c r="Q76" s="460"/>
      <c r="R76" s="460"/>
      <c r="S76" s="460"/>
      <c r="T76" s="460"/>
      <c r="U76" s="460"/>
      <c r="V76" s="460"/>
      <c r="W76" s="460"/>
      <c r="X76" s="460"/>
      <c r="Y76" s="460"/>
      <c r="Z76" s="460"/>
      <c r="AA76" s="460"/>
      <c r="AB76" s="460"/>
      <c r="AC76" s="460"/>
      <c r="AD76" s="460"/>
      <c r="AE76" s="460"/>
      <c r="AF76" s="460"/>
      <c r="AG76" s="460"/>
      <c r="AH76" s="460"/>
      <c r="AI76" s="460"/>
      <c r="AJ76" s="460"/>
      <c r="AK76" s="463">
        <v>0</v>
      </c>
      <c r="AL76" s="464"/>
      <c r="AM76" s="294">
        <v>0</v>
      </c>
      <c r="AN76" s="294">
        <v>0</v>
      </c>
      <c r="AO76" s="294">
        <v>0</v>
      </c>
      <c r="AP76" s="294">
        <v>0</v>
      </c>
      <c r="AQ76" s="294">
        <v>0</v>
      </c>
      <c r="AR76" s="294">
        <v>0</v>
      </c>
      <c r="AS76" s="294">
        <v>0</v>
      </c>
      <c r="AT76" s="294">
        <v>0</v>
      </c>
      <c r="AU76" s="294">
        <v>0</v>
      </c>
      <c r="AV76" s="294">
        <v>0</v>
      </c>
      <c r="AW76" s="294">
        <v>0</v>
      </c>
      <c r="AX76" s="294">
        <v>0</v>
      </c>
      <c r="AY76" s="294">
        <v>0</v>
      </c>
      <c r="AZ76" s="294">
        <v>0</v>
      </c>
    </row>
    <row r="77" spans="1:52" s="262" customFormat="1" ht="15" x14ac:dyDescent="0.25">
      <c r="A77" s="459" t="s">
        <v>197</v>
      </c>
      <c r="B77" s="460"/>
      <c r="C77" s="460"/>
      <c r="D77" s="460"/>
      <c r="E77" s="460"/>
      <c r="F77" s="460"/>
      <c r="G77" s="460"/>
      <c r="H77" s="460"/>
      <c r="I77" s="460"/>
      <c r="J77" s="460"/>
      <c r="K77" s="460"/>
      <c r="L77" s="460"/>
      <c r="M77" s="460"/>
      <c r="N77" s="460"/>
      <c r="O77" s="460"/>
      <c r="P77" s="460"/>
      <c r="Q77" s="460"/>
      <c r="R77" s="460"/>
      <c r="S77" s="460"/>
      <c r="T77" s="460"/>
      <c r="U77" s="460"/>
      <c r="V77" s="460"/>
      <c r="W77" s="460"/>
      <c r="X77" s="460"/>
      <c r="Y77" s="460"/>
      <c r="Z77" s="460"/>
      <c r="AA77" s="460"/>
      <c r="AB77" s="460"/>
      <c r="AC77" s="460"/>
      <c r="AD77" s="460"/>
      <c r="AE77" s="460"/>
      <c r="AF77" s="460"/>
      <c r="AG77" s="460"/>
      <c r="AH77" s="460"/>
      <c r="AI77" s="460"/>
      <c r="AJ77" s="460"/>
      <c r="AK77" s="461">
        <v>0</v>
      </c>
      <c r="AL77" s="462"/>
      <c r="AM77" s="293">
        <v>12307622.403362093</v>
      </c>
      <c r="AN77" s="293">
        <v>13689461.847024126</v>
      </c>
      <c r="AO77" s="293">
        <v>15116828.519465631</v>
      </c>
      <c r="AP77" s="293">
        <v>16589467.747190455</v>
      </c>
      <c r="AQ77" s="293">
        <v>18073098.713306561</v>
      </c>
      <c r="AR77" s="293">
        <v>19567721.417813629</v>
      </c>
      <c r="AS77" s="293">
        <v>21073335.860711768</v>
      </c>
      <c r="AT77" s="293">
        <v>22589942.042001173</v>
      </c>
      <c r="AU77" s="293">
        <v>24117539.961681485</v>
      </c>
      <c r="AV77" s="293">
        <v>25656129.61975272</v>
      </c>
      <c r="AW77" s="293">
        <v>27205711.016215406</v>
      </c>
      <c r="AX77" s="293">
        <v>28766284.15106903</v>
      </c>
      <c r="AY77" s="293">
        <v>30337849.024313748</v>
      </c>
      <c r="AZ77" s="293">
        <v>30510209.029506817</v>
      </c>
    </row>
    <row r="78" spans="1:52" x14ac:dyDescent="0.25">
      <c r="A78" s="459" t="s">
        <v>194</v>
      </c>
      <c r="B78" s="460"/>
      <c r="C78" s="460"/>
      <c r="D78" s="460"/>
      <c r="E78" s="460"/>
      <c r="F78" s="460"/>
      <c r="G78" s="460"/>
      <c r="H78" s="460"/>
      <c r="I78" s="460"/>
      <c r="J78" s="460"/>
      <c r="K78" s="460"/>
      <c r="L78" s="460"/>
      <c r="M78" s="460"/>
      <c r="N78" s="460"/>
      <c r="O78" s="460"/>
      <c r="P78" s="460"/>
      <c r="Q78" s="460"/>
      <c r="R78" s="460"/>
      <c r="S78" s="460"/>
      <c r="T78" s="460"/>
      <c r="U78" s="460"/>
      <c r="V78" s="460"/>
      <c r="W78" s="460"/>
      <c r="X78" s="460"/>
      <c r="Y78" s="460"/>
      <c r="Z78" s="460"/>
      <c r="AA78" s="460"/>
      <c r="AB78" s="460"/>
      <c r="AC78" s="460"/>
      <c r="AD78" s="460"/>
      <c r="AE78" s="460"/>
      <c r="AF78" s="460"/>
      <c r="AG78" s="460"/>
      <c r="AH78" s="460"/>
      <c r="AI78" s="460"/>
      <c r="AJ78" s="460"/>
      <c r="AK78" s="471"/>
      <c r="AL78" s="472"/>
      <c r="AM78" s="294">
        <v>-2461524.4806724186</v>
      </c>
      <c r="AN78" s="294">
        <v>-2737892.3694048254</v>
      </c>
      <c r="AO78" s="294">
        <v>-3023365.7038931265</v>
      </c>
      <c r="AP78" s="294">
        <v>-3317893.549438091</v>
      </c>
      <c r="AQ78" s="294">
        <v>-3614619.7426613122</v>
      </c>
      <c r="AR78" s="294">
        <v>-3913544.2835627259</v>
      </c>
      <c r="AS78" s="294">
        <v>-4214667.1721423538</v>
      </c>
      <c r="AT78" s="294">
        <v>-4517988.4084002348</v>
      </c>
      <c r="AU78" s="294">
        <v>-4823507.9923362974</v>
      </c>
      <c r="AV78" s="294">
        <v>-5131225.9239505446</v>
      </c>
      <c r="AW78" s="294">
        <v>-5441142.2032430815</v>
      </c>
      <c r="AX78" s="294">
        <v>-5753256.8302138066</v>
      </c>
      <c r="AY78" s="294">
        <v>-6067569.8048627498</v>
      </c>
      <c r="AZ78" s="294">
        <v>-6102041.8059013635</v>
      </c>
    </row>
    <row r="79" spans="1:52" ht="16.5" thickBot="1" x14ac:dyDescent="0.3">
      <c r="A79" s="473" t="s">
        <v>196</v>
      </c>
      <c r="B79" s="474"/>
      <c r="C79" s="474"/>
      <c r="D79" s="474"/>
      <c r="E79" s="474"/>
      <c r="F79" s="474"/>
      <c r="G79" s="474"/>
      <c r="H79" s="474"/>
      <c r="I79" s="474"/>
      <c r="J79" s="474"/>
      <c r="K79" s="474"/>
      <c r="L79" s="474"/>
      <c r="M79" s="474"/>
      <c r="N79" s="474"/>
      <c r="O79" s="474"/>
      <c r="P79" s="474"/>
      <c r="Q79" s="474"/>
      <c r="R79" s="474"/>
      <c r="S79" s="474"/>
      <c r="T79" s="474"/>
      <c r="U79" s="474"/>
      <c r="V79" s="474"/>
      <c r="W79" s="474"/>
      <c r="X79" s="474"/>
      <c r="Y79" s="474"/>
      <c r="Z79" s="474"/>
      <c r="AA79" s="474"/>
      <c r="AB79" s="474"/>
      <c r="AC79" s="474"/>
      <c r="AD79" s="474"/>
      <c r="AE79" s="474"/>
      <c r="AF79" s="474"/>
      <c r="AG79" s="474"/>
      <c r="AH79" s="474"/>
      <c r="AI79" s="474"/>
      <c r="AJ79" s="474"/>
      <c r="AK79" s="475">
        <v>0</v>
      </c>
      <c r="AL79" s="476"/>
      <c r="AM79" s="295">
        <v>9846097.9226896744</v>
      </c>
      <c r="AN79" s="295">
        <v>10951569.477619302</v>
      </c>
      <c r="AO79" s="295">
        <v>12093462.815572504</v>
      </c>
      <c r="AP79" s="295">
        <v>13271574.197752364</v>
      </c>
      <c r="AQ79" s="295">
        <v>14458478.970645249</v>
      </c>
      <c r="AR79" s="295">
        <v>15654177.134250904</v>
      </c>
      <c r="AS79" s="295">
        <v>16858668.688569415</v>
      </c>
      <c r="AT79" s="295">
        <v>18071953.633600939</v>
      </c>
      <c r="AU79" s="295">
        <v>19294031.96934519</v>
      </c>
      <c r="AV79" s="295">
        <v>20524903.695802175</v>
      </c>
      <c r="AW79" s="295">
        <v>21764568.812972326</v>
      </c>
      <c r="AX79" s="295">
        <v>23013027.320855223</v>
      </c>
      <c r="AY79" s="295">
        <v>24270279.219450999</v>
      </c>
      <c r="AZ79" s="295">
        <v>24408167.223605454</v>
      </c>
    </row>
    <row r="80" spans="1:52" s="298" customFormat="1" ht="16.5" thickBot="1" x14ac:dyDescent="0.3">
      <c r="A80" s="296"/>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479">
        <v>0</v>
      </c>
      <c r="AL80" s="479"/>
      <c r="AM80" s="297">
        <v>1</v>
      </c>
      <c r="AN80" s="297">
        <v>2</v>
      </c>
      <c r="AO80" s="297">
        <v>3</v>
      </c>
      <c r="AP80" s="297">
        <v>4</v>
      </c>
      <c r="AQ80" s="297">
        <v>5</v>
      </c>
      <c r="AR80" s="297">
        <v>6</v>
      </c>
      <c r="AS80" s="297">
        <v>7</v>
      </c>
      <c r="AT80" s="297">
        <v>8</v>
      </c>
      <c r="AU80" s="297">
        <v>9</v>
      </c>
      <c r="AV80" s="297">
        <v>10</v>
      </c>
      <c r="AW80" s="297">
        <v>11</v>
      </c>
      <c r="AX80" s="297">
        <v>12</v>
      </c>
      <c r="AY80" s="297">
        <v>13</v>
      </c>
      <c r="AZ80" s="297">
        <v>14</v>
      </c>
    </row>
    <row r="81" spans="1:52" x14ac:dyDescent="0.25">
      <c r="A81" s="457" t="s">
        <v>540</v>
      </c>
      <c r="B81" s="458"/>
      <c r="C81" s="458"/>
      <c r="D81" s="458"/>
      <c r="E81" s="458"/>
      <c r="F81" s="458"/>
      <c r="G81" s="458"/>
      <c r="H81" s="458"/>
      <c r="I81" s="458"/>
      <c r="J81" s="458"/>
      <c r="K81" s="458"/>
      <c r="L81" s="458"/>
      <c r="M81" s="458"/>
      <c r="N81" s="458"/>
      <c r="O81" s="458"/>
      <c r="P81" s="458"/>
      <c r="Q81" s="458"/>
      <c r="R81" s="458"/>
      <c r="S81" s="458"/>
      <c r="T81" s="458"/>
      <c r="U81" s="458"/>
      <c r="V81" s="458"/>
      <c r="W81" s="458"/>
      <c r="X81" s="458"/>
      <c r="Y81" s="458"/>
      <c r="Z81" s="458"/>
      <c r="AA81" s="458"/>
      <c r="AB81" s="458"/>
      <c r="AC81" s="458"/>
      <c r="AD81" s="458"/>
      <c r="AE81" s="458"/>
      <c r="AF81" s="458"/>
      <c r="AG81" s="458"/>
      <c r="AH81" s="458"/>
      <c r="AI81" s="458"/>
      <c r="AJ81" s="458"/>
      <c r="AK81" s="447">
        <v>2026</v>
      </c>
      <c r="AL81" s="440"/>
      <c r="AM81" s="288">
        <v>2027</v>
      </c>
      <c r="AN81" s="288">
        <v>2028</v>
      </c>
      <c r="AO81" s="288">
        <v>2029</v>
      </c>
      <c r="AP81" s="288">
        <v>2030</v>
      </c>
      <c r="AQ81" s="288">
        <v>2031</v>
      </c>
      <c r="AR81" s="288">
        <v>2032</v>
      </c>
      <c r="AS81" s="288">
        <v>2033</v>
      </c>
      <c r="AT81" s="288">
        <v>2034</v>
      </c>
      <c r="AU81" s="288">
        <v>2035</v>
      </c>
      <c r="AV81" s="288">
        <v>2036</v>
      </c>
      <c r="AW81" s="288">
        <v>2037</v>
      </c>
      <c r="AX81" s="288">
        <v>2038</v>
      </c>
      <c r="AY81" s="288">
        <v>2039</v>
      </c>
      <c r="AZ81" s="288">
        <v>2040</v>
      </c>
    </row>
    <row r="82" spans="1:52" s="262" customFormat="1" ht="15" x14ac:dyDescent="0.25">
      <c r="A82" s="459" t="s">
        <v>538</v>
      </c>
      <c r="B82" s="460"/>
      <c r="C82" s="460"/>
      <c r="D82" s="460"/>
      <c r="E82" s="460"/>
      <c r="F82" s="460"/>
      <c r="G82" s="460"/>
      <c r="H82" s="460"/>
      <c r="I82" s="460"/>
      <c r="J82" s="460"/>
      <c r="K82" s="460"/>
      <c r="L82" s="460"/>
      <c r="M82" s="460"/>
      <c r="N82" s="460"/>
      <c r="O82" s="460"/>
      <c r="P82" s="460"/>
      <c r="Q82" s="460"/>
      <c r="R82" s="460"/>
      <c r="S82" s="460"/>
      <c r="T82" s="460"/>
      <c r="U82" s="460"/>
      <c r="V82" s="460"/>
      <c r="W82" s="460"/>
      <c r="X82" s="460"/>
      <c r="Y82" s="460"/>
      <c r="Z82" s="460"/>
      <c r="AA82" s="460"/>
      <c r="AB82" s="460"/>
      <c r="AC82" s="460"/>
      <c r="AD82" s="460"/>
      <c r="AE82" s="460"/>
      <c r="AF82" s="460"/>
      <c r="AG82" s="460"/>
      <c r="AH82" s="460"/>
      <c r="AI82" s="460"/>
      <c r="AJ82" s="460"/>
      <c r="AK82" s="461">
        <v>0</v>
      </c>
      <c r="AL82" s="462"/>
      <c r="AM82" s="293">
        <v>12307622.403362093</v>
      </c>
      <c r="AN82" s="293">
        <v>13689461.847024126</v>
      </c>
      <c r="AO82" s="293">
        <v>15116828.519465631</v>
      </c>
      <c r="AP82" s="293">
        <v>16589467.747190455</v>
      </c>
      <c r="AQ82" s="293">
        <v>18073098.713306561</v>
      </c>
      <c r="AR82" s="293">
        <v>19567721.417813629</v>
      </c>
      <c r="AS82" s="293">
        <v>21073335.860711768</v>
      </c>
      <c r="AT82" s="293">
        <v>22589942.042001173</v>
      </c>
      <c r="AU82" s="293">
        <v>24117539.961681485</v>
      </c>
      <c r="AV82" s="293">
        <v>25656129.61975272</v>
      </c>
      <c r="AW82" s="293">
        <v>27205711.016215406</v>
      </c>
      <c r="AX82" s="293">
        <v>28766284.15106903</v>
      </c>
      <c r="AY82" s="293">
        <v>30337849.024313748</v>
      </c>
      <c r="AZ82" s="293">
        <v>30510209.029506817</v>
      </c>
    </row>
    <row r="83" spans="1:52" x14ac:dyDescent="0.25">
      <c r="A83" s="459" t="s">
        <v>195</v>
      </c>
      <c r="B83" s="460"/>
      <c r="C83" s="460"/>
      <c r="D83" s="460"/>
      <c r="E83" s="460"/>
      <c r="F83" s="460"/>
      <c r="G83" s="460"/>
      <c r="H83" s="460"/>
      <c r="I83" s="460"/>
      <c r="J83" s="460"/>
      <c r="K83" s="460"/>
      <c r="L83" s="460"/>
      <c r="M83" s="460"/>
      <c r="N83" s="460"/>
      <c r="O83" s="460"/>
      <c r="P83" s="460"/>
      <c r="Q83" s="460"/>
      <c r="R83" s="460"/>
      <c r="S83" s="460"/>
      <c r="T83" s="460"/>
      <c r="U83" s="460"/>
      <c r="V83" s="460"/>
      <c r="W83" s="460"/>
      <c r="X83" s="460"/>
      <c r="Y83" s="460"/>
      <c r="Z83" s="460"/>
      <c r="AA83" s="460"/>
      <c r="AB83" s="460"/>
      <c r="AC83" s="460"/>
      <c r="AD83" s="460"/>
      <c r="AE83" s="460"/>
      <c r="AF83" s="460"/>
      <c r="AG83" s="460"/>
      <c r="AH83" s="460"/>
      <c r="AI83" s="460"/>
      <c r="AJ83" s="460"/>
      <c r="AK83" s="463">
        <v>0</v>
      </c>
      <c r="AL83" s="464"/>
      <c r="AM83" s="294">
        <v>15669091.381188603</v>
      </c>
      <c r="AN83" s="294">
        <v>15669091.381188603</v>
      </c>
      <c r="AO83" s="294">
        <v>15669091.381188603</v>
      </c>
      <c r="AP83" s="294">
        <v>15669091.381188603</v>
      </c>
      <c r="AQ83" s="294">
        <v>15669091.381188603</v>
      </c>
      <c r="AR83" s="294">
        <v>15669091.381188603</v>
      </c>
      <c r="AS83" s="294">
        <v>15669091.381188603</v>
      </c>
      <c r="AT83" s="294">
        <v>15669091.381188603</v>
      </c>
      <c r="AU83" s="294">
        <v>15669091.381188603</v>
      </c>
      <c r="AV83" s="294">
        <v>15669091.381188603</v>
      </c>
      <c r="AW83" s="294">
        <v>15669091.381188603</v>
      </c>
      <c r="AX83" s="294">
        <v>15669091.381188603</v>
      </c>
      <c r="AY83" s="294">
        <v>15669091.381188603</v>
      </c>
      <c r="AZ83" s="294">
        <v>15669091.381188603</v>
      </c>
    </row>
    <row r="84" spans="1:52" x14ac:dyDescent="0.25">
      <c r="A84" s="459" t="s">
        <v>539</v>
      </c>
      <c r="B84" s="460"/>
      <c r="C84" s="460"/>
      <c r="D84" s="460"/>
      <c r="E84" s="460"/>
      <c r="F84" s="460"/>
      <c r="G84" s="460"/>
      <c r="H84" s="460"/>
      <c r="I84" s="460"/>
      <c r="J84" s="460"/>
      <c r="K84" s="460"/>
      <c r="L84" s="460"/>
      <c r="M84" s="460"/>
      <c r="N84" s="460"/>
      <c r="O84" s="460"/>
      <c r="P84" s="460"/>
      <c r="Q84" s="460"/>
      <c r="R84" s="460"/>
      <c r="S84" s="460"/>
      <c r="T84" s="460"/>
      <c r="U84" s="460"/>
      <c r="V84" s="460"/>
      <c r="W84" s="460"/>
      <c r="X84" s="460"/>
      <c r="Y84" s="460"/>
      <c r="Z84" s="460"/>
      <c r="AA84" s="460"/>
      <c r="AB84" s="460"/>
      <c r="AC84" s="460"/>
      <c r="AD84" s="460"/>
      <c r="AE84" s="460"/>
      <c r="AF84" s="460"/>
      <c r="AG84" s="460"/>
      <c r="AH84" s="460"/>
      <c r="AI84" s="460"/>
      <c r="AJ84" s="460"/>
      <c r="AK84" s="463">
        <v>0</v>
      </c>
      <c r="AL84" s="464"/>
      <c r="AM84" s="294">
        <v>0</v>
      </c>
      <c r="AN84" s="294">
        <v>0</v>
      </c>
      <c r="AO84" s="294">
        <v>0</v>
      </c>
      <c r="AP84" s="294">
        <v>0</v>
      </c>
      <c r="AQ84" s="294">
        <v>0</v>
      </c>
      <c r="AR84" s="294">
        <v>0</v>
      </c>
      <c r="AS84" s="294">
        <v>0</v>
      </c>
      <c r="AT84" s="294">
        <v>0</v>
      </c>
      <c r="AU84" s="294">
        <v>0</v>
      </c>
      <c r="AV84" s="294">
        <v>0</v>
      </c>
      <c r="AW84" s="294">
        <v>0</v>
      </c>
      <c r="AX84" s="294">
        <v>0</v>
      </c>
      <c r="AY84" s="294">
        <v>0</v>
      </c>
      <c r="AZ84" s="294">
        <v>0</v>
      </c>
    </row>
    <row r="85" spans="1:52" x14ac:dyDescent="0.25">
      <c r="A85" s="459" t="s">
        <v>194</v>
      </c>
      <c r="B85" s="460"/>
      <c r="C85" s="460"/>
      <c r="D85" s="460"/>
      <c r="E85" s="460"/>
      <c r="F85" s="460"/>
      <c r="G85" s="460"/>
      <c r="H85" s="460"/>
      <c r="I85" s="460"/>
      <c r="J85" s="460"/>
      <c r="K85" s="460"/>
      <c r="L85" s="460"/>
      <c r="M85" s="460"/>
      <c r="N85" s="460"/>
      <c r="O85" s="460"/>
      <c r="P85" s="460"/>
      <c r="Q85" s="460"/>
      <c r="R85" s="460"/>
      <c r="S85" s="460"/>
      <c r="T85" s="460"/>
      <c r="U85" s="460"/>
      <c r="V85" s="460"/>
      <c r="W85" s="460"/>
      <c r="X85" s="460"/>
      <c r="Y85" s="460"/>
      <c r="Z85" s="460"/>
      <c r="AA85" s="460"/>
      <c r="AB85" s="460"/>
      <c r="AC85" s="460"/>
      <c r="AD85" s="460"/>
      <c r="AE85" s="460"/>
      <c r="AF85" s="460"/>
      <c r="AG85" s="460"/>
      <c r="AH85" s="460"/>
      <c r="AI85" s="460"/>
      <c r="AJ85" s="460"/>
      <c r="AK85" s="463">
        <v>0</v>
      </c>
      <c r="AL85" s="464"/>
      <c r="AM85" s="294">
        <v>-2461524.4806724186</v>
      </c>
      <c r="AN85" s="294">
        <v>-2737892.3694048249</v>
      </c>
      <c r="AO85" s="294">
        <v>-3023365.7038931269</v>
      </c>
      <c r="AP85" s="294">
        <v>-3317893.549438091</v>
      </c>
      <c r="AQ85" s="294">
        <v>-3614619.7426613122</v>
      </c>
      <c r="AR85" s="294">
        <v>-3913544.2835627254</v>
      </c>
      <c r="AS85" s="294">
        <v>-4214667.1721423529</v>
      </c>
      <c r="AT85" s="294">
        <v>-4517988.4084002338</v>
      </c>
      <c r="AU85" s="294">
        <v>-4823507.9923362993</v>
      </c>
      <c r="AV85" s="294">
        <v>-5131225.9239505455</v>
      </c>
      <c r="AW85" s="294">
        <v>-5441142.2032430843</v>
      </c>
      <c r="AX85" s="294">
        <v>-5753256.8302138075</v>
      </c>
      <c r="AY85" s="294">
        <v>-6067569.8048627526</v>
      </c>
      <c r="AZ85" s="294">
        <v>-6102041.8059013635</v>
      </c>
    </row>
    <row r="86" spans="1:52" x14ac:dyDescent="0.25">
      <c r="A86" s="459" t="s">
        <v>541</v>
      </c>
      <c r="B86" s="460"/>
      <c r="C86" s="460"/>
      <c r="D86" s="460"/>
      <c r="E86" s="460"/>
      <c r="F86" s="460"/>
      <c r="G86" s="460"/>
      <c r="H86" s="460"/>
      <c r="I86" s="460"/>
      <c r="J86" s="460"/>
      <c r="K86" s="460"/>
      <c r="L86" s="460"/>
      <c r="M86" s="460"/>
      <c r="N86" s="460"/>
      <c r="O86" s="460"/>
      <c r="P86" s="460"/>
      <c r="Q86" s="460"/>
      <c r="R86" s="460"/>
      <c r="S86" s="460"/>
      <c r="T86" s="460"/>
      <c r="U86" s="460"/>
      <c r="V86" s="460"/>
      <c r="W86" s="460"/>
      <c r="X86" s="460"/>
      <c r="Y86" s="460"/>
      <c r="Z86" s="460"/>
      <c r="AA86" s="460"/>
      <c r="AB86" s="460"/>
      <c r="AC86" s="460"/>
      <c r="AD86" s="460"/>
      <c r="AE86" s="460"/>
      <c r="AF86" s="460"/>
      <c r="AG86" s="460"/>
      <c r="AH86" s="460"/>
      <c r="AI86" s="460"/>
      <c r="AJ86" s="460"/>
      <c r="AK86" s="477">
        <v>-42788926.760000005</v>
      </c>
      <c r="AL86" s="478"/>
      <c r="AM86" s="299">
        <v>6526086.7849527448</v>
      </c>
      <c r="AN86" s="299">
        <v>6767982.6726465337</v>
      </c>
      <c r="AO86" s="299">
        <v>7018984.0060962178</v>
      </c>
      <c r="AP86" s="299">
        <v>7279039.8506025746</v>
      </c>
      <c r="AQ86" s="299">
        <v>7541294.0427871775</v>
      </c>
      <c r="AR86" s="299">
        <v>7805746.582649976</v>
      </c>
      <c r="AS86" s="299">
        <v>934321.92759286799</v>
      </c>
      <c r="AT86" s="299">
        <v>0</v>
      </c>
      <c r="AU86" s="299">
        <v>0</v>
      </c>
      <c r="AV86" s="299">
        <v>0</v>
      </c>
      <c r="AW86" s="299">
        <v>0</v>
      </c>
      <c r="AX86" s="299">
        <v>0</v>
      </c>
      <c r="AY86" s="299">
        <v>0</v>
      </c>
      <c r="AZ86" s="299">
        <v>0</v>
      </c>
    </row>
    <row r="87" spans="1:52" x14ac:dyDescent="0.25">
      <c r="A87" s="459" t="s">
        <v>542</v>
      </c>
      <c r="B87" s="460"/>
      <c r="C87" s="460"/>
      <c r="D87" s="460"/>
      <c r="E87" s="460"/>
      <c r="F87" s="460"/>
      <c r="G87" s="460"/>
      <c r="H87" s="460"/>
      <c r="I87" s="460"/>
      <c r="J87" s="460"/>
      <c r="K87" s="460"/>
      <c r="L87" s="460"/>
      <c r="M87" s="460"/>
      <c r="N87" s="460"/>
      <c r="O87" s="460"/>
      <c r="P87" s="460"/>
      <c r="Q87" s="460"/>
      <c r="R87" s="460"/>
      <c r="S87" s="460"/>
      <c r="T87" s="460"/>
      <c r="U87" s="460"/>
      <c r="V87" s="460"/>
      <c r="W87" s="460"/>
      <c r="X87" s="460"/>
      <c r="Y87" s="460"/>
      <c r="Z87" s="460"/>
      <c r="AA87" s="460"/>
      <c r="AB87" s="460"/>
      <c r="AC87" s="460"/>
      <c r="AD87" s="460"/>
      <c r="AE87" s="460"/>
      <c r="AF87" s="460"/>
      <c r="AG87" s="460"/>
      <c r="AH87" s="460"/>
      <c r="AI87" s="460"/>
      <c r="AJ87" s="460"/>
      <c r="AK87" s="463">
        <v>0</v>
      </c>
      <c r="AL87" s="464"/>
      <c r="AM87" s="294">
        <v>0</v>
      </c>
      <c r="AN87" s="294">
        <v>0</v>
      </c>
      <c r="AO87" s="294">
        <v>0</v>
      </c>
      <c r="AP87" s="294">
        <v>0</v>
      </c>
      <c r="AQ87" s="294">
        <v>0</v>
      </c>
      <c r="AR87" s="294">
        <v>0</v>
      </c>
      <c r="AS87" s="294">
        <v>0</v>
      </c>
      <c r="AT87" s="294">
        <v>0</v>
      </c>
      <c r="AU87" s="294">
        <v>0</v>
      </c>
      <c r="AV87" s="294">
        <v>0</v>
      </c>
      <c r="AW87" s="294">
        <v>0</v>
      </c>
      <c r="AX87" s="294">
        <v>0</v>
      </c>
      <c r="AY87" s="294">
        <v>0</v>
      </c>
      <c r="AZ87" s="294">
        <v>0</v>
      </c>
    </row>
    <row r="88" spans="1:52" x14ac:dyDescent="0.25">
      <c r="A88" s="459" t="s">
        <v>193</v>
      </c>
      <c r="B88" s="460"/>
      <c r="C88" s="460"/>
      <c r="D88" s="460"/>
      <c r="E88" s="460"/>
      <c r="F88" s="460"/>
      <c r="G88" s="460"/>
      <c r="H88" s="460"/>
      <c r="I88" s="460"/>
      <c r="J88" s="460"/>
      <c r="K88" s="460"/>
      <c r="L88" s="460"/>
      <c r="M88" s="460"/>
      <c r="N88" s="460"/>
      <c r="O88" s="460"/>
      <c r="P88" s="460"/>
      <c r="Q88" s="460"/>
      <c r="R88" s="460"/>
      <c r="S88" s="460"/>
      <c r="T88" s="460"/>
      <c r="U88" s="460"/>
      <c r="V88" s="460"/>
      <c r="W88" s="460"/>
      <c r="X88" s="460"/>
      <c r="Y88" s="460"/>
      <c r="Z88" s="460"/>
      <c r="AA88" s="460"/>
      <c r="AB88" s="460"/>
      <c r="AC88" s="460"/>
      <c r="AD88" s="460"/>
      <c r="AE88" s="460"/>
      <c r="AF88" s="460"/>
      <c r="AG88" s="460"/>
      <c r="AH88" s="460"/>
      <c r="AI88" s="460"/>
      <c r="AJ88" s="460"/>
      <c r="AK88" s="463">
        <v>-213944633.80000001</v>
      </c>
      <c r="AL88" s="464"/>
      <c r="AM88" s="294">
        <v>0</v>
      </c>
      <c r="AN88" s="294">
        <v>0</v>
      </c>
      <c r="AO88" s="294">
        <v>0</v>
      </c>
      <c r="AP88" s="294">
        <v>0</v>
      </c>
      <c r="AQ88" s="294">
        <v>0</v>
      </c>
      <c r="AR88" s="294">
        <v>0</v>
      </c>
      <c r="AS88" s="294">
        <v>0</v>
      </c>
      <c r="AT88" s="294">
        <v>0</v>
      </c>
      <c r="AU88" s="294">
        <v>0</v>
      </c>
      <c r="AV88" s="294">
        <v>0</v>
      </c>
      <c r="AW88" s="294">
        <v>0</v>
      </c>
      <c r="AX88" s="294">
        <v>0</v>
      </c>
      <c r="AY88" s="294">
        <v>0</v>
      </c>
      <c r="AZ88" s="294">
        <v>0</v>
      </c>
    </row>
    <row r="89" spans="1:52" x14ac:dyDescent="0.25">
      <c r="A89" s="459" t="s">
        <v>543</v>
      </c>
      <c r="B89" s="460"/>
      <c r="C89" s="460"/>
      <c r="D89" s="460"/>
      <c r="E89" s="460"/>
      <c r="F89" s="460"/>
      <c r="G89" s="460"/>
      <c r="H89" s="460"/>
      <c r="I89" s="460"/>
      <c r="J89" s="460"/>
      <c r="K89" s="460"/>
      <c r="L89" s="460"/>
      <c r="M89" s="460"/>
      <c r="N89" s="460"/>
      <c r="O89" s="460"/>
      <c r="P89" s="460"/>
      <c r="Q89" s="460"/>
      <c r="R89" s="460"/>
      <c r="S89" s="460"/>
      <c r="T89" s="460"/>
      <c r="U89" s="460"/>
      <c r="V89" s="460"/>
      <c r="W89" s="460"/>
      <c r="X89" s="460"/>
      <c r="Y89" s="460"/>
      <c r="Z89" s="460"/>
      <c r="AA89" s="460"/>
      <c r="AB89" s="460"/>
      <c r="AC89" s="460"/>
      <c r="AD89" s="460"/>
      <c r="AE89" s="460"/>
      <c r="AF89" s="460"/>
      <c r="AG89" s="460"/>
      <c r="AH89" s="460"/>
      <c r="AI89" s="460"/>
      <c r="AJ89" s="460"/>
      <c r="AK89" s="463">
        <v>0</v>
      </c>
      <c r="AL89" s="464"/>
      <c r="AM89" s="294">
        <v>0</v>
      </c>
      <c r="AN89" s="294">
        <v>0</v>
      </c>
      <c r="AO89" s="294">
        <v>0</v>
      </c>
      <c r="AP89" s="294">
        <v>0</v>
      </c>
      <c r="AQ89" s="294">
        <v>0</v>
      </c>
      <c r="AR89" s="294">
        <v>0</v>
      </c>
      <c r="AS89" s="294">
        <v>0</v>
      </c>
      <c r="AT89" s="294">
        <v>0</v>
      </c>
      <c r="AU89" s="294">
        <v>0</v>
      </c>
      <c r="AV89" s="294">
        <v>0</v>
      </c>
      <c r="AW89" s="294">
        <v>0</v>
      </c>
      <c r="AX89" s="294">
        <v>0</v>
      </c>
      <c r="AY89" s="294">
        <v>0</v>
      </c>
      <c r="AZ89" s="294">
        <v>0</v>
      </c>
    </row>
    <row r="90" spans="1:52" s="262" customFormat="1" ht="15" x14ac:dyDescent="0.25">
      <c r="A90" s="459" t="s">
        <v>192</v>
      </c>
      <c r="B90" s="460"/>
      <c r="C90" s="460"/>
      <c r="D90" s="460"/>
      <c r="E90" s="460"/>
      <c r="F90" s="460"/>
      <c r="G90" s="460"/>
      <c r="H90" s="460"/>
      <c r="I90" s="460"/>
      <c r="J90" s="460"/>
      <c r="K90" s="460"/>
      <c r="L90" s="460"/>
      <c r="M90" s="460"/>
      <c r="N90" s="460"/>
      <c r="O90" s="460"/>
      <c r="P90" s="460"/>
      <c r="Q90" s="460"/>
      <c r="R90" s="460"/>
      <c r="S90" s="460"/>
      <c r="T90" s="460"/>
      <c r="U90" s="460"/>
      <c r="V90" s="460"/>
      <c r="W90" s="460"/>
      <c r="X90" s="460"/>
      <c r="Y90" s="460"/>
      <c r="Z90" s="460"/>
      <c r="AA90" s="460"/>
      <c r="AB90" s="460"/>
      <c r="AC90" s="460"/>
      <c r="AD90" s="460"/>
      <c r="AE90" s="460"/>
      <c r="AF90" s="460"/>
      <c r="AG90" s="460"/>
      <c r="AH90" s="460"/>
      <c r="AI90" s="460"/>
      <c r="AJ90" s="460"/>
      <c r="AK90" s="461">
        <v>-256733560.56</v>
      </c>
      <c r="AL90" s="462"/>
      <c r="AM90" s="293">
        <v>32041276.088831022</v>
      </c>
      <c r="AN90" s="293">
        <v>33388643.531454436</v>
      </c>
      <c r="AO90" s="293">
        <v>34781538.20285733</v>
      </c>
      <c r="AP90" s="293">
        <v>36219705.42954354</v>
      </c>
      <c r="AQ90" s="293">
        <v>37668864.394621029</v>
      </c>
      <c r="AR90" s="293">
        <v>39129015.098089479</v>
      </c>
      <c r="AS90" s="293">
        <v>33462081.997350886</v>
      </c>
      <c r="AT90" s="293">
        <v>33741045.014789537</v>
      </c>
      <c r="AU90" s="293">
        <v>34963123.350533783</v>
      </c>
      <c r="AV90" s="293">
        <v>36193995.076990776</v>
      </c>
      <c r="AW90" s="293">
        <v>37433660.194160923</v>
      </c>
      <c r="AX90" s="293">
        <v>38682118.702043824</v>
      </c>
      <c r="AY90" s="293">
        <v>39939370.600639597</v>
      </c>
      <c r="AZ90" s="293">
        <v>40077258.604794055</v>
      </c>
    </row>
    <row r="91" spans="1:52" s="262" customFormat="1" ht="15" x14ac:dyDescent="0.25">
      <c r="A91" s="459" t="s">
        <v>544</v>
      </c>
      <c r="B91" s="460"/>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I91" s="460"/>
      <c r="AJ91" s="460"/>
      <c r="AK91" s="461">
        <v>-256733560.56</v>
      </c>
      <c r="AL91" s="462"/>
      <c r="AM91" s="293">
        <v>-231199459.11513752</v>
      </c>
      <c r="AN91" s="293">
        <v>-197810815.58368307</v>
      </c>
      <c r="AO91" s="293">
        <v>-163029277.38082576</v>
      </c>
      <c r="AP91" s="293">
        <v>-126809571.95128222</v>
      </c>
      <c r="AQ91" s="293">
        <v>-89140707.556661189</v>
      </c>
      <c r="AR91" s="293">
        <v>-50011692.45857171</v>
      </c>
      <c r="AS91" s="293">
        <v>-16549610.461220823</v>
      </c>
      <c r="AT91" s="293">
        <v>17191434.553568713</v>
      </c>
      <c r="AU91" s="293">
        <v>52154557.904102497</v>
      </c>
      <c r="AV91" s="293">
        <v>88348552.981093273</v>
      </c>
      <c r="AW91" s="293">
        <v>125782213.1752542</v>
      </c>
      <c r="AX91" s="293">
        <v>164464331.87729803</v>
      </c>
      <c r="AY91" s="293">
        <v>204403702.47793764</v>
      </c>
      <c r="AZ91" s="293">
        <v>244480961.08273169</v>
      </c>
    </row>
    <row r="92" spans="1:52" x14ac:dyDescent="0.25">
      <c r="A92" s="459" t="s">
        <v>191</v>
      </c>
      <c r="B92" s="460"/>
      <c r="C92" s="460"/>
      <c r="D92" s="460"/>
      <c r="E92" s="460"/>
      <c r="F92" s="460"/>
      <c r="G92" s="460"/>
      <c r="H92" s="460"/>
      <c r="I92" s="460"/>
      <c r="J92" s="460"/>
      <c r="K92" s="460"/>
      <c r="L92" s="460"/>
      <c r="M92" s="460"/>
      <c r="N92" s="460"/>
      <c r="O92" s="460"/>
      <c r="P92" s="460"/>
      <c r="Q92" s="460"/>
      <c r="R92" s="460"/>
      <c r="S92" s="460"/>
      <c r="T92" s="460"/>
      <c r="U92" s="460"/>
      <c r="V92" s="460"/>
      <c r="W92" s="460"/>
      <c r="X92" s="460"/>
      <c r="Y92" s="460"/>
      <c r="Z92" s="460"/>
      <c r="AA92" s="460"/>
      <c r="AB92" s="460"/>
      <c r="AC92" s="460"/>
      <c r="AD92" s="460"/>
      <c r="AE92" s="460"/>
      <c r="AF92" s="460"/>
      <c r="AG92" s="460"/>
      <c r="AH92" s="460"/>
      <c r="AI92" s="460"/>
      <c r="AJ92" s="460"/>
      <c r="AK92" s="480">
        <v>1</v>
      </c>
      <c r="AL92" s="481"/>
      <c r="AM92" s="300">
        <v>0.88105726872246692</v>
      </c>
      <c r="AN92" s="300">
        <v>0.77626191076869333</v>
      </c>
      <c r="AO92" s="300">
        <v>0.68393119891514842</v>
      </c>
      <c r="AP92" s="300">
        <v>0.60258255411026285</v>
      </c>
      <c r="AQ92" s="300">
        <v>0.53090973930419638</v>
      </c>
      <c r="AR92" s="300">
        <v>0.4677618848495122</v>
      </c>
      <c r="AS92" s="300">
        <v>0.41212500867798435</v>
      </c>
      <c r="AT92" s="300">
        <v>0.3631057345180479</v>
      </c>
      <c r="AU92" s="300">
        <v>0.31991694671193649</v>
      </c>
      <c r="AV92" s="300">
        <v>0.28186515128804979</v>
      </c>
      <c r="AW92" s="300">
        <v>0.24833934034189409</v>
      </c>
      <c r="AX92" s="300">
        <v>0.21880118091796832</v>
      </c>
      <c r="AY92" s="300">
        <v>0.19277637085283555</v>
      </c>
      <c r="AZ92" s="300">
        <v>0.16984702277782865</v>
      </c>
    </row>
    <row r="93" spans="1:52" s="262" customFormat="1" ht="14.25" x14ac:dyDescent="0.25">
      <c r="A93" s="482" t="s">
        <v>545</v>
      </c>
      <c r="B93" s="483"/>
      <c r="C93" s="483"/>
      <c r="D93" s="483"/>
      <c r="E93" s="483"/>
      <c r="F93" s="483"/>
      <c r="G93" s="483"/>
      <c r="H93" s="483"/>
      <c r="I93" s="483"/>
      <c r="J93" s="483"/>
      <c r="K93" s="483"/>
      <c r="L93" s="483"/>
      <c r="M93" s="483"/>
      <c r="N93" s="483"/>
      <c r="O93" s="483"/>
      <c r="P93" s="483"/>
      <c r="Q93" s="483"/>
      <c r="R93" s="483"/>
      <c r="S93" s="483"/>
      <c r="T93" s="483"/>
      <c r="U93" s="483"/>
      <c r="V93" s="483"/>
      <c r="W93" s="483"/>
      <c r="X93" s="483"/>
      <c r="Y93" s="483"/>
      <c r="Z93" s="483"/>
      <c r="AA93" s="483"/>
      <c r="AB93" s="483"/>
      <c r="AC93" s="483"/>
      <c r="AD93" s="483"/>
      <c r="AE93" s="483"/>
      <c r="AF93" s="483"/>
      <c r="AG93" s="483"/>
      <c r="AH93" s="483"/>
      <c r="AI93" s="483"/>
      <c r="AJ93" s="483"/>
      <c r="AK93" s="491">
        <v>-256733560.56</v>
      </c>
      <c r="AL93" s="492"/>
      <c r="AM93" s="301">
        <v>28230199.197207946</v>
      </c>
      <c r="AN93" s="301">
        <v>25918332.225701593</v>
      </c>
      <c r="AO93" s="301">
        <v>23788179.123193249</v>
      </c>
      <c r="AP93" s="301">
        <v>21825362.606855702</v>
      </c>
      <c r="AQ93" s="301">
        <v>19998766.975633375</v>
      </c>
      <c r="AR93" s="301">
        <v>18303061.854587354</v>
      </c>
      <c r="AS93" s="301">
        <v>13790560.833541658</v>
      </c>
      <c r="AT93" s="301">
        <v>12251566.933501672</v>
      </c>
      <c r="AU93" s="301">
        <v>11185295.669815579</v>
      </c>
      <c r="AV93" s="301">
        <v>10201825.898094933</v>
      </c>
      <c r="AW93" s="301">
        <v>9296250.479200542</v>
      </c>
      <c r="AX93" s="301">
        <v>8463693.2524162158</v>
      </c>
      <c r="AY93" s="301">
        <v>7699366.9185377359</v>
      </c>
      <c r="AZ93" s="301">
        <v>6807003.0551213855</v>
      </c>
    </row>
    <row r="94" spans="1:52" s="262" customFormat="1" ht="14.25" x14ac:dyDescent="0.25">
      <c r="A94" s="482" t="s">
        <v>546</v>
      </c>
      <c r="B94" s="483"/>
      <c r="C94" s="483"/>
      <c r="D94" s="483"/>
      <c r="E94" s="483"/>
      <c r="F94" s="483"/>
      <c r="G94" s="483"/>
      <c r="H94" s="483"/>
      <c r="I94" s="483"/>
      <c r="J94" s="483"/>
      <c r="K94" s="483"/>
      <c r="L94" s="483"/>
      <c r="M94" s="483"/>
      <c r="N94" s="483"/>
      <c r="O94" s="483"/>
      <c r="P94" s="483"/>
      <c r="Q94" s="483"/>
      <c r="R94" s="483"/>
      <c r="S94" s="483"/>
      <c r="T94" s="483"/>
      <c r="U94" s="483"/>
      <c r="V94" s="483"/>
      <c r="W94" s="483"/>
      <c r="X94" s="483"/>
      <c r="Y94" s="483"/>
      <c r="Z94" s="483"/>
      <c r="AA94" s="483"/>
      <c r="AB94" s="483"/>
      <c r="AC94" s="483"/>
      <c r="AD94" s="483"/>
      <c r="AE94" s="483"/>
      <c r="AF94" s="483"/>
      <c r="AG94" s="483"/>
      <c r="AH94" s="483"/>
      <c r="AI94" s="483"/>
      <c r="AJ94" s="483"/>
      <c r="AK94" s="491">
        <v>-256733560.56</v>
      </c>
      <c r="AL94" s="492"/>
      <c r="AM94" s="301">
        <v>-235010536.00676057</v>
      </c>
      <c r="AN94" s="301">
        <v>-209092203.78105897</v>
      </c>
      <c r="AO94" s="301">
        <v>-185304024.6578657</v>
      </c>
      <c r="AP94" s="301">
        <v>-163478662.05101001</v>
      </c>
      <c r="AQ94" s="301">
        <v>-143479895.07537663</v>
      </c>
      <c r="AR94" s="301">
        <v>-125176833.22078928</v>
      </c>
      <c r="AS94" s="301">
        <v>-111386272.38724762</v>
      </c>
      <c r="AT94" s="301">
        <v>-99134705.453745946</v>
      </c>
      <c r="AU94" s="301">
        <v>-87949409.783930361</v>
      </c>
      <c r="AV94" s="301">
        <v>-77747583.885835424</v>
      </c>
      <c r="AW94" s="301">
        <v>-68451333.406634882</v>
      </c>
      <c r="AX94" s="301">
        <v>-59987640.154218666</v>
      </c>
      <c r="AY94" s="301">
        <v>-52288273.23568093</v>
      </c>
      <c r="AZ94" s="301">
        <v>-45481270.180559546</v>
      </c>
    </row>
    <row r="95" spans="1:52" s="262" customFormat="1" ht="14.25" x14ac:dyDescent="0.25">
      <c r="A95" s="482" t="s">
        <v>547</v>
      </c>
      <c r="B95" s="483"/>
      <c r="C95" s="483"/>
      <c r="D95" s="483"/>
      <c r="E95" s="483"/>
      <c r="F95" s="483"/>
      <c r="G95" s="483"/>
      <c r="H95" s="483"/>
      <c r="I95" s="483"/>
      <c r="J95" s="483"/>
      <c r="K95" s="483"/>
      <c r="L95" s="483"/>
      <c r="M95" s="483"/>
      <c r="N95" s="483"/>
      <c r="O95" s="483"/>
      <c r="P95" s="483"/>
      <c r="Q95" s="483"/>
      <c r="R95" s="483"/>
      <c r="S95" s="483"/>
      <c r="T95" s="483"/>
      <c r="U95" s="483"/>
      <c r="V95" s="483"/>
      <c r="W95" s="483"/>
      <c r="X95" s="483"/>
      <c r="Y95" s="483"/>
      <c r="Z95" s="483"/>
      <c r="AA95" s="483"/>
      <c r="AB95" s="483"/>
      <c r="AC95" s="483"/>
      <c r="AD95" s="483"/>
      <c r="AE95" s="483"/>
      <c r="AF95" s="483"/>
      <c r="AG95" s="483"/>
      <c r="AH95" s="483"/>
      <c r="AI95" s="483"/>
      <c r="AJ95" s="483"/>
      <c r="AK95" s="493">
        <v>0</v>
      </c>
      <c r="AL95" s="494"/>
      <c r="AM95" s="302">
        <v>0</v>
      </c>
      <c r="AN95" s="302">
        <v>0</v>
      </c>
      <c r="AO95" s="302">
        <v>0</v>
      </c>
      <c r="AP95" s="302">
        <v>0</v>
      </c>
      <c r="AQ95" s="302">
        <v>0</v>
      </c>
      <c r="AR95" s="302">
        <v>0</v>
      </c>
      <c r="AS95" s="302">
        <v>0</v>
      </c>
      <c r="AT95" s="302">
        <v>1.411819201260256E-2</v>
      </c>
      <c r="AU95" s="302">
        <v>3.7395378007774038E-2</v>
      </c>
      <c r="AV95" s="302">
        <v>5.5748447092571984E-2</v>
      </c>
      <c r="AW95" s="302">
        <v>7.0374559792180547E-2</v>
      </c>
      <c r="AX95" s="302">
        <v>8.2152774880692059E-2</v>
      </c>
      <c r="AY95" s="302">
        <v>9.1729975707058209E-2</v>
      </c>
      <c r="AZ95" s="302">
        <v>9.9384586807647279E-2</v>
      </c>
    </row>
    <row r="96" spans="1:52" s="262" customFormat="1" ht="14.25" x14ac:dyDescent="0.25">
      <c r="A96" s="482" t="s">
        <v>548</v>
      </c>
      <c r="B96" s="483"/>
      <c r="C96" s="483"/>
      <c r="D96" s="483"/>
      <c r="E96" s="483"/>
      <c r="F96" s="483"/>
      <c r="G96" s="483"/>
      <c r="H96" s="483"/>
      <c r="I96" s="483"/>
      <c r="J96" s="483"/>
      <c r="K96" s="483"/>
      <c r="L96" s="483"/>
      <c r="M96" s="483"/>
      <c r="N96" s="483"/>
      <c r="O96" s="483"/>
      <c r="P96" s="483"/>
      <c r="Q96" s="483"/>
      <c r="R96" s="483"/>
      <c r="S96" s="483"/>
      <c r="T96" s="483"/>
      <c r="U96" s="483"/>
      <c r="V96" s="483"/>
      <c r="W96" s="483"/>
      <c r="X96" s="483"/>
      <c r="Y96" s="483"/>
      <c r="Z96" s="483"/>
      <c r="AA96" s="483"/>
      <c r="AB96" s="483"/>
      <c r="AC96" s="483"/>
      <c r="AD96" s="483"/>
      <c r="AE96" s="483"/>
      <c r="AF96" s="483"/>
      <c r="AG96" s="483"/>
      <c r="AH96" s="483"/>
      <c r="AI96" s="483"/>
      <c r="AJ96" s="483"/>
      <c r="AK96" s="484">
        <v>0</v>
      </c>
      <c r="AL96" s="485"/>
      <c r="AM96" s="303">
        <v>0</v>
      </c>
      <c r="AN96" s="303">
        <v>0</v>
      </c>
      <c r="AO96" s="303">
        <v>0</v>
      </c>
      <c r="AP96" s="303">
        <v>0</v>
      </c>
      <c r="AQ96" s="303">
        <v>0</v>
      </c>
      <c r="AR96" s="303">
        <v>0</v>
      </c>
      <c r="AS96" s="303">
        <v>0</v>
      </c>
      <c r="AT96" s="303">
        <v>7.4904889713394089</v>
      </c>
      <c r="AU96" s="303">
        <v>0</v>
      </c>
      <c r="AV96" s="303">
        <v>0</v>
      </c>
      <c r="AW96" s="303">
        <v>0</v>
      </c>
      <c r="AX96" s="303">
        <v>0</v>
      </c>
      <c r="AY96" s="303">
        <v>0</v>
      </c>
      <c r="AZ96" s="303">
        <v>0</v>
      </c>
    </row>
    <row r="97" spans="1:52" s="262" customFormat="1" ht="15" thickBot="1" x14ac:dyDescent="0.3">
      <c r="A97" s="486" t="s">
        <v>549</v>
      </c>
      <c r="B97" s="487"/>
      <c r="C97" s="487"/>
      <c r="D97" s="487"/>
      <c r="E97" s="487"/>
      <c r="F97" s="487"/>
      <c r="G97" s="487"/>
      <c r="H97" s="487"/>
      <c r="I97" s="487"/>
      <c r="J97" s="487"/>
      <c r="K97" s="487"/>
      <c r="L97" s="487"/>
      <c r="M97" s="487"/>
      <c r="N97" s="487"/>
      <c r="O97" s="487"/>
      <c r="P97" s="487"/>
      <c r="Q97" s="487"/>
      <c r="R97" s="487"/>
      <c r="S97" s="487"/>
      <c r="T97" s="487"/>
      <c r="U97" s="487"/>
      <c r="V97" s="487"/>
      <c r="W97" s="487"/>
      <c r="X97" s="487"/>
      <c r="Y97" s="487"/>
      <c r="Z97" s="487"/>
      <c r="AA97" s="487"/>
      <c r="AB97" s="487"/>
      <c r="AC97" s="487"/>
      <c r="AD97" s="487"/>
      <c r="AE97" s="487"/>
      <c r="AF97" s="487"/>
      <c r="AG97" s="487"/>
      <c r="AH97" s="487"/>
      <c r="AI97" s="487"/>
      <c r="AJ97" s="487"/>
      <c r="AK97" s="488">
        <v>0</v>
      </c>
      <c r="AL97" s="489"/>
      <c r="AM97" s="304">
        <v>0</v>
      </c>
      <c r="AN97" s="304">
        <v>0</v>
      </c>
      <c r="AO97" s="304">
        <v>0</v>
      </c>
      <c r="AP97" s="304">
        <v>0</v>
      </c>
      <c r="AQ97" s="304">
        <v>0</v>
      </c>
      <c r="AR97" s="304">
        <v>0</v>
      </c>
      <c r="AS97" s="304">
        <v>0</v>
      </c>
      <c r="AT97" s="304">
        <v>0</v>
      </c>
      <c r="AU97" s="304">
        <v>0</v>
      </c>
      <c r="AV97" s="304">
        <v>0</v>
      </c>
      <c r="AW97" s="304">
        <v>0</v>
      </c>
      <c r="AX97" s="304">
        <v>0</v>
      </c>
      <c r="AY97" s="304">
        <v>0</v>
      </c>
      <c r="AZ97" s="304">
        <v>0</v>
      </c>
    </row>
    <row r="98" spans="1:52" x14ac:dyDescent="0.25">
      <c r="AM98" s="305"/>
      <c r="AN98" s="305"/>
      <c r="AO98" s="305"/>
      <c r="AP98" s="305"/>
      <c r="AQ98" s="305"/>
      <c r="AR98" s="305"/>
      <c r="AS98" s="305"/>
      <c r="AT98" s="305"/>
    </row>
    <row r="99" spans="1:52" x14ac:dyDescent="0.25">
      <c r="A99" s="490"/>
      <c r="B99" s="490"/>
      <c r="C99" s="490"/>
      <c r="D99" s="490"/>
      <c r="E99" s="490"/>
      <c r="F99" s="490"/>
      <c r="G99" s="490"/>
      <c r="H99" s="490"/>
      <c r="I99" s="490"/>
      <c r="J99" s="490"/>
      <c r="K99" s="490"/>
      <c r="L99" s="490"/>
      <c r="M99" s="490"/>
      <c r="N99" s="490"/>
      <c r="O99" s="490"/>
      <c r="P99" s="490"/>
      <c r="Q99" s="490"/>
      <c r="R99" s="490"/>
      <c r="S99" s="490"/>
      <c r="T99" s="490"/>
      <c r="U99" s="490"/>
      <c r="V99" s="490"/>
      <c r="W99" s="490"/>
      <c r="X99" s="490"/>
      <c r="Y99" s="490"/>
      <c r="Z99" s="490"/>
      <c r="AA99" s="490"/>
      <c r="AB99" s="490"/>
      <c r="AC99" s="490"/>
      <c r="AD99" s="490"/>
      <c r="AE99" s="490"/>
      <c r="AF99" s="490"/>
      <c r="AG99" s="490"/>
      <c r="AH99" s="490"/>
      <c r="AI99" s="490"/>
      <c r="AJ99" s="490"/>
      <c r="AK99" s="490"/>
      <c r="AL99" s="490"/>
      <c r="AM99" s="490"/>
      <c r="AN99" s="490"/>
      <c r="AO99" s="490"/>
      <c r="AP99" s="490"/>
      <c r="AQ99" s="490"/>
      <c r="AR99" s="490"/>
      <c r="AS99" s="490"/>
      <c r="AT99" s="490"/>
      <c r="AU99" s="490"/>
    </row>
    <row r="101" spans="1:52" x14ac:dyDescent="0.25">
      <c r="AM101" s="305"/>
    </row>
    <row r="103" spans="1:52" x14ac:dyDescent="0.25">
      <c r="AM103" s="261" t="s">
        <v>451</v>
      </c>
    </row>
    <row r="104" spans="1:52" ht="27.75" x14ac:dyDescent="0.25">
      <c r="AL104" s="306"/>
    </row>
    <row r="105" spans="1:52" ht="27.75" x14ac:dyDescent="0.25">
      <c r="AL105" s="306"/>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70" zoomScaleSheetLayoutView="70" workbookViewId="0">
      <selection activeCell="C24" sqref="C24"/>
    </sheetView>
  </sheetViews>
  <sheetFormatPr defaultRowHeight="15.75" x14ac:dyDescent="0.25"/>
  <cols>
    <col min="1" max="1" width="9.140625" style="31"/>
    <col min="2" max="2" width="37.85546875" style="31" customWidth="1"/>
    <col min="3" max="3" width="17.42578125" style="31" customWidth="1"/>
    <col min="4" max="4" width="14.85546875" style="31" customWidth="1"/>
    <col min="5" max="6" width="9.140625" style="31" hidden="1" customWidth="1"/>
    <col min="7" max="7" width="18.140625" style="31" customWidth="1"/>
    <col min="8" max="8" width="15.5703125" style="31" customWidth="1"/>
    <col min="9" max="10" width="18.140625" style="31" customWidth="1"/>
    <col min="11" max="11" width="64.85546875" style="31" customWidth="1"/>
    <col min="12" max="12" width="32.140625" style="31" customWidth="1"/>
    <col min="13" max="252" width="9.140625" style="31"/>
    <col min="253" max="253" width="37.85546875" style="31" customWidth="1"/>
    <col min="254" max="254" width="9.140625" style="31"/>
    <col min="255" max="255" width="12.85546875" style="31" customWidth="1"/>
    <col min="256" max="257" width="0" style="31" hidden="1" customWidth="1"/>
    <col min="258" max="258" width="18.140625" style="31" customWidth="1"/>
    <col min="259" max="259" width="64.85546875" style="31" customWidth="1"/>
    <col min="260" max="263" width="9.140625" style="31"/>
    <col min="264" max="264" width="14.85546875" style="31" customWidth="1"/>
    <col min="265" max="508" width="9.140625" style="31"/>
    <col min="509" max="509" width="37.85546875" style="31" customWidth="1"/>
    <col min="510" max="510" width="9.140625" style="31"/>
    <col min="511" max="511" width="12.85546875" style="31" customWidth="1"/>
    <col min="512" max="513" width="0" style="31" hidden="1" customWidth="1"/>
    <col min="514" max="514" width="18.140625" style="31" customWidth="1"/>
    <col min="515" max="515" width="64.85546875" style="31" customWidth="1"/>
    <col min="516" max="519" width="9.140625" style="31"/>
    <col min="520" max="520" width="14.85546875" style="31" customWidth="1"/>
    <col min="521" max="764" width="9.140625" style="31"/>
    <col min="765" max="765" width="37.85546875" style="31" customWidth="1"/>
    <col min="766" max="766" width="9.140625" style="31"/>
    <col min="767" max="767" width="12.85546875" style="31" customWidth="1"/>
    <col min="768" max="769" width="0" style="31" hidden="1" customWidth="1"/>
    <col min="770" max="770" width="18.140625" style="31" customWidth="1"/>
    <col min="771" max="771" width="64.85546875" style="31" customWidth="1"/>
    <col min="772" max="775" width="9.140625" style="31"/>
    <col min="776" max="776" width="14.85546875" style="31" customWidth="1"/>
    <col min="777" max="1020" width="9.140625" style="31"/>
    <col min="1021" max="1021" width="37.85546875" style="31" customWidth="1"/>
    <col min="1022" max="1022" width="9.140625" style="31"/>
    <col min="1023" max="1023" width="12.85546875" style="31" customWidth="1"/>
    <col min="1024" max="1025" width="0" style="31" hidden="1" customWidth="1"/>
    <col min="1026" max="1026" width="18.140625" style="31" customWidth="1"/>
    <col min="1027" max="1027" width="64.85546875" style="31" customWidth="1"/>
    <col min="1028" max="1031" width="9.140625" style="31"/>
    <col min="1032" max="1032" width="14.85546875" style="31" customWidth="1"/>
    <col min="1033" max="1276" width="9.140625" style="31"/>
    <col min="1277" max="1277" width="37.85546875" style="31" customWidth="1"/>
    <col min="1278" max="1278" width="9.140625" style="31"/>
    <col min="1279" max="1279" width="12.85546875" style="31" customWidth="1"/>
    <col min="1280" max="1281" width="0" style="31" hidden="1" customWidth="1"/>
    <col min="1282" max="1282" width="18.140625" style="31" customWidth="1"/>
    <col min="1283" max="1283" width="64.85546875" style="31" customWidth="1"/>
    <col min="1284" max="1287" width="9.140625" style="31"/>
    <col min="1288" max="1288" width="14.85546875" style="31" customWidth="1"/>
    <col min="1289" max="1532" width="9.140625" style="31"/>
    <col min="1533" max="1533" width="37.85546875" style="31" customWidth="1"/>
    <col min="1534" max="1534" width="9.140625" style="31"/>
    <col min="1535" max="1535" width="12.85546875" style="31" customWidth="1"/>
    <col min="1536" max="1537" width="0" style="31" hidden="1" customWidth="1"/>
    <col min="1538" max="1538" width="18.140625" style="31" customWidth="1"/>
    <col min="1539" max="1539" width="64.85546875" style="31" customWidth="1"/>
    <col min="1540" max="1543" width="9.140625" style="31"/>
    <col min="1544" max="1544" width="14.85546875" style="31" customWidth="1"/>
    <col min="1545" max="1788" width="9.140625" style="31"/>
    <col min="1789" max="1789" width="37.85546875" style="31" customWidth="1"/>
    <col min="1790" max="1790" width="9.140625" style="31"/>
    <col min="1791" max="1791" width="12.85546875" style="31" customWidth="1"/>
    <col min="1792" max="1793" width="0" style="31" hidden="1" customWidth="1"/>
    <col min="1794" max="1794" width="18.140625" style="31" customWidth="1"/>
    <col min="1795" max="1795" width="64.85546875" style="31" customWidth="1"/>
    <col min="1796" max="1799" width="9.140625" style="31"/>
    <col min="1800" max="1800" width="14.85546875" style="31" customWidth="1"/>
    <col min="1801" max="2044" width="9.140625" style="31"/>
    <col min="2045" max="2045" width="37.85546875" style="31" customWidth="1"/>
    <col min="2046" max="2046" width="9.140625" style="31"/>
    <col min="2047" max="2047" width="12.85546875" style="31" customWidth="1"/>
    <col min="2048" max="2049" width="0" style="31" hidden="1" customWidth="1"/>
    <col min="2050" max="2050" width="18.140625" style="31" customWidth="1"/>
    <col min="2051" max="2051" width="64.85546875" style="31" customWidth="1"/>
    <col min="2052" max="2055" width="9.140625" style="31"/>
    <col min="2056" max="2056" width="14.85546875" style="31" customWidth="1"/>
    <col min="2057" max="2300" width="9.140625" style="31"/>
    <col min="2301" max="2301" width="37.85546875" style="31" customWidth="1"/>
    <col min="2302" max="2302" width="9.140625" style="31"/>
    <col min="2303" max="2303" width="12.85546875" style="31" customWidth="1"/>
    <col min="2304" max="2305" width="0" style="31" hidden="1" customWidth="1"/>
    <col min="2306" max="2306" width="18.140625" style="31" customWidth="1"/>
    <col min="2307" max="2307" width="64.85546875" style="31" customWidth="1"/>
    <col min="2308" max="2311" width="9.140625" style="31"/>
    <col min="2312" max="2312" width="14.85546875" style="31" customWidth="1"/>
    <col min="2313" max="2556" width="9.140625" style="31"/>
    <col min="2557" max="2557" width="37.85546875" style="31" customWidth="1"/>
    <col min="2558" max="2558" width="9.140625" style="31"/>
    <col min="2559" max="2559" width="12.85546875" style="31" customWidth="1"/>
    <col min="2560" max="2561" width="0" style="31" hidden="1" customWidth="1"/>
    <col min="2562" max="2562" width="18.140625" style="31" customWidth="1"/>
    <col min="2563" max="2563" width="64.85546875" style="31" customWidth="1"/>
    <col min="2564" max="2567" width="9.140625" style="31"/>
    <col min="2568" max="2568" width="14.85546875" style="31" customWidth="1"/>
    <col min="2569" max="2812" width="9.140625" style="31"/>
    <col min="2813" max="2813" width="37.85546875" style="31" customWidth="1"/>
    <col min="2814" max="2814" width="9.140625" style="31"/>
    <col min="2815" max="2815" width="12.85546875" style="31" customWidth="1"/>
    <col min="2816" max="2817" width="0" style="31" hidden="1" customWidth="1"/>
    <col min="2818" max="2818" width="18.140625" style="31" customWidth="1"/>
    <col min="2819" max="2819" width="64.85546875" style="31" customWidth="1"/>
    <col min="2820" max="2823" width="9.140625" style="31"/>
    <col min="2824" max="2824" width="14.85546875" style="31" customWidth="1"/>
    <col min="2825" max="3068" width="9.140625" style="31"/>
    <col min="3069" max="3069" width="37.85546875" style="31" customWidth="1"/>
    <col min="3070" max="3070" width="9.140625" style="31"/>
    <col min="3071" max="3071" width="12.85546875" style="31" customWidth="1"/>
    <col min="3072" max="3073" width="0" style="31" hidden="1" customWidth="1"/>
    <col min="3074" max="3074" width="18.140625" style="31" customWidth="1"/>
    <col min="3075" max="3075" width="64.85546875" style="31" customWidth="1"/>
    <col min="3076" max="3079" width="9.140625" style="31"/>
    <col min="3080" max="3080" width="14.85546875" style="31" customWidth="1"/>
    <col min="3081" max="3324" width="9.140625" style="31"/>
    <col min="3325" max="3325" width="37.85546875" style="31" customWidth="1"/>
    <col min="3326" max="3326" width="9.140625" style="31"/>
    <col min="3327" max="3327" width="12.85546875" style="31" customWidth="1"/>
    <col min="3328" max="3329" width="0" style="31" hidden="1" customWidth="1"/>
    <col min="3330" max="3330" width="18.140625" style="31" customWidth="1"/>
    <col min="3331" max="3331" width="64.85546875" style="31" customWidth="1"/>
    <col min="3332" max="3335" width="9.140625" style="31"/>
    <col min="3336" max="3336" width="14.85546875" style="31" customWidth="1"/>
    <col min="3337" max="3580" width="9.140625" style="31"/>
    <col min="3581" max="3581" width="37.85546875" style="31" customWidth="1"/>
    <col min="3582" max="3582" width="9.140625" style="31"/>
    <col min="3583" max="3583" width="12.85546875" style="31" customWidth="1"/>
    <col min="3584" max="3585" width="0" style="31" hidden="1" customWidth="1"/>
    <col min="3586" max="3586" width="18.140625" style="31" customWidth="1"/>
    <col min="3587" max="3587" width="64.85546875" style="31" customWidth="1"/>
    <col min="3588" max="3591" width="9.140625" style="31"/>
    <col min="3592" max="3592" width="14.85546875" style="31" customWidth="1"/>
    <col min="3593" max="3836" width="9.140625" style="31"/>
    <col min="3837" max="3837" width="37.85546875" style="31" customWidth="1"/>
    <col min="3838" max="3838" width="9.140625" style="31"/>
    <col min="3839" max="3839" width="12.85546875" style="31" customWidth="1"/>
    <col min="3840" max="3841" width="0" style="31" hidden="1" customWidth="1"/>
    <col min="3842" max="3842" width="18.140625" style="31" customWidth="1"/>
    <col min="3843" max="3843" width="64.85546875" style="31" customWidth="1"/>
    <col min="3844" max="3847" width="9.140625" style="31"/>
    <col min="3848" max="3848" width="14.85546875" style="31" customWidth="1"/>
    <col min="3849" max="4092" width="9.140625" style="31"/>
    <col min="4093" max="4093" width="37.85546875" style="31" customWidth="1"/>
    <col min="4094" max="4094" width="9.140625" style="31"/>
    <col min="4095" max="4095" width="12.85546875" style="31" customWidth="1"/>
    <col min="4096" max="4097" width="0" style="31" hidden="1" customWidth="1"/>
    <col min="4098" max="4098" width="18.140625" style="31" customWidth="1"/>
    <col min="4099" max="4099" width="64.85546875" style="31" customWidth="1"/>
    <col min="4100" max="4103" width="9.140625" style="31"/>
    <col min="4104" max="4104" width="14.85546875" style="31" customWidth="1"/>
    <col min="4105" max="4348" width="9.140625" style="31"/>
    <col min="4349" max="4349" width="37.85546875" style="31" customWidth="1"/>
    <col min="4350" max="4350" width="9.140625" style="31"/>
    <col min="4351" max="4351" width="12.85546875" style="31" customWidth="1"/>
    <col min="4352" max="4353" width="0" style="31" hidden="1" customWidth="1"/>
    <col min="4354" max="4354" width="18.140625" style="31" customWidth="1"/>
    <col min="4355" max="4355" width="64.85546875" style="31" customWidth="1"/>
    <col min="4356" max="4359" width="9.140625" style="31"/>
    <col min="4360" max="4360" width="14.85546875" style="31" customWidth="1"/>
    <col min="4361" max="4604" width="9.140625" style="31"/>
    <col min="4605" max="4605" width="37.85546875" style="31" customWidth="1"/>
    <col min="4606" max="4606" width="9.140625" style="31"/>
    <col min="4607" max="4607" width="12.85546875" style="31" customWidth="1"/>
    <col min="4608" max="4609" width="0" style="31" hidden="1" customWidth="1"/>
    <col min="4610" max="4610" width="18.140625" style="31" customWidth="1"/>
    <col min="4611" max="4611" width="64.85546875" style="31" customWidth="1"/>
    <col min="4612" max="4615" width="9.140625" style="31"/>
    <col min="4616" max="4616" width="14.85546875" style="31" customWidth="1"/>
    <col min="4617" max="4860" width="9.140625" style="31"/>
    <col min="4861" max="4861" width="37.85546875" style="31" customWidth="1"/>
    <col min="4862" max="4862" width="9.140625" style="31"/>
    <col min="4863" max="4863" width="12.85546875" style="31" customWidth="1"/>
    <col min="4864" max="4865" width="0" style="31" hidden="1" customWidth="1"/>
    <col min="4866" max="4866" width="18.140625" style="31" customWidth="1"/>
    <col min="4867" max="4867" width="64.85546875" style="31" customWidth="1"/>
    <col min="4868" max="4871" width="9.140625" style="31"/>
    <col min="4872" max="4872" width="14.85546875" style="31" customWidth="1"/>
    <col min="4873" max="5116" width="9.140625" style="31"/>
    <col min="5117" max="5117" width="37.85546875" style="31" customWidth="1"/>
    <col min="5118" max="5118" width="9.140625" style="31"/>
    <col min="5119" max="5119" width="12.85546875" style="31" customWidth="1"/>
    <col min="5120" max="5121" width="0" style="31" hidden="1" customWidth="1"/>
    <col min="5122" max="5122" width="18.140625" style="31" customWidth="1"/>
    <col min="5123" max="5123" width="64.85546875" style="31" customWidth="1"/>
    <col min="5124" max="5127" width="9.140625" style="31"/>
    <col min="5128" max="5128" width="14.85546875" style="31" customWidth="1"/>
    <col min="5129" max="5372" width="9.140625" style="31"/>
    <col min="5373" max="5373" width="37.85546875" style="31" customWidth="1"/>
    <col min="5374" max="5374" width="9.140625" style="31"/>
    <col min="5375" max="5375" width="12.85546875" style="31" customWidth="1"/>
    <col min="5376" max="5377" width="0" style="31" hidden="1" customWidth="1"/>
    <col min="5378" max="5378" width="18.140625" style="31" customWidth="1"/>
    <col min="5379" max="5379" width="64.85546875" style="31" customWidth="1"/>
    <col min="5380" max="5383" width="9.140625" style="31"/>
    <col min="5384" max="5384" width="14.85546875" style="31" customWidth="1"/>
    <col min="5385" max="5628" width="9.140625" style="31"/>
    <col min="5629" max="5629" width="37.85546875" style="31" customWidth="1"/>
    <col min="5630" max="5630" width="9.140625" style="31"/>
    <col min="5631" max="5631" width="12.85546875" style="31" customWidth="1"/>
    <col min="5632" max="5633" width="0" style="31" hidden="1" customWidth="1"/>
    <col min="5634" max="5634" width="18.140625" style="31" customWidth="1"/>
    <col min="5635" max="5635" width="64.85546875" style="31" customWidth="1"/>
    <col min="5636" max="5639" width="9.140625" style="31"/>
    <col min="5640" max="5640" width="14.85546875" style="31" customWidth="1"/>
    <col min="5641" max="5884" width="9.140625" style="31"/>
    <col min="5885" max="5885" width="37.85546875" style="31" customWidth="1"/>
    <col min="5886" max="5886" width="9.140625" style="31"/>
    <col min="5887" max="5887" width="12.85546875" style="31" customWidth="1"/>
    <col min="5888" max="5889" width="0" style="31" hidden="1" customWidth="1"/>
    <col min="5890" max="5890" width="18.140625" style="31" customWidth="1"/>
    <col min="5891" max="5891" width="64.85546875" style="31" customWidth="1"/>
    <col min="5892" max="5895" width="9.140625" style="31"/>
    <col min="5896" max="5896" width="14.85546875" style="31" customWidth="1"/>
    <col min="5897" max="6140" width="9.140625" style="31"/>
    <col min="6141" max="6141" width="37.85546875" style="31" customWidth="1"/>
    <col min="6142" max="6142" width="9.140625" style="31"/>
    <col min="6143" max="6143" width="12.85546875" style="31" customWidth="1"/>
    <col min="6144" max="6145" width="0" style="31" hidden="1" customWidth="1"/>
    <col min="6146" max="6146" width="18.140625" style="31" customWidth="1"/>
    <col min="6147" max="6147" width="64.85546875" style="31" customWidth="1"/>
    <col min="6148" max="6151" width="9.140625" style="31"/>
    <col min="6152" max="6152" width="14.85546875" style="31" customWidth="1"/>
    <col min="6153" max="6396" width="9.140625" style="31"/>
    <col min="6397" max="6397" width="37.85546875" style="31" customWidth="1"/>
    <col min="6398" max="6398" width="9.140625" style="31"/>
    <col min="6399" max="6399" width="12.85546875" style="31" customWidth="1"/>
    <col min="6400" max="6401" width="0" style="31" hidden="1" customWidth="1"/>
    <col min="6402" max="6402" width="18.140625" style="31" customWidth="1"/>
    <col min="6403" max="6403" width="64.85546875" style="31" customWidth="1"/>
    <col min="6404" max="6407" width="9.140625" style="31"/>
    <col min="6408" max="6408" width="14.85546875" style="31" customWidth="1"/>
    <col min="6409" max="6652" width="9.140625" style="31"/>
    <col min="6653" max="6653" width="37.85546875" style="31" customWidth="1"/>
    <col min="6654" max="6654" width="9.140625" style="31"/>
    <col min="6655" max="6655" width="12.85546875" style="31" customWidth="1"/>
    <col min="6656" max="6657" width="0" style="31" hidden="1" customWidth="1"/>
    <col min="6658" max="6658" width="18.140625" style="31" customWidth="1"/>
    <col min="6659" max="6659" width="64.85546875" style="31" customWidth="1"/>
    <col min="6660" max="6663" width="9.140625" style="31"/>
    <col min="6664" max="6664" width="14.85546875" style="31" customWidth="1"/>
    <col min="6665" max="6908" width="9.140625" style="31"/>
    <col min="6909" max="6909" width="37.85546875" style="31" customWidth="1"/>
    <col min="6910" max="6910" width="9.140625" style="31"/>
    <col min="6911" max="6911" width="12.85546875" style="31" customWidth="1"/>
    <col min="6912" max="6913" width="0" style="31" hidden="1" customWidth="1"/>
    <col min="6914" max="6914" width="18.140625" style="31" customWidth="1"/>
    <col min="6915" max="6915" width="64.85546875" style="31" customWidth="1"/>
    <col min="6916" max="6919" width="9.140625" style="31"/>
    <col min="6920" max="6920" width="14.85546875" style="31" customWidth="1"/>
    <col min="6921" max="7164" width="9.140625" style="31"/>
    <col min="7165" max="7165" width="37.85546875" style="31" customWidth="1"/>
    <col min="7166" max="7166" width="9.140625" style="31"/>
    <col min="7167" max="7167" width="12.85546875" style="31" customWidth="1"/>
    <col min="7168" max="7169" width="0" style="31" hidden="1" customWidth="1"/>
    <col min="7170" max="7170" width="18.140625" style="31" customWidth="1"/>
    <col min="7171" max="7171" width="64.85546875" style="31" customWidth="1"/>
    <col min="7172" max="7175" width="9.140625" style="31"/>
    <col min="7176" max="7176" width="14.85546875" style="31" customWidth="1"/>
    <col min="7177" max="7420" width="9.140625" style="31"/>
    <col min="7421" max="7421" width="37.85546875" style="31" customWidth="1"/>
    <col min="7422" max="7422" width="9.140625" style="31"/>
    <col min="7423" max="7423" width="12.85546875" style="31" customWidth="1"/>
    <col min="7424" max="7425" width="0" style="31" hidden="1" customWidth="1"/>
    <col min="7426" max="7426" width="18.140625" style="31" customWidth="1"/>
    <col min="7427" max="7427" width="64.85546875" style="31" customWidth="1"/>
    <col min="7428" max="7431" width="9.140625" style="31"/>
    <col min="7432" max="7432" width="14.85546875" style="31" customWidth="1"/>
    <col min="7433" max="7676" width="9.140625" style="31"/>
    <col min="7677" max="7677" width="37.85546875" style="31" customWidth="1"/>
    <col min="7678" max="7678" width="9.140625" style="31"/>
    <col min="7679" max="7679" width="12.85546875" style="31" customWidth="1"/>
    <col min="7680" max="7681" width="0" style="31" hidden="1" customWidth="1"/>
    <col min="7682" max="7682" width="18.140625" style="31" customWidth="1"/>
    <col min="7683" max="7683" width="64.85546875" style="31" customWidth="1"/>
    <col min="7684" max="7687" width="9.140625" style="31"/>
    <col min="7688" max="7688" width="14.85546875" style="31" customWidth="1"/>
    <col min="7689" max="7932" width="9.140625" style="31"/>
    <col min="7933" max="7933" width="37.85546875" style="31" customWidth="1"/>
    <col min="7934" max="7934" width="9.140625" style="31"/>
    <col min="7935" max="7935" width="12.85546875" style="31" customWidth="1"/>
    <col min="7936" max="7937" width="0" style="31" hidden="1" customWidth="1"/>
    <col min="7938" max="7938" width="18.140625" style="31" customWidth="1"/>
    <col min="7939" max="7939" width="64.85546875" style="31" customWidth="1"/>
    <col min="7940" max="7943" width="9.140625" style="31"/>
    <col min="7944" max="7944" width="14.85546875" style="31" customWidth="1"/>
    <col min="7945" max="8188" width="9.140625" style="31"/>
    <col min="8189" max="8189" width="37.85546875" style="31" customWidth="1"/>
    <col min="8190" max="8190" width="9.140625" style="31"/>
    <col min="8191" max="8191" width="12.85546875" style="31" customWidth="1"/>
    <col min="8192" max="8193" width="0" style="31" hidden="1" customWidth="1"/>
    <col min="8194" max="8194" width="18.140625" style="31" customWidth="1"/>
    <col min="8195" max="8195" width="64.85546875" style="31" customWidth="1"/>
    <col min="8196" max="8199" width="9.140625" style="31"/>
    <col min="8200" max="8200" width="14.85546875" style="31" customWidth="1"/>
    <col min="8201" max="8444" width="9.140625" style="31"/>
    <col min="8445" max="8445" width="37.85546875" style="31" customWidth="1"/>
    <col min="8446" max="8446" width="9.140625" style="31"/>
    <col min="8447" max="8447" width="12.85546875" style="31" customWidth="1"/>
    <col min="8448" max="8449" width="0" style="31" hidden="1" customWidth="1"/>
    <col min="8450" max="8450" width="18.140625" style="31" customWidth="1"/>
    <col min="8451" max="8451" width="64.85546875" style="31" customWidth="1"/>
    <col min="8452" max="8455" width="9.140625" style="31"/>
    <col min="8456" max="8456" width="14.85546875" style="31" customWidth="1"/>
    <col min="8457" max="8700" width="9.140625" style="31"/>
    <col min="8701" max="8701" width="37.85546875" style="31" customWidth="1"/>
    <col min="8702" max="8702" width="9.140625" style="31"/>
    <col min="8703" max="8703" width="12.85546875" style="31" customWidth="1"/>
    <col min="8704" max="8705" width="0" style="31" hidden="1" customWidth="1"/>
    <col min="8706" max="8706" width="18.140625" style="31" customWidth="1"/>
    <col min="8707" max="8707" width="64.85546875" style="31" customWidth="1"/>
    <col min="8708" max="8711" width="9.140625" style="31"/>
    <col min="8712" max="8712" width="14.85546875" style="31" customWidth="1"/>
    <col min="8713" max="8956" width="9.140625" style="31"/>
    <col min="8957" max="8957" width="37.85546875" style="31" customWidth="1"/>
    <col min="8958" max="8958" width="9.140625" style="31"/>
    <col min="8959" max="8959" width="12.85546875" style="31" customWidth="1"/>
    <col min="8960" max="8961" width="0" style="31" hidden="1" customWidth="1"/>
    <col min="8962" max="8962" width="18.140625" style="31" customWidth="1"/>
    <col min="8963" max="8963" width="64.85546875" style="31" customWidth="1"/>
    <col min="8964" max="8967" width="9.140625" style="31"/>
    <col min="8968" max="8968" width="14.85546875" style="31" customWidth="1"/>
    <col min="8969" max="9212" width="9.140625" style="31"/>
    <col min="9213" max="9213" width="37.85546875" style="31" customWidth="1"/>
    <col min="9214" max="9214" width="9.140625" style="31"/>
    <col min="9215" max="9215" width="12.85546875" style="31" customWidth="1"/>
    <col min="9216" max="9217" width="0" style="31" hidden="1" customWidth="1"/>
    <col min="9218" max="9218" width="18.140625" style="31" customWidth="1"/>
    <col min="9219" max="9219" width="64.85546875" style="31" customWidth="1"/>
    <col min="9220" max="9223" width="9.140625" style="31"/>
    <col min="9224" max="9224" width="14.85546875" style="31" customWidth="1"/>
    <col min="9225" max="9468" width="9.140625" style="31"/>
    <col min="9469" max="9469" width="37.85546875" style="31" customWidth="1"/>
    <col min="9470" max="9470" width="9.140625" style="31"/>
    <col min="9471" max="9471" width="12.85546875" style="31" customWidth="1"/>
    <col min="9472" max="9473" width="0" style="31" hidden="1" customWidth="1"/>
    <col min="9474" max="9474" width="18.140625" style="31" customWidth="1"/>
    <col min="9475" max="9475" width="64.85546875" style="31" customWidth="1"/>
    <col min="9476" max="9479" width="9.140625" style="31"/>
    <col min="9480" max="9480" width="14.85546875" style="31" customWidth="1"/>
    <col min="9481" max="9724" width="9.140625" style="31"/>
    <col min="9725" max="9725" width="37.85546875" style="31" customWidth="1"/>
    <col min="9726" max="9726" width="9.140625" style="31"/>
    <col min="9727" max="9727" width="12.85546875" style="31" customWidth="1"/>
    <col min="9728" max="9729" width="0" style="31" hidden="1" customWidth="1"/>
    <col min="9730" max="9730" width="18.140625" style="31" customWidth="1"/>
    <col min="9731" max="9731" width="64.85546875" style="31" customWidth="1"/>
    <col min="9732" max="9735" width="9.140625" style="31"/>
    <col min="9736" max="9736" width="14.85546875" style="31" customWidth="1"/>
    <col min="9737" max="9980" width="9.140625" style="31"/>
    <col min="9981" max="9981" width="37.85546875" style="31" customWidth="1"/>
    <col min="9982" max="9982" width="9.140625" style="31"/>
    <col min="9983" max="9983" width="12.85546875" style="31" customWidth="1"/>
    <col min="9984" max="9985" width="0" style="31" hidden="1" customWidth="1"/>
    <col min="9986" max="9986" width="18.140625" style="31" customWidth="1"/>
    <col min="9987" max="9987" width="64.85546875" style="31" customWidth="1"/>
    <col min="9988" max="9991" width="9.140625" style="31"/>
    <col min="9992" max="9992" width="14.85546875" style="31" customWidth="1"/>
    <col min="9993" max="10236" width="9.140625" style="31"/>
    <col min="10237" max="10237" width="37.85546875" style="31" customWidth="1"/>
    <col min="10238" max="10238" width="9.140625" style="31"/>
    <col min="10239" max="10239" width="12.85546875" style="31" customWidth="1"/>
    <col min="10240" max="10241" width="0" style="31" hidden="1" customWidth="1"/>
    <col min="10242" max="10242" width="18.140625" style="31" customWidth="1"/>
    <col min="10243" max="10243" width="64.85546875" style="31" customWidth="1"/>
    <col min="10244" max="10247" width="9.140625" style="31"/>
    <col min="10248" max="10248" width="14.85546875" style="31" customWidth="1"/>
    <col min="10249" max="10492" width="9.140625" style="31"/>
    <col min="10493" max="10493" width="37.85546875" style="31" customWidth="1"/>
    <col min="10494" max="10494" width="9.140625" style="31"/>
    <col min="10495" max="10495" width="12.85546875" style="31" customWidth="1"/>
    <col min="10496" max="10497" width="0" style="31" hidden="1" customWidth="1"/>
    <col min="10498" max="10498" width="18.140625" style="31" customWidth="1"/>
    <col min="10499" max="10499" width="64.85546875" style="31" customWidth="1"/>
    <col min="10500" max="10503" width="9.140625" style="31"/>
    <col min="10504" max="10504" width="14.85546875" style="31" customWidth="1"/>
    <col min="10505" max="10748" width="9.140625" style="31"/>
    <col min="10749" max="10749" width="37.85546875" style="31" customWidth="1"/>
    <col min="10750" max="10750" width="9.140625" style="31"/>
    <col min="10751" max="10751" width="12.85546875" style="31" customWidth="1"/>
    <col min="10752" max="10753" width="0" style="31" hidden="1" customWidth="1"/>
    <col min="10754" max="10754" width="18.140625" style="31" customWidth="1"/>
    <col min="10755" max="10755" width="64.85546875" style="31" customWidth="1"/>
    <col min="10756" max="10759" width="9.140625" style="31"/>
    <col min="10760" max="10760" width="14.85546875" style="31" customWidth="1"/>
    <col min="10761" max="11004" width="9.140625" style="31"/>
    <col min="11005" max="11005" width="37.85546875" style="31" customWidth="1"/>
    <col min="11006" max="11006" width="9.140625" style="31"/>
    <col min="11007" max="11007" width="12.85546875" style="31" customWidth="1"/>
    <col min="11008" max="11009" width="0" style="31" hidden="1" customWidth="1"/>
    <col min="11010" max="11010" width="18.140625" style="31" customWidth="1"/>
    <col min="11011" max="11011" width="64.85546875" style="31" customWidth="1"/>
    <col min="11012" max="11015" width="9.140625" style="31"/>
    <col min="11016" max="11016" width="14.85546875" style="31" customWidth="1"/>
    <col min="11017" max="11260" width="9.140625" style="31"/>
    <col min="11261" max="11261" width="37.85546875" style="31" customWidth="1"/>
    <col min="11262" max="11262" width="9.140625" style="31"/>
    <col min="11263" max="11263" width="12.85546875" style="31" customWidth="1"/>
    <col min="11264" max="11265" width="0" style="31" hidden="1" customWidth="1"/>
    <col min="11266" max="11266" width="18.140625" style="31" customWidth="1"/>
    <col min="11267" max="11267" width="64.85546875" style="31" customWidth="1"/>
    <col min="11268" max="11271" width="9.140625" style="31"/>
    <col min="11272" max="11272" width="14.85546875" style="31" customWidth="1"/>
    <col min="11273" max="11516" width="9.140625" style="31"/>
    <col min="11517" max="11517" width="37.85546875" style="31" customWidth="1"/>
    <col min="11518" max="11518" width="9.140625" style="31"/>
    <col min="11519" max="11519" width="12.85546875" style="31" customWidth="1"/>
    <col min="11520" max="11521" width="0" style="31" hidden="1" customWidth="1"/>
    <col min="11522" max="11522" width="18.140625" style="31" customWidth="1"/>
    <col min="11523" max="11523" width="64.85546875" style="31" customWidth="1"/>
    <col min="11524" max="11527" width="9.140625" style="31"/>
    <col min="11528" max="11528" width="14.85546875" style="31" customWidth="1"/>
    <col min="11529" max="11772" width="9.140625" style="31"/>
    <col min="11773" max="11773" width="37.85546875" style="31" customWidth="1"/>
    <col min="11774" max="11774" width="9.140625" style="31"/>
    <col min="11775" max="11775" width="12.85546875" style="31" customWidth="1"/>
    <col min="11776" max="11777" width="0" style="31" hidden="1" customWidth="1"/>
    <col min="11778" max="11778" width="18.140625" style="31" customWidth="1"/>
    <col min="11779" max="11779" width="64.85546875" style="31" customWidth="1"/>
    <col min="11780" max="11783" width="9.140625" style="31"/>
    <col min="11784" max="11784" width="14.85546875" style="31" customWidth="1"/>
    <col min="11785" max="12028" width="9.140625" style="31"/>
    <col min="12029" max="12029" width="37.85546875" style="31" customWidth="1"/>
    <col min="12030" max="12030" width="9.140625" style="31"/>
    <col min="12031" max="12031" width="12.85546875" style="31" customWidth="1"/>
    <col min="12032" max="12033" width="0" style="31" hidden="1" customWidth="1"/>
    <col min="12034" max="12034" width="18.140625" style="31" customWidth="1"/>
    <col min="12035" max="12035" width="64.85546875" style="31" customWidth="1"/>
    <col min="12036" max="12039" width="9.140625" style="31"/>
    <col min="12040" max="12040" width="14.85546875" style="31" customWidth="1"/>
    <col min="12041" max="12284" width="9.140625" style="31"/>
    <col min="12285" max="12285" width="37.85546875" style="31" customWidth="1"/>
    <col min="12286" max="12286" width="9.140625" style="31"/>
    <col min="12287" max="12287" width="12.85546875" style="31" customWidth="1"/>
    <col min="12288" max="12289" width="0" style="31" hidden="1" customWidth="1"/>
    <col min="12290" max="12290" width="18.140625" style="31" customWidth="1"/>
    <col min="12291" max="12291" width="64.85546875" style="31" customWidth="1"/>
    <col min="12292" max="12295" width="9.140625" style="31"/>
    <col min="12296" max="12296" width="14.85546875" style="31" customWidth="1"/>
    <col min="12297" max="12540" width="9.140625" style="31"/>
    <col min="12541" max="12541" width="37.85546875" style="31" customWidth="1"/>
    <col min="12542" max="12542" width="9.140625" style="31"/>
    <col min="12543" max="12543" width="12.85546875" style="31" customWidth="1"/>
    <col min="12544" max="12545" width="0" style="31" hidden="1" customWidth="1"/>
    <col min="12546" max="12546" width="18.140625" style="31" customWidth="1"/>
    <col min="12547" max="12547" width="64.85546875" style="31" customWidth="1"/>
    <col min="12548" max="12551" width="9.140625" style="31"/>
    <col min="12552" max="12552" width="14.85546875" style="31" customWidth="1"/>
    <col min="12553" max="12796" width="9.140625" style="31"/>
    <col min="12797" max="12797" width="37.85546875" style="31" customWidth="1"/>
    <col min="12798" max="12798" width="9.140625" style="31"/>
    <col min="12799" max="12799" width="12.85546875" style="31" customWidth="1"/>
    <col min="12800" max="12801" width="0" style="31" hidden="1" customWidth="1"/>
    <col min="12802" max="12802" width="18.140625" style="31" customWidth="1"/>
    <col min="12803" max="12803" width="64.85546875" style="31" customWidth="1"/>
    <col min="12804" max="12807" width="9.140625" style="31"/>
    <col min="12808" max="12808" width="14.85546875" style="31" customWidth="1"/>
    <col min="12809" max="13052" width="9.140625" style="31"/>
    <col min="13053" max="13053" width="37.85546875" style="31" customWidth="1"/>
    <col min="13054" max="13054" width="9.140625" style="31"/>
    <col min="13055" max="13055" width="12.85546875" style="31" customWidth="1"/>
    <col min="13056" max="13057" width="0" style="31" hidden="1" customWidth="1"/>
    <col min="13058" max="13058" width="18.140625" style="31" customWidth="1"/>
    <col min="13059" max="13059" width="64.85546875" style="31" customWidth="1"/>
    <col min="13060" max="13063" width="9.140625" style="31"/>
    <col min="13064" max="13064" width="14.85546875" style="31" customWidth="1"/>
    <col min="13065" max="13308" width="9.140625" style="31"/>
    <col min="13309" max="13309" width="37.85546875" style="31" customWidth="1"/>
    <col min="13310" max="13310" width="9.140625" style="31"/>
    <col min="13311" max="13311" width="12.85546875" style="31" customWidth="1"/>
    <col min="13312" max="13313" width="0" style="31" hidden="1" customWidth="1"/>
    <col min="13314" max="13314" width="18.140625" style="31" customWidth="1"/>
    <col min="13315" max="13315" width="64.85546875" style="31" customWidth="1"/>
    <col min="13316" max="13319" width="9.140625" style="31"/>
    <col min="13320" max="13320" width="14.85546875" style="31" customWidth="1"/>
    <col min="13321" max="13564" width="9.140625" style="31"/>
    <col min="13565" max="13565" width="37.85546875" style="31" customWidth="1"/>
    <col min="13566" max="13566" width="9.140625" style="31"/>
    <col min="13567" max="13567" width="12.85546875" style="31" customWidth="1"/>
    <col min="13568" max="13569" width="0" style="31" hidden="1" customWidth="1"/>
    <col min="13570" max="13570" width="18.140625" style="31" customWidth="1"/>
    <col min="13571" max="13571" width="64.85546875" style="31" customWidth="1"/>
    <col min="13572" max="13575" width="9.140625" style="31"/>
    <col min="13576" max="13576" width="14.85546875" style="31" customWidth="1"/>
    <col min="13577" max="13820" width="9.140625" style="31"/>
    <col min="13821" max="13821" width="37.85546875" style="31" customWidth="1"/>
    <col min="13822" max="13822" width="9.140625" style="31"/>
    <col min="13823" max="13823" width="12.85546875" style="31" customWidth="1"/>
    <col min="13824" max="13825" width="0" style="31" hidden="1" customWidth="1"/>
    <col min="13826" max="13826" width="18.140625" style="31" customWidth="1"/>
    <col min="13827" max="13827" width="64.85546875" style="31" customWidth="1"/>
    <col min="13828" max="13831" width="9.140625" style="31"/>
    <col min="13832" max="13832" width="14.85546875" style="31" customWidth="1"/>
    <col min="13833" max="14076" width="9.140625" style="31"/>
    <col min="14077" max="14077" width="37.85546875" style="31" customWidth="1"/>
    <col min="14078" max="14078" width="9.140625" style="31"/>
    <col min="14079" max="14079" width="12.85546875" style="31" customWidth="1"/>
    <col min="14080" max="14081" width="0" style="31" hidden="1" customWidth="1"/>
    <col min="14082" max="14082" width="18.140625" style="31" customWidth="1"/>
    <col min="14083" max="14083" width="64.85546875" style="31" customWidth="1"/>
    <col min="14084" max="14087" width="9.140625" style="31"/>
    <col min="14088" max="14088" width="14.85546875" style="31" customWidth="1"/>
    <col min="14089" max="14332" width="9.140625" style="31"/>
    <col min="14333" max="14333" width="37.85546875" style="31" customWidth="1"/>
    <col min="14334" max="14334" width="9.140625" style="31"/>
    <col min="14335" max="14335" width="12.85546875" style="31" customWidth="1"/>
    <col min="14336" max="14337" width="0" style="31" hidden="1" customWidth="1"/>
    <col min="14338" max="14338" width="18.140625" style="31" customWidth="1"/>
    <col min="14339" max="14339" width="64.85546875" style="31" customWidth="1"/>
    <col min="14340" max="14343" width="9.140625" style="31"/>
    <col min="14344" max="14344" width="14.85546875" style="31" customWidth="1"/>
    <col min="14345" max="14588" width="9.140625" style="31"/>
    <col min="14589" max="14589" width="37.85546875" style="31" customWidth="1"/>
    <col min="14590" max="14590" width="9.140625" style="31"/>
    <col min="14591" max="14591" width="12.85546875" style="31" customWidth="1"/>
    <col min="14592" max="14593" width="0" style="31" hidden="1" customWidth="1"/>
    <col min="14594" max="14594" width="18.140625" style="31" customWidth="1"/>
    <col min="14595" max="14595" width="64.85546875" style="31" customWidth="1"/>
    <col min="14596" max="14599" width="9.140625" style="31"/>
    <col min="14600" max="14600" width="14.85546875" style="31" customWidth="1"/>
    <col min="14601" max="14844" width="9.140625" style="31"/>
    <col min="14845" max="14845" width="37.85546875" style="31" customWidth="1"/>
    <col min="14846" max="14846" width="9.140625" style="31"/>
    <col min="14847" max="14847" width="12.85546875" style="31" customWidth="1"/>
    <col min="14848" max="14849" width="0" style="31" hidden="1" customWidth="1"/>
    <col min="14850" max="14850" width="18.140625" style="31" customWidth="1"/>
    <col min="14851" max="14851" width="64.85546875" style="31" customWidth="1"/>
    <col min="14852" max="14855" width="9.140625" style="31"/>
    <col min="14856" max="14856" width="14.85546875" style="31" customWidth="1"/>
    <col min="14857" max="15100" width="9.140625" style="31"/>
    <col min="15101" max="15101" width="37.85546875" style="31" customWidth="1"/>
    <col min="15102" max="15102" width="9.140625" style="31"/>
    <col min="15103" max="15103" width="12.85546875" style="31" customWidth="1"/>
    <col min="15104" max="15105" width="0" style="31" hidden="1" customWidth="1"/>
    <col min="15106" max="15106" width="18.140625" style="31" customWidth="1"/>
    <col min="15107" max="15107" width="64.85546875" style="31" customWidth="1"/>
    <col min="15108" max="15111" width="9.140625" style="31"/>
    <col min="15112" max="15112" width="14.85546875" style="31" customWidth="1"/>
    <col min="15113" max="15356" width="9.140625" style="31"/>
    <col min="15357" max="15357" width="37.85546875" style="31" customWidth="1"/>
    <col min="15358" max="15358" width="9.140625" style="31"/>
    <col min="15359" max="15359" width="12.85546875" style="31" customWidth="1"/>
    <col min="15360" max="15361" width="0" style="31" hidden="1" customWidth="1"/>
    <col min="15362" max="15362" width="18.140625" style="31" customWidth="1"/>
    <col min="15363" max="15363" width="64.85546875" style="31" customWidth="1"/>
    <col min="15364" max="15367" width="9.140625" style="31"/>
    <col min="15368" max="15368" width="14.85546875" style="31" customWidth="1"/>
    <col min="15369" max="15612" width="9.140625" style="31"/>
    <col min="15613" max="15613" width="37.85546875" style="31" customWidth="1"/>
    <col min="15614" max="15614" width="9.140625" style="31"/>
    <col min="15615" max="15615" width="12.85546875" style="31" customWidth="1"/>
    <col min="15616" max="15617" width="0" style="31" hidden="1" customWidth="1"/>
    <col min="15618" max="15618" width="18.140625" style="31" customWidth="1"/>
    <col min="15619" max="15619" width="64.85546875" style="31" customWidth="1"/>
    <col min="15620" max="15623" width="9.140625" style="31"/>
    <col min="15624" max="15624" width="14.85546875" style="31" customWidth="1"/>
    <col min="15625" max="15868" width="9.140625" style="31"/>
    <col min="15869" max="15869" width="37.85546875" style="31" customWidth="1"/>
    <col min="15870" max="15870" width="9.140625" style="31"/>
    <col min="15871" max="15871" width="12.85546875" style="31" customWidth="1"/>
    <col min="15872" max="15873" width="0" style="31" hidden="1" customWidth="1"/>
    <col min="15874" max="15874" width="18.140625" style="31" customWidth="1"/>
    <col min="15875" max="15875" width="64.85546875" style="31" customWidth="1"/>
    <col min="15876" max="15879" width="9.140625" style="31"/>
    <col min="15880" max="15880" width="14.85546875" style="31" customWidth="1"/>
    <col min="15881" max="16124" width="9.140625" style="31"/>
    <col min="16125" max="16125" width="37.85546875" style="31" customWidth="1"/>
    <col min="16126" max="16126" width="9.140625" style="31"/>
    <col min="16127" max="16127" width="12.85546875" style="31" customWidth="1"/>
    <col min="16128" max="16129" width="0" style="31" hidden="1" customWidth="1"/>
    <col min="16130" max="16130" width="18.140625" style="31" customWidth="1"/>
    <col min="16131" max="16131" width="64.85546875" style="31" customWidth="1"/>
    <col min="16132" max="16135" width="9.140625" style="31"/>
    <col min="16136" max="16136" width="14.85546875" style="31" customWidth="1"/>
    <col min="16137" max="16384" width="9.140625" style="31"/>
  </cols>
  <sheetData>
    <row r="1" spans="1:44" ht="18.75" x14ac:dyDescent="0.25">
      <c r="L1" s="29" t="s">
        <v>65</v>
      </c>
    </row>
    <row r="2" spans="1:44" ht="18.75" x14ac:dyDescent="0.3">
      <c r="L2" s="13" t="s">
        <v>6</v>
      </c>
    </row>
    <row r="3" spans="1:44" ht="18.75" x14ac:dyDescent="0.3">
      <c r="L3" s="13" t="s">
        <v>64</v>
      </c>
    </row>
    <row r="4" spans="1:44" ht="18.75" x14ac:dyDescent="0.3">
      <c r="K4" s="13"/>
    </row>
    <row r="5" spans="1:44" s="106" customFormat="1" x14ac:dyDescent="0.25">
      <c r="A5" s="333" t="str">
        <f>'1. паспорт местоположение'!A5:C5</f>
        <v>Год раскрытия информации: 2025 год</v>
      </c>
      <c r="B5" s="333"/>
      <c r="C5" s="333"/>
      <c r="D5" s="333"/>
      <c r="E5" s="333"/>
      <c r="F5" s="333"/>
      <c r="G5" s="333"/>
      <c r="H5" s="333"/>
      <c r="I5" s="333"/>
      <c r="J5" s="333"/>
      <c r="K5" s="333"/>
      <c r="L5" s="333"/>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s="106" customFormat="1" ht="18.75" x14ac:dyDescent="0.3">
      <c r="K6" s="105"/>
    </row>
    <row r="7" spans="1:44" s="106" customFormat="1" ht="18.75" x14ac:dyDescent="0.25">
      <c r="A7" s="348" t="s">
        <v>5</v>
      </c>
      <c r="B7" s="348"/>
      <c r="C7" s="348"/>
      <c r="D7" s="348"/>
      <c r="E7" s="348"/>
      <c r="F7" s="348"/>
      <c r="G7" s="348"/>
      <c r="H7" s="348"/>
      <c r="I7" s="348"/>
      <c r="J7" s="348"/>
      <c r="K7" s="348"/>
      <c r="L7" s="348"/>
    </row>
    <row r="8" spans="1:44" s="106" customFormat="1" ht="18.75" x14ac:dyDescent="0.25">
      <c r="A8" s="348"/>
      <c r="B8" s="348"/>
      <c r="C8" s="348"/>
      <c r="D8" s="348"/>
      <c r="E8" s="348"/>
      <c r="F8" s="348"/>
      <c r="G8" s="348"/>
      <c r="H8" s="348"/>
      <c r="I8" s="348"/>
      <c r="J8" s="348"/>
      <c r="K8" s="348"/>
      <c r="L8" s="348"/>
    </row>
    <row r="9" spans="1:44" s="106" customFormat="1" x14ac:dyDescent="0.25">
      <c r="A9" s="349" t="s">
        <v>446</v>
      </c>
      <c r="B9" s="349"/>
      <c r="C9" s="349"/>
      <c r="D9" s="349"/>
      <c r="E9" s="349"/>
      <c r="F9" s="349"/>
      <c r="G9" s="349"/>
      <c r="H9" s="349"/>
      <c r="I9" s="349"/>
      <c r="J9" s="349"/>
      <c r="K9" s="349"/>
      <c r="L9" s="349"/>
    </row>
    <row r="10" spans="1:44" s="106" customFormat="1" x14ac:dyDescent="0.25">
      <c r="A10" s="350" t="s">
        <v>4</v>
      </c>
      <c r="B10" s="350"/>
      <c r="C10" s="350"/>
      <c r="D10" s="350"/>
      <c r="E10" s="350"/>
      <c r="F10" s="350"/>
      <c r="G10" s="350"/>
      <c r="H10" s="350"/>
      <c r="I10" s="350"/>
      <c r="J10" s="350"/>
      <c r="K10" s="350"/>
      <c r="L10" s="350"/>
    </row>
    <row r="11" spans="1:44" s="106" customFormat="1" ht="18.75" x14ac:dyDescent="0.25">
      <c r="A11" s="348"/>
      <c r="B11" s="348"/>
      <c r="C11" s="348"/>
      <c r="D11" s="348"/>
      <c r="E11" s="348"/>
      <c r="F11" s="348"/>
      <c r="G11" s="348"/>
      <c r="H11" s="348"/>
      <c r="I11" s="348"/>
      <c r="J11" s="348"/>
      <c r="K11" s="348"/>
      <c r="L11" s="348"/>
    </row>
    <row r="12" spans="1:44" s="106" customFormat="1" x14ac:dyDescent="0.25">
      <c r="A12" s="339" t="str">
        <f>'1. паспорт местоположение'!A12:C12</f>
        <v>O_NS1000.PR.0010</v>
      </c>
      <c r="B12" s="339"/>
      <c r="C12" s="339"/>
      <c r="D12" s="339"/>
      <c r="E12" s="339"/>
      <c r="F12" s="339"/>
      <c r="G12" s="339"/>
      <c r="H12" s="339"/>
      <c r="I12" s="339"/>
      <c r="J12" s="339"/>
      <c r="K12" s="339"/>
      <c r="L12" s="339"/>
    </row>
    <row r="13" spans="1:44" s="106" customFormat="1" x14ac:dyDescent="0.25">
      <c r="A13" s="350" t="s">
        <v>3</v>
      </c>
      <c r="B13" s="350"/>
      <c r="C13" s="350"/>
      <c r="D13" s="350"/>
      <c r="E13" s="350"/>
      <c r="F13" s="350"/>
      <c r="G13" s="350"/>
      <c r="H13" s="350"/>
      <c r="I13" s="350"/>
      <c r="J13" s="350"/>
      <c r="K13" s="350"/>
      <c r="L13" s="350"/>
    </row>
    <row r="14" spans="1:44" s="106" customFormat="1" ht="18.75" x14ac:dyDescent="0.25">
      <c r="A14" s="352"/>
      <c r="B14" s="352"/>
      <c r="C14" s="352"/>
      <c r="D14" s="352"/>
      <c r="E14" s="352"/>
      <c r="F14" s="352"/>
      <c r="G14" s="352"/>
      <c r="H14" s="352"/>
      <c r="I14" s="352"/>
      <c r="J14" s="352"/>
      <c r="K14" s="352"/>
      <c r="L14" s="352"/>
    </row>
    <row r="15" spans="1:44" s="106" customFormat="1" ht="33" customHeight="1" x14ac:dyDescent="0.25">
      <c r="A15" s="339"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5" s="339"/>
      <c r="C15" s="339"/>
      <c r="D15" s="339"/>
      <c r="E15" s="339"/>
      <c r="F15" s="339"/>
      <c r="G15" s="339"/>
      <c r="H15" s="339"/>
      <c r="I15" s="339"/>
      <c r="J15" s="339"/>
      <c r="K15" s="339"/>
      <c r="L15" s="339"/>
    </row>
    <row r="16" spans="1:44" s="106" customFormat="1" x14ac:dyDescent="0.25">
      <c r="A16" s="350" t="s">
        <v>2</v>
      </c>
      <c r="B16" s="350"/>
      <c r="C16" s="350"/>
      <c r="D16" s="350"/>
      <c r="E16" s="350"/>
      <c r="F16" s="350"/>
      <c r="G16" s="350"/>
      <c r="H16" s="350"/>
      <c r="I16" s="350"/>
      <c r="J16" s="350"/>
      <c r="K16" s="350"/>
      <c r="L16" s="350"/>
    </row>
    <row r="17" spans="1:12" s="106" customFormat="1" ht="15.75" customHeight="1" x14ac:dyDescent="0.25">
      <c r="L17" s="194"/>
    </row>
    <row r="18" spans="1:12" s="106" customFormat="1" x14ac:dyDescent="0.25">
      <c r="K18" s="195"/>
    </row>
    <row r="19" spans="1:12" ht="15.75" customHeight="1" x14ac:dyDescent="0.25">
      <c r="A19" s="505" t="s">
        <v>327</v>
      </c>
      <c r="B19" s="505"/>
      <c r="C19" s="505"/>
      <c r="D19" s="505"/>
      <c r="E19" s="505"/>
      <c r="F19" s="505"/>
      <c r="G19" s="505"/>
      <c r="H19" s="505"/>
      <c r="I19" s="505"/>
      <c r="J19" s="505"/>
      <c r="K19" s="505"/>
      <c r="L19" s="505"/>
    </row>
    <row r="20" spans="1:12" x14ac:dyDescent="0.25">
      <c r="A20" s="94"/>
      <c r="B20" s="94"/>
      <c r="C20" s="36"/>
      <c r="D20" s="36"/>
      <c r="E20" s="36"/>
      <c r="F20" s="36"/>
      <c r="G20" s="36"/>
      <c r="H20" s="36"/>
      <c r="I20" s="36"/>
      <c r="J20" s="36"/>
      <c r="K20" s="36"/>
      <c r="L20" s="36"/>
    </row>
    <row r="21" spans="1:12" ht="28.5" customHeight="1" x14ac:dyDescent="0.25">
      <c r="A21" s="499" t="s">
        <v>160</v>
      </c>
      <c r="B21" s="499" t="s">
        <v>159</v>
      </c>
      <c r="C21" s="500" t="s">
        <v>271</v>
      </c>
      <c r="D21" s="500"/>
      <c r="E21" s="500"/>
      <c r="F21" s="500"/>
      <c r="G21" s="500"/>
      <c r="H21" s="500"/>
      <c r="I21" s="501" t="s">
        <v>158</v>
      </c>
      <c r="J21" s="502" t="s">
        <v>273</v>
      </c>
      <c r="K21" s="499" t="s">
        <v>157</v>
      </c>
      <c r="L21" s="495" t="s">
        <v>272</v>
      </c>
    </row>
    <row r="22" spans="1:12" ht="58.5" customHeight="1" x14ac:dyDescent="0.25">
      <c r="A22" s="499"/>
      <c r="B22" s="499"/>
      <c r="C22" s="496" t="s">
        <v>0</v>
      </c>
      <c r="D22" s="496"/>
      <c r="E22" s="73"/>
      <c r="F22" s="74"/>
      <c r="G22" s="497" t="s">
        <v>550</v>
      </c>
      <c r="H22" s="498"/>
      <c r="I22" s="501"/>
      <c r="J22" s="503"/>
      <c r="K22" s="499"/>
      <c r="L22" s="495"/>
    </row>
    <row r="23" spans="1:12" ht="47.25" x14ac:dyDescent="0.25">
      <c r="A23" s="499"/>
      <c r="B23" s="499"/>
      <c r="C23" s="196" t="s">
        <v>156</v>
      </c>
      <c r="D23" s="196" t="s">
        <v>155</v>
      </c>
      <c r="E23" s="196" t="s">
        <v>156</v>
      </c>
      <c r="F23" s="196" t="s">
        <v>155</v>
      </c>
      <c r="G23" s="196" t="s">
        <v>156</v>
      </c>
      <c r="H23" s="196" t="s">
        <v>155</v>
      </c>
      <c r="I23" s="501"/>
      <c r="J23" s="504"/>
      <c r="K23" s="499"/>
      <c r="L23" s="495"/>
    </row>
    <row r="24" spans="1:12" x14ac:dyDescent="0.25">
      <c r="A24" s="217">
        <v>1</v>
      </c>
      <c r="B24" s="217">
        <v>2</v>
      </c>
      <c r="C24" s="197">
        <v>3</v>
      </c>
      <c r="D24" s="197">
        <v>4</v>
      </c>
      <c r="E24" s="197">
        <v>5</v>
      </c>
      <c r="F24" s="197">
        <v>6</v>
      </c>
      <c r="G24" s="197">
        <v>7</v>
      </c>
      <c r="H24" s="197">
        <v>8</v>
      </c>
      <c r="I24" s="197">
        <v>9</v>
      </c>
      <c r="J24" s="197">
        <v>10</v>
      </c>
      <c r="K24" s="197">
        <v>11</v>
      </c>
      <c r="L24" s="197">
        <v>12</v>
      </c>
    </row>
    <row r="25" spans="1:12" ht="31.5" x14ac:dyDescent="0.25">
      <c r="A25" s="219">
        <v>1</v>
      </c>
      <c r="B25" s="218" t="s">
        <v>154</v>
      </c>
      <c r="C25" s="251" t="s">
        <v>558</v>
      </c>
      <c r="D25" s="251" t="s">
        <v>558</v>
      </c>
      <c r="E25" s="198" t="s">
        <v>445</v>
      </c>
      <c r="F25" s="198" t="s">
        <v>445</v>
      </c>
      <c r="G25" s="201" t="s">
        <v>558</v>
      </c>
      <c r="H25" s="201" t="s">
        <v>558</v>
      </c>
      <c r="I25" s="324"/>
      <c r="J25" s="198"/>
      <c r="K25" s="199"/>
      <c r="L25" s="200"/>
    </row>
    <row r="26" spans="1:12" ht="21.75" customHeight="1" x14ac:dyDescent="0.25">
      <c r="A26" s="219" t="s">
        <v>153</v>
      </c>
      <c r="B26" s="220" t="s">
        <v>278</v>
      </c>
      <c r="C26" s="202" t="s">
        <v>558</v>
      </c>
      <c r="D26" s="202" t="s">
        <v>558</v>
      </c>
      <c r="E26" s="198" t="s">
        <v>445</v>
      </c>
      <c r="F26" s="198" t="s">
        <v>445</v>
      </c>
      <c r="G26" s="201" t="s">
        <v>558</v>
      </c>
      <c r="H26" s="201" t="s">
        <v>558</v>
      </c>
      <c r="I26" s="324"/>
      <c r="J26" s="198"/>
      <c r="K26" s="199"/>
      <c r="L26" s="199"/>
    </row>
    <row r="27" spans="1:12" s="32" customFormat="1" ht="39" customHeight="1" x14ac:dyDescent="0.25">
      <c r="A27" s="219" t="s">
        <v>152</v>
      </c>
      <c r="B27" s="220" t="s">
        <v>280</v>
      </c>
      <c r="C27" s="202" t="s">
        <v>558</v>
      </c>
      <c r="D27" s="202" t="s">
        <v>558</v>
      </c>
      <c r="E27" s="198" t="s">
        <v>445</v>
      </c>
      <c r="F27" s="198" t="s">
        <v>445</v>
      </c>
      <c r="G27" s="201" t="s">
        <v>558</v>
      </c>
      <c r="H27" s="201" t="s">
        <v>558</v>
      </c>
      <c r="I27" s="324"/>
      <c r="J27" s="198"/>
      <c r="K27" s="199"/>
      <c r="L27" s="199"/>
    </row>
    <row r="28" spans="1:12" s="32" customFormat="1" ht="70.5" customHeight="1" x14ac:dyDescent="0.25">
      <c r="A28" s="219" t="s">
        <v>279</v>
      </c>
      <c r="B28" s="220" t="s">
        <v>284</v>
      </c>
      <c r="C28" s="202" t="s">
        <v>558</v>
      </c>
      <c r="D28" s="202" t="s">
        <v>558</v>
      </c>
      <c r="E28" s="198"/>
      <c r="F28" s="198"/>
      <c r="G28" s="201" t="s">
        <v>558</v>
      </c>
      <c r="H28" s="201" t="s">
        <v>558</v>
      </c>
      <c r="I28" s="324"/>
      <c r="J28" s="198"/>
      <c r="K28" s="199"/>
      <c r="L28" s="199"/>
    </row>
    <row r="29" spans="1:12" s="32" customFormat="1" ht="54" customHeight="1" x14ac:dyDescent="0.25">
      <c r="A29" s="219" t="s">
        <v>151</v>
      </c>
      <c r="B29" s="220" t="s">
        <v>283</v>
      </c>
      <c r="C29" s="202" t="s">
        <v>558</v>
      </c>
      <c r="D29" s="202" t="s">
        <v>558</v>
      </c>
      <c r="E29" s="198"/>
      <c r="F29" s="198"/>
      <c r="G29" s="201" t="s">
        <v>558</v>
      </c>
      <c r="H29" s="201" t="s">
        <v>558</v>
      </c>
      <c r="I29" s="324"/>
      <c r="J29" s="198"/>
      <c r="K29" s="199"/>
      <c r="L29" s="199"/>
    </row>
    <row r="30" spans="1:12" s="32" customFormat="1" ht="42" customHeight="1" x14ac:dyDescent="0.25">
      <c r="A30" s="219" t="s">
        <v>150</v>
      </c>
      <c r="B30" s="220" t="s">
        <v>285</v>
      </c>
      <c r="C30" s="202" t="s">
        <v>558</v>
      </c>
      <c r="D30" s="202" t="s">
        <v>558</v>
      </c>
      <c r="E30" s="198"/>
      <c r="F30" s="198"/>
      <c r="G30" s="201" t="s">
        <v>558</v>
      </c>
      <c r="H30" s="201" t="s">
        <v>558</v>
      </c>
      <c r="I30" s="324"/>
      <c r="J30" s="198"/>
      <c r="K30" s="199"/>
      <c r="L30" s="199"/>
    </row>
    <row r="31" spans="1:12" s="32" customFormat="1" ht="37.5" customHeight="1" x14ac:dyDescent="0.25">
      <c r="A31" s="219" t="s">
        <v>149</v>
      </c>
      <c r="B31" s="221" t="s">
        <v>281</v>
      </c>
      <c r="C31" s="202">
        <v>44713</v>
      </c>
      <c r="D31" s="202">
        <v>44742</v>
      </c>
      <c r="E31" s="198"/>
      <c r="F31" s="198"/>
      <c r="G31" s="202">
        <v>44713</v>
      </c>
      <c r="H31" s="202">
        <v>44742</v>
      </c>
      <c r="I31" s="325">
        <v>1</v>
      </c>
      <c r="J31" s="325">
        <v>1</v>
      </c>
      <c r="K31" s="199"/>
      <c r="L31" s="199"/>
    </row>
    <row r="32" spans="1:12" s="32" customFormat="1" ht="31.5" x14ac:dyDescent="0.25">
      <c r="A32" s="219" t="s">
        <v>147</v>
      </c>
      <c r="B32" s="221" t="s">
        <v>286</v>
      </c>
      <c r="C32" s="202">
        <v>45108</v>
      </c>
      <c r="D32" s="202">
        <v>45169</v>
      </c>
      <c r="E32" s="198"/>
      <c r="F32" s="198"/>
      <c r="G32" s="202">
        <v>45108</v>
      </c>
      <c r="H32" s="202">
        <v>45169</v>
      </c>
      <c r="I32" s="325">
        <v>1</v>
      </c>
      <c r="J32" s="325">
        <v>1</v>
      </c>
      <c r="K32" s="199"/>
      <c r="L32" s="199"/>
    </row>
    <row r="33" spans="1:12" s="32" customFormat="1" ht="47.25" x14ac:dyDescent="0.25">
      <c r="A33" s="219" t="s">
        <v>296</v>
      </c>
      <c r="B33" s="221" t="s">
        <v>223</v>
      </c>
      <c r="C33" s="202">
        <v>45108</v>
      </c>
      <c r="D33" s="202">
        <v>45169</v>
      </c>
      <c r="E33" s="198"/>
      <c r="F33" s="198"/>
      <c r="G33" s="202">
        <v>45108</v>
      </c>
      <c r="H33" s="202">
        <v>45169</v>
      </c>
      <c r="I33" s="324">
        <v>1</v>
      </c>
      <c r="J33" s="324">
        <v>1</v>
      </c>
      <c r="K33" s="199"/>
      <c r="L33" s="199"/>
    </row>
    <row r="34" spans="1:12" s="32" customFormat="1" ht="63" x14ac:dyDescent="0.25">
      <c r="A34" s="219" t="s">
        <v>297</v>
      </c>
      <c r="B34" s="221" t="s">
        <v>289</v>
      </c>
      <c r="C34" s="202" t="s">
        <v>558</v>
      </c>
      <c r="D34" s="202" t="s">
        <v>558</v>
      </c>
      <c r="E34" s="203"/>
      <c r="F34" s="203"/>
      <c r="G34" s="202" t="s">
        <v>558</v>
      </c>
      <c r="H34" s="202" t="s">
        <v>558</v>
      </c>
      <c r="I34" s="326"/>
      <c r="J34" s="326"/>
      <c r="K34" s="203"/>
      <c r="L34" s="199"/>
    </row>
    <row r="35" spans="1:12" s="32" customFormat="1" ht="31.5" x14ac:dyDescent="0.25">
      <c r="A35" s="219" t="s">
        <v>298</v>
      </c>
      <c r="B35" s="221" t="s">
        <v>148</v>
      </c>
      <c r="C35" s="202">
        <v>45170</v>
      </c>
      <c r="D35" s="202">
        <v>45180</v>
      </c>
      <c r="E35" s="203"/>
      <c r="F35" s="203"/>
      <c r="G35" s="202">
        <v>45170</v>
      </c>
      <c r="H35" s="202">
        <v>45180</v>
      </c>
      <c r="I35" s="325">
        <v>1</v>
      </c>
      <c r="J35" s="325">
        <v>1</v>
      </c>
      <c r="K35" s="203"/>
      <c r="L35" s="199"/>
    </row>
    <row r="36" spans="1:12" ht="37.5" customHeight="1" x14ac:dyDescent="0.25">
      <c r="A36" s="219" t="s">
        <v>299</v>
      </c>
      <c r="B36" s="221" t="s">
        <v>282</v>
      </c>
      <c r="C36" s="202" t="s">
        <v>558</v>
      </c>
      <c r="D36" s="202" t="s">
        <v>558</v>
      </c>
      <c r="E36" s="204"/>
      <c r="F36" s="205"/>
      <c r="G36" s="202" t="s">
        <v>558</v>
      </c>
      <c r="H36" s="202" t="s">
        <v>558</v>
      </c>
      <c r="I36" s="327"/>
      <c r="J36" s="327"/>
      <c r="K36" s="199"/>
      <c r="L36" s="199"/>
    </row>
    <row r="37" spans="1:12" x14ac:dyDescent="0.25">
      <c r="A37" s="219" t="s">
        <v>300</v>
      </c>
      <c r="B37" s="221" t="s">
        <v>146</v>
      </c>
      <c r="C37" s="202" t="s">
        <v>558</v>
      </c>
      <c r="D37" s="202" t="s">
        <v>558</v>
      </c>
      <c r="E37" s="204"/>
      <c r="F37" s="205"/>
      <c r="G37" s="202" t="s">
        <v>558</v>
      </c>
      <c r="H37" s="202" t="s">
        <v>558</v>
      </c>
      <c r="I37" s="325"/>
      <c r="J37" s="325"/>
      <c r="K37" s="199"/>
      <c r="L37" s="199"/>
    </row>
    <row r="38" spans="1:12" x14ac:dyDescent="0.25">
      <c r="A38" s="219" t="s">
        <v>457</v>
      </c>
      <c r="B38" s="218" t="s">
        <v>145</v>
      </c>
      <c r="C38" s="202"/>
      <c r="D38" s="202"/>
      <c r="E38" s="206"/>
      <c r="F38" s="206"/>
      <c r="G38" s="202"/>
      <c r="H38" s="202"/>
      <c r="I38" s="328"/>
      <c r="J38" s="328"/>
      <c r="K38" s="199"/>
      <c r="L38" s="199"/>
    </row>
    <row r="39" spans="1:12" ht="65.099999999999994" customHeight="1" x14ac:dyDescent="0.25">
      <c r="A39" s="219">
        <v>2</v>
      </c>
      <c r="B39" s="221" t="s">
        <v>455</v>
      </c>
      <c r="C39" s="202">
        <v>45627</v>
      </c>
      <c r="D39" s="202">
        <v>45656</v>
      </c>
      <c r="E39" s="206"/>
      <c r="F39" s="206"/>
      <c r="G39" s="202">
        <v>45627</v>
      </c>
      <c r="H39" s="202">
        <v>45656</v>
      </c>
      <c r="I39" s="329">
        <v>1</v>
      </c>
      <c r="J39" s="329">
        <v>1</v>
      </c>
      <c r="K39" s="199"/>
      <c r="L39" s="199"/>
    </row>
    <row r="40" spans="1:12" ht="33.75" customHeight="1" x14ac:dyDescent="0.25">
      <c r="A40" s="219" t="s">
        <v>144</v>
      </c>
      <c r="B40" s="221" t="s">
        <v>288</v>
      </c>
      <c r="C40" s="202">
        <v>45667</v>
      </c>
      <c r="D40" s="202">
        <v>45716</v>
      </c>
      <c r="E40" s="206"/>
      <c r="F40" s="206"/>
      <c r="G40" s="202">
        <v>45667</v>
      </c>
      <c r="H40" s="202">
        <v>45716</v>
      </c>
      <c r="I40" s="328"/>
      <c r="J40" s="199"/>
      <c r="K40" s="199"/>
      <c r="L40" s="199"/>
    </row>
    <row r="41" spans="1:12" ht="63" customHeight="1" x14ac:dyDescent="0.25">
      <c r="A41" s="219" t="s">
        <v>143</v>
      </c>
      <c r="B41" s="218" t="s">
        <v>456</v>
      </c>
      <c r="C41" s="202"/>
      <c r="D41" s="202"/>
      <c r="E41" s="206"/>
      <c r="F41" s="206"/>
      <c r="G41" s="202"/>
      <c r="H41" s="202"/>
      <c r="I41" s="328"/>
      <c r="J41" s="199"/>
      <c r="K41" s="199"/>
      <c r="L41" s="199"/>
    </row>
    <row r="42" spans="1:12" ht="58.5" customHeight="1" x14ac:dyDescent="0.25">
      <c r="A42" s="219">
        <v>3</v>
      </c>
      <c r="B42" s="221" t="s">
        <v>287</v>
      </c>
      <c r="C42" s="202" t="s">
        <v>558</v>
      </c>
      <c r="D42" s="202" t="s">
        <v>558</v>
      </c>
      <c r="E42" s="206"/>
      <c r="F42" s="206"/>
      <c r="G42" s="202" t="s">
        <v>558</v>
      </c>
      <c r="H42" s="202" t="s">
        <v>558</v>
      </c>
      <c r="I42" s="328"/>
      <c r="J42" s="199"/>
      <c r="K42" s="199"/>
      <c r="L42" s="199"/>
    </row>
    <row r="43" spans="1:12" ht="34.5" customHeight="1" x14ac:dyDescent="0.25">
      <c r="A43" s="219" t="s">
        <v>142</v>
      </c>
      <c r="B43" s="221" t="s">
        <v>140</v>
      </c>
      <c r="C43" s="202">
        <v>45717</v>
      </c>
      <c r="D43" s="202">
        <v>46203</v>
      </c>
      <c r="E43" s="206"/>
      <c r="F43" s="206"/>
      <c r="G43" s="202">
        <v>45717</v>
      </c>
      <c r="H43" s="202">
        <v>46203</v>
      </c>
      <c r="I43" s="328"/>
      <c r="J43" s="199"/>
      <c r="K43" s="199"/>
      <c r="L43" s="199"/>
    </row>
    <row r="44" spans="1:12" ht="24.75" customHeight="1" x14ac:dyDescent="0.25">
      <c r="A44" s="219" t="s">
        <v>141</v>
      </c>
      <c r="B44" s="221" t="s">
        <v>138</v>
      </c>
      <c r="C44" s="202">
        <v>45778</v>
      </c>
      <c r="D44" s="202">
        <v>46264</v>
      </c>
      <c r="E44" s="206"/>
      <c r="F44" s="206"/>
      <c r="G44" s="202">
        <v>45778</v>
      </c>
      <c r="H44" s="202">
        <v>46264</v>
      </c>
      <c r="I44" s="328"/>
      <c r="J44" s="199"/>
      <c r="K44" s="199"/>
      <c r="L44" s="199"/>
    </row>
    <row r="45" spans="1:12" ht="90.75" customHeight="1" x14ac:dyDescent="0.25">
      <c r="A45" s="219" t="s">
        <v>139</v>
      </c>
      <c r="B45" s="221" t="s">
        <v>292</v>
      </c>
      <c r="C45" s="202" t="s">
        <v>558</v>
      </c>
      <c r="D45" s="202" t="s">
        <v>558</v>
      </c>
      <c r="E45" s="206"/>
      <c r="F45" s="206"/>
      <c r="G45" s="202" t="s">
        <v>558</v>
      </c>
      <c r="H45" s="202" t="s">
        <v>558</v>
      </c>
      <c r="I45" s="328"/>
      <c r="J45" s="199"/>
      <c r="K45" s="199"/>
      <c r="L45" s="199"/>
    </row>
    <row r="46" spans="1:12" ht="167.25" customHeight="1" x14ac:dyDescent="0.25">
      <c r="A46" s="219" t="s">
        <v>137</v>
      </c>
      <c r="B46" s="221" t="s">
        <v>290</v>
      </c>
      <c r="C46" s="202" t="s">
        <v>558</v>
      </c>
      <c r="D46" s="202" t="s">
        <v>558</v>
      </c>
      <c r="E46" s="206"/>
      <c r="F46" s="206"/>
      <c r="G46" s="202" t="s">
        <v>558</v>
      </c>
      <c r="H46" s="202" t="s">
        <v>558</v>
      </c>
      <c r="I46" s="328"/>
      <c r="J46" s="199"/>
      <c r="K46" s="199"/>
      <c r="L46" s="199"/>
    </row>
    <row r="47" spans="1:12" ht="30.75" customHeight="1" x14ac:dyDescent="0.25">
      <c r="A47" s="219" t="s">
        <v>135</v>
      </c>
      <c r="B47" s="221" t="s">
        <v>136</v>
      </c>
      <c r="C47" s="202">
        <v>46266</v>
      </c>
      <c r="D47" s="202">
        <v>46346</v>
      </c>
      <c r="E47" s="206"/>
      <c r="F47" s="206"/>
      <c r="G47" s="202">
        <v>46266</v>
      </c>
      <c r="H47" s="202">
        <v>46346</v>
      </c>
      <c r="I47" s="328"/>
      <c r="J47" s="199"/>
      <c r="K47" s="199"/>
      <c r="L47" s="199"/>
    </row>
    <row r="48" spans="1:12" ht="37.5" customHeight="1" x14ac:dyDescent="0.25">
      <c r="A48" s="219" t="s">
        <v>458</v>
      </c>
      <c r="B48" s="218" t="s">
        <v>134</v>
      </c>
      <c r="C48" s="202"/>
      <c r="D48" s="202"/>
      <c r="E48" s="206"/>
      <c r="F48" s="206"/>
      <c r="G48" s="202"/>
      <c r="H48" s="202"/>
      <c r="I48" s="328"/>
      <c r="J48" s="199"/>
      <c r="K48" s="199"/>
      <c r="L48" s="199"/>
    </row>
    <row r="49" spans="1:12" ht="35.25" customHeight="1" x14ac:dyDescent="0.25">
      <c r="A49" s="219">
        <v>4</v>
      </c>
      <c r="B49" s="221" t="s">
        <v>132</v>
      </c>
      <c r="C49" s="202">
        <v>46346</v>
      </c>
      <c r="D49" s="202">
        <v>46351</v>
      </c>
      <c r="E49" s="206"/>
      <c r="F49" s="206"/>
      <c r="G49" s="202">
        <v>46346</v>
      </c>
      <c r="H49" s="202">
        <v>46351</v>
      </c>
      <c r="I49" s="328"/>
      <c r="J49" s="199"/>
      <c r="K49" s="199"/>
      <c r="L49" s="199"/>
    </row>
    <row r="50" spans="1:12" ht="86.25" customHeight="1" x14ac:dyDescent="0.25">
      <c r="A50" s="219" t="s">
        <v>133</v>
      </c>
      <c r="B50" s="221" t="s">
        <v>291</v>
      </c>
      <c r="C50" s="202">
        <v>46351</v>
      </c>
      <c r="D50" s="202">
        <v>46381</v>
      </c>
      <c r="E50" s="206"/>
      <c r="F50" s="206"/>
      <c r="G50" s="202">
        <v>46351</v>
      </c>
      <c r="H50" s="202">
        <v>46381</v>
      </c>
      <c r="I50" s="328"/>
      <c r="J50" s="199"/>
      <c r="K50" s="199"/>
      <c r="L50" s="199"/>
    </row>
    <row r="51" spans="1:12" ht="77.25" customHeight="1" x14ac:dyDescent="0.25">
      <c r="A51" s="219" t="s">
        <v>131</v>
      </c>
      <c r="B51" s="221" t="s">
        <v>293</v>
      </c>
      <c r="C51" s="202" t="s">
        <v>558</v>
      </c>
      <c r="D51" s="202" t="s">
        <v>558</v>
      </c>
      <c r="E51" s="206"/>
      <c r="F51" s="206"/>
      <c r="G51" s="202" t="s">
        <v>558</v>
      </c>
      <c r="H51" s="202" t="s">
        <v>558</v>
      </c>
      <c r="I51" s="328"/>
      <c r="J51" s="199"/>
      <c r="K51" s="199"/>
      <c r="L51" s="199"/>
    </row>
    <row r="52" spans="1:12" ht="71.25" customHeight="1" x14ac:dyDescent="0.25">
      <c r="A52" s="219" t="s">
        <v>129</v>
      </c>
      <c r="B52" s="221" t="s">
        <v>130</v>
      </c>
      <c r="C52" s="202" t="s">
        <v>558</v>
      </c>
      <c r="D52" s="202" t="s">
        <v>558</v>
      </c>
      <c r="E52" s="206"/>
      <c r="F52" s="206"/>
      <c r="G52" s="202" t="s">
        <v>558</v>
      </c>
      <c r="H52" s="202" t="s">
        <v>558</v>
      </c>
      <c r="I52" s="328"/>
      <c r="J52" s="199"/>
      <c r="K52" s="199"/>
      <c r="L52" s="199"/>
    </row>
    <row r="53" spans="1:12" ht="48" customHeight="1" x14ac:dyDescent="0.25">
      <c r="A53" s="219" t="s">
        <v>127</v>
      </c>
      <c r="B53" s="75" t="s">
        <v>294</v>
      </c>
      <c r="C53" s="202">
        <v>46381</v>
      </c>
      <c r="D53" s="202">
        <v>46387</v>
      </c>
      <c r="E53" s="206"/>
      <c r="F53" s="206"/>
      <c r="G53" s="202">
        <v>46381</v>
      </c>
      <c r="H53" s="202">
        <v>46387</v>
      </c>
      <c r="I53" s="328"/>
      <c r="J53" s="199"/>
      <c r="K53" s="199"/>
      <c r="L53" s="199"/>
    </row>
    <row r="54" spans="1:12" ht="46.5" customHeight="1" x14ac:dyDescent="0.25">
      <c r="A54" s="219" t="s">
        <v>295</v>
      </c>
      <c r="B54" s="221" t="s">
        <v>128</v>
      </c>
      <c r="C54" s="202" t="s">
        <v>558</v>
      </c>
      <c r="D54" s="202" t="s">
        <v>558</v>
      </c>
      <c r="E54" s="206"/>
      <c r="F54" s="206"/>
      <c r="G54" s="202" t="s">
        <v>558</v>
      </c>
      <c r="H54" s="202" t="s">
        <v>558</v>
      </c>
      <c r="I54" s="328"/>
      <c r="J54" s="199"/>
      <c r="K54" s="199"/>
      <c r="L54" s="19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8"/>
  <sheetViews>
    <sheetView zoomScale="55" zoomScaleNormal="55" workbookViewId="0">
      <selection activeCell="C24" sqref="C24:AC86"/>
    </sheetView>
  </sheetViews>
  <sheetFormatPr defaultColWidth="9.140625" defaultRowHeight="15.75" x14ac:dyDescent="0.25"/>
  <cols>
    <col min="1" max="1" width="9.140625" style="224"/>
    <col min="2" max="2" width="57.85546875" style="224" customWidth="1"/>
    <col min="3" max="3" width="13" style="224" customWidth="1"/>
    <col min="4" max="4" width="16.42578125" style="224" customWidth="1"/>
    <col min="5" max="5" width="15.7109375" style="224" customWidth="1"/>
    <col min="6" max="6" width="14.5703125" style="224" customWidth="1"/>
    <col min="7" max="7" width="12.85546875" style="224" customWidth="1"/>
    <col min="8" max="8" width="12" style="224" customWidth="1"/>
    <col min="9" max="9" width="6.7109375" style="224" customWidth="1"/>
    <col min="10" max="10" width="11.7109375" style="224" customWidth="1"/>
    <col min="11" max="11" width="9" style="224" customWidth="1"/>
    <col min="12" max="12" width="11" style="224" customWidth="1"/>
    <col min="13" max="13" width="6.5703125" style="224" customWidth="1"/>
    <col min="14" max="14" width="10.42578125" style="224" customWidth="1"/>
    <col min="15" max="15" width="6.28515625" style="224" customWidth="1"/>
    <col min="16" max="16" width="9.42578125" style="224" customWidth="1"/>
    <col min="17" max="17" width="6.140625" style="224" customWidth="1"/>
    <col min="18" max="18" width="11.140625" style="224" customWidth="1"/>
    <col min="19" max="19" width="6.85546875" style="224" customWidth="1"/>
    <col min="20" max="20" width="9.140625" style="224"/>
    <col min="21" max="21" width="10.85546875" style="224" customWidth="1"/>
    <col min="22" max="30" width="9.140625" style="224"/>
    <col min="31" max="31" width="15.85546875" style="224" customWidth="1"/>
    <col min="32" max="16384" width="9.140625" style="224"/>
  </cols>
  <sheetData>
    <row r="1" spans="1:29" s="31" customFormat="1" ht="18.75" x14ac:dyDescent="0.25">
      <c r="AC1" s="85" t="s">
        <v>65</v>
      </c>
    </row>
    <row r="2" spans="1:29" s="31" customFormat="1" ht="18.75" x14ac:dyDescent="0.3">
      <c r="AC2" s="86" t="s">
        <v>6</v>
      </c>
    </row>
    <row r="3" spans="1:29" s="31" customFormat="1" ht="18.75" x14ac:dyDescent="0.3">
      <c r="AC3" s="86" t="s">
        <v>64</v>
      </c>
    </row>
    <row r="4" spans="1:29" s="31" customFormat="1" ht="18.75" customHeight="1" x14ac:dyDescent="0.25">
      <c r="A4" s="510" t="str">
        <f>'1. паспорт местоположение'!A5:C5</f>
        <v>Год раскрытия информации: 2025 год</v>
      </c>
      <c r="B4" s="510"/>
      <c r="C4" s="510"/>
      <c r="D4" s="510"/>
      <c r="E4" s="510"/>
      <c r="F4" s="510"/>
      <c r="G4" s="510"/>
      <c r="H4" s="510"/>
      <c r="I4" s="510"/>
      <c r="J4" s="510"/>
      <c r="K4" s="510"/>
      <c r="L4" s="510"/>
      <c r="M4" s="510"/>
      <c r="N4" s="510"/>
      <c r="O4" s="510"/>
      <c r="P4" s="510"/>
      <c r="Q4" s="510"/>
      <c r="R4" s="510"/>
      <c r="S4" s="510"/>
      <c r="T4" s="510"/>
      <c r="U4" s="510"/>
      <c r="V4" s="510"/>
      <c r="W4" s="510"/>
      <c r="X4" s="510"/>
      <c r="Y4" s="510"/>
      <c r="Z4" s="510"/>
      <c r="AA4" s="510"/>
      <c r="AB4" s="510"/>
      <c r="AC4" s="510"/>
    </row>
    <row r="5" spans="1:29" s="31" customFormat="1" ht="18.75" x14ac:dyDescent="0.3">
      <c r="E5" s="226"/>
      <c r="F5" s="227"/>
      <c r="J5" s="227"/>
      <c r="K5" s="227"/>
      <c r="L5" s="227"/>
      <c r="M5" s="227"/>
      <c r="N5" s="227"/>
      <c r="O5" s="227"/>
      <c r="P5" s="227"/>
      <c r="Q5" s="227"/>
      <c r="R5" s="227"/>
      <c r="S5" s="227"/>
      <c r="U5" s="86"/>
    </row>
    <row r="6" spans="1:29" s="31" customFormat="1" ht="18.75" customHeight="1" x14ac:dyDescent="0.25">
      <c r="A6" s="511" t="s">
        <v>5</v>
      </c>
      <c r="B6" s="511"/>
      <c r="C6" s="511"/>
      <c r="D6" s="511"/>
      <c r="E6" s="511"/>
      <c r="F6" s="511"/>
      <c r="G6" s="511"/>
      <c r="H6" s="511"/>
      <c r="I6" s="511"/>
      <c r="J6" s="511"/>
      <c r="K6" s="511"/>
      <c r="L6" s="511"/>
      <c r="M6" s="511"/>
      <c r="N6" s="511"/>
      <c r="O6" s="511"/>
      <c r="P6" s="511"/>
      <c r="Q6" s="511"/>
      <c r="R6" s="511"/>
      <c r="S6" s="511"/>
      <c r="T6" s="511"/>
      <c r="U6" s="511"/>
      <c r="V6" s="511"/>
      <c r="W6" s="511"/>
      <c r="X6" s="511"/>
      <c r="Y6" s="511"/>
      <c r="Z6" s="511"/>
      <c r="AA6" s="511"/>
      <c r="AB6" s="511"/>
      <c r="AC6" s="511"/>
    </row>
    <row r="7" spans="1:29" s="31" customFormat="1" ht="18.75" x14ac:dyDescent="0.25">
      <c r="A7" s="228"/>
      <c r="B7" s="228"/>
      <c r="C7" s="228"/>
      <c r="D7" s="228"/>
      <c r="E7" s="228"/>
      <c r="F7" s="228"/>
      <c r="G7" s="228"/>
      <c r="H7" s="229"/>
      <c r="I7" s="229"/>
      <c r="J7" s="229"/>
      <c r="K7" s="229"/>
      <c r="L7" s="229"/>
      <c r="M7" s="229"/>
      <c r="N7" s="229"/>
      <c r="O7" s="229"/>
      <c r="P7" s="229"/>
      <c r="Q7" s="229"/>
      <c r="R7" s="229"/>
      <c r="S7" s="229"/>
      <c r="T7" s="34"/>
      <c r="U7" s="34"/>
    </row>
    <row r="8" spans="1:29" s="31" customFormat="1"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row>
    <row r="9" spans="1:29" s="31" customFormat="1" ht="18.75" customHeight="1" x14ac:dyDescent="0.25">
      <c r="A9" s="334" t="s">
        <v>4</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row>
    <row r="10" spans="1:29" s="31" customFormat="1" ht="18.75" x14ac:dyDescent="0.25">
      <c r="A10" s="228"/>
      <c r="B10" s="228"/>
      <c r="C10" s="228"/>
      <c r="D10" s="228"/>
      <c r="E10" s="228"/>
      <c r="F10" s="228"/>
      <c r="G10" s="228"/>
      <c r="H10" s="229"/>
      <c r="I10" s="229"/>
      <c r="J10" s="229"/>
      <c r="K10" s="229"/>
      <c r="L10" s="229"/>
      <c r="M10" s="229"/>
      <c r="N10" s="229"/>
      <c r="O10" s="229"/>
      <c r="P10" s="229"/>
      <c r="Q10" s="229"/>
      <c r="R10" s="229"/>
      <c r="S10" s="229"/>
      <c r="T10" s="34"/>
      <c r="U10" s="34"/>
    </row>
    <row r="11" spans="1:29" s="31" customFormat="1" x14ac:dyDescent="0.25">
      <c r="A11" s="338" t="str">
        <f>'1. паспорт местоположение'!A12:C12</f>
        <v>O_NS1000.PR.0010</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row>
    <row r="12" spans="1:29" s="31" customFormat="1" x14ac:dyDescent="0.25">
      <c r="A12" s="334" t="s">
        <v>3</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row>
    <row r="13" spans="1:29" s="31" customFormat="1" ht="16.5" customHeight="1" x14ac:dyDescent="0.3">
      <c r="A13" s="83"/>
      <c r="B13" s="83"/>
      <c r="C13" s="83"/>
      <c r="D13" s="83"/>
      <c r="E13" s="83"/>
      <c r="F13" s="83"/>
      <c r="G13" s="83"/>
      <c r="H13" s="230"/>
      <c r="I13" s="230"/>
      <c r="J13" s="230"/>
      <c r="K13" s="230"/>
      <c r="L13" s="230"/>
      <c r="M13" s="230"/>
      <c r="N13" s="230"/>
      <c r="O13" s="230"/>
      <c r="P13" s="230"/>
      <c r="Q13" s="230"/>
      <c r="R13" s="230"/>
      <c r="S13" s="230"/>
      <c r="T13" s="33"/>
      <c r="U13" s="33"/>
    </row>
    <row r="14" spans="1:29" s="31" customFormat="1" x14ac:dyDescent="0.25">
      <c r="A14" s="338"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row>
    <row r="15" spans="1:29" s="31" customFormat="1" ht="15.75" customHeight="1" x14ac:dyDescent="0.25">
      <c r="A15" s="334" t="s">
        <v>2</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row>
    <row r="16" spans="1:29" s="31" customFormat="1" ht="15.75" customHeight="1" x14ac:dyDescent="0.25">
      <c r="A16" s="254"/>
      <c r="B16" s="254"/>
      <c r="C16" s="254"/>
      <c r="D16" s="254"/>
      <c r="E16" s="254"/>
      <c r="F16" s="254"/>
      <c r="G16" s="254"/>
      <c r="H16" s="254"/>
      <c r="I16" s="254"/>
      <c r="J16" s="254"/>
      <c r="K16" s="254"/>
      <c r="L16" s="254"/>
      <c r="M16" s="254"/>
      <c r="N16" s="254"/>
      <c r="O16" s="254"/>
      <c r="P16" s="254"/>
      <c r="Q16" s="254"/>
      <c r="R16" s="254"/>
      <c r="S16" s="254"/>
      <c r="T16" s="89"/>
      <c r="U16" s="89"/>
    </row>
    <row r="17" spans="1:29" s="31" customFormat="1" x14ac:dyDescent="0.25">
      <c r="A17" s="512"/>
      <c r="B17" s="512"/>
      <c r="C17" s="512"/>
      <c r="D17" s="512"/>
      <c r="E17" s="512"/>
      <c r="F17" s="512"/>
      <c r="G17" s="512"/>
      <c r="H17" s="512"/>
      <c r="I17" s="512"/>
      <c r="J17" s="512"/>
      <c r="K17" s="512"/>
      <c r="L17" s="512"/>
      <c r="M17" s="512"/>
      <c r="N17" s="512"/>
      <c r="O17" s="512"/>
      <c r="P17" s="512"/>
      <c r="Q17" s="512"/>
      <c r="R17" s="512"/>
      <c r="S17" s="512"/>
      <c r="T17" s="230"/>
      <c r="U17" s="230"/>
    </row>
    <row r="18" spans="1:29" s="31" customFormat="1" x14ac:dyDescent="0.25">
      <c r="A18" s="521" t="s">
        <v>328</v>
      </c>
      <c r="B18" s="521"/>
      <c r="C18" s="521"/>
      <c r="D18" s="521"/>
      <c r="E18" s="521"/>
      <c r="F18" s="521"/>
      <c r="G18" s="521"/>
      <c r="H18" s="521"/>
      <c r="I18" s="521"/>
      <c r="J18" s="521"/>
      <c r="K18" s="521"/>
      <c r="L18" s="521"/>
      <c r="M18" s="521"/>
      <c r="N18" s="521"/>
      <c r="O18" s="521"/>
      <c r="P18" s="521"/>
      <c r="Q18" s="521"/>
      <c r="R18" s="521"/>
      <c r="S18" s="521"/>
      <c r="T18" s="521"/>
      <c r="U18" s="521"/>
      <c r="V18" s="521"/>
      <c r="W18" s="521"/>
      <c r="X18" s="521"/>
      <c r="Y18" s="521"/>
      <c r="Z18" s="521"/>
      <c r="AA18" s="521"/>
      <c r="AB18" s="521"/>
      <c r="AC18" s="521"/>
    </row>
    <row r="19" spans="1:29" s="31" customFormat="1" x14ac:dyDescent="0.25"/>
    <row r="20" spans="1:29" ht="21" customHeight="1" x14ac:dyDescent="0.25">
      <c r="A20" s="513" t="s">
        <v>126</v>
      </c>
      <c r="B20" s="513" t="s">
        <v>125</v>
      </c>
      <c r="C20" s="516" t="s">
        <v>124</v>
      </c>
      <c r="D20" s="516"/>
      <c r="E20" s="517" t="s">
        <v>123</v>
      </c>
      <c r="F20" s="517"/>
      <c r="G20" s="518" t="s">
        <v>583</v>
      </c>
      <c r="H20" s="508" t="s">
        <v>453</v>
      </c>
      <c r="I20" s="509"/>
      <c r="J20" s="509"/>
      <c r="K20" s="509"/>
      <c r="L20" s="508" t="s">
        <v>454</v>
      </c>
      <c r="M20" s="509"/>
      <c r="N20" s="509"/>
      <c r="O20" s="509"/>
      <c r="P20" s="508" t="s">
        <v>573</v>
      </c>
      <c r="Q20" s="509"/>
      <c r="R20" s="509"/>
      <c r="S20" s="509"/>
      <c r="T20" s="508" t="s">
        <v>574</v>
      </c>
      <c r="U20" s="509"/>
      <c r="V20" s="509"/>
      <c r="W20" s="509"/>
      <c r="X20" s="508" t="s">
        <v>584</v>
      </c>
      <c r="Y20" s="509"/>
      <c r="Z20" s="509"/>
      <c r="AA20" s="509"/>
      <c r="AB20" s="522" t="s">
        <v>122</v>
      </c>
      <c r="AC20" s="522"/>
    </row>
    <row r="21" spans="1:29" ht="81.75" customHeight="1" x14ac:dyDescent="0.25">
      <c r="A21" s="514"/>
      <c r="B21" s="514"/>
      <c r="C21" s="516"/>
      <c r="D21" s="516"/>
      <c r="E21" s="517"/>
      <c r="F21" s="517"/>
      <c r="G21" s="519"/>
      <c r="H21" s="506" t="s">
        <v>0</v>
      </c>
      <c r="I21" s="506"/>
      <c r="J21" s="506" t="s">
        <v>551</v>
      </c>
      <c r="K21" s="506"/>
      <c r="L21" s="506" t="s">
        <v>0</v>
      </c>
      <c r="M21" s="506"/>
      <c r="N21" s="506" t="s">
        <v>551</v>
      </c>
      <c r="O21" s="506"/>
      <c r="P21" s="506" t="s">
        <v>0</v>
      </c>
      <c r="Q21" s="506"/>
      <c r="R21" s="506" t="s">
        <v>551</v>
      </c>
      <c r="S21" s="506"/>
      <c r="T21" s="506" t="s">
        <v>0</v>
      </c>
      <c r="U21" s="506"/>
      <c r="V21" s="506" t="s">
        <v>551</v>
      </c>
      <c r="W21" s="506"/>
      <c r="X21" s="506" t="s">
        <v>0</v>
      </c>
      <c r="Y21" s="506"/>
      <c r="Z21" s="506" t="s">
        <v>551</v>
      </c>
      <c r="AA21" s="506"/>
      <c r="AB21" s="522"/>
      <c r="AC21" s="522"/>
    </row>
    <row r="22" spans="1:29" ht="89.25" customHeight="1" x14ac:dyDescent="0.25">
      <c r="A22" s="515"/>
      <c r="B22" s="515"/>
      <c r="C22" s="259" t="s">
        <v>0</v>
      </c>
      <c r="D22" s="259" t="s">
        <v>551</v>
      </c>
      <c r="E22" s="222" t="s">
        <v>581</v>
      </c>
      <c r="F22" s="222" t="s">
        <v>582</v>
      </c>
      <c r="G22" s="520"/>
      <c r="H22" s="307" t="s">
        <v>318</v>
      </c>
      <c r="I22" s="307" t="s">
        <v>319</v>
      </c>
      <c r="J22" s="307" t="s">
        <v>318</v>
      </c>
      <c r="K22" s="307" t="s">
        <v>319</v>
      </c>
      <c r="L22" s="307" t="s">
        <v>318</v>
      </c>
      <c r="M22" s="307" t="s">
        <v>319</v>
      </c>
      <c r="N22" s="307" t="s">
        <v>318</v>
      </c>
      <c r="O22" s="307" t="s">
        <v>319</v>
      </c>
      <c r="P22" s="307" t="s">
        <v>318</v>
      </c>
      <c r="Q22" s="307" t="s">
        <v>319</v>
      </c>
      <c r="R22" s="307" t="s">
        <v>318</v>
      </c>
      <c r="S22" s="307" t="s">
        <v>319</v>
      </c>
      <c r="T22" s="307" t="s">
        <v>318</v>
      </c>
      <c r="U22" s="307" t="s">
        <v>319</v>
      </c>
      <c r="V22" s="307" t="s">
        <v>318</v>
      </c>
      <c r="W22" s="307" t="s">
        <v>319</v>
      </c>
      <c r="X22" s="307" t="s">
        <v>318</v>
      </c>
      <c r="Y22" s="307" t="s">
        <v>319</v>
      </c>
      <c r="Z22" s="307" t="s">
        <v>318</v>
      </c>
      <c r="AA22" s="307" t="s">
        <v>319</v>
      </c>
      <c r="AB22" s="259" t="s">
        <v>121</v>
      </c>
      <c r="AC22" s="259" t="s">
        <v>551</v>
      </c>
    </row>
    <row r="23" spans="1:29" ht="20.4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29" ht="47.25" customHeight="1" x14ac:dyDescent="0.25">
      <c r="A24" s="184">
        <v>1</v>
      </c>
      <c r="B24" s="185" t="s">
        <v>120</v>
      </c>
      <c r="C24" s="308">
        <v>263.24073520396854</v>
      </c>
      <c r="D24" s="308">
        <v>263.24073520396854</v>
      </c>
      <c r="E24" s="308">
        <v>256.73356055396852</v>
      </c>
      <c r="F24" s="308">
        <v>256.73356055396852</v>
      </c>
      <c r="G24" s="308">
        <v>0</v>
      </c>
      <c r="H24" s="308">
        <v>0</v>
      </c>
      <c r="I24" s="308"/>
      <c r="J24" s="308">
        <v>0</v>
      </c>
      <c r="K24" s="308"/>
      <c r="L24" s="308">
        <v>230.44439000000006</v>
      </c>
      <c r="M24" s="308"/>
      <c r="N24" s="308">
        <v>256.73356055396852</v>
      </c>
      <c r="O24" s="308"/>
      <c r="P24" s="308">
        <v>26.289170553968493</v>
      </c>
      <c r="Q24" s="308"/>
      <c r="R24" s="308">
        <v>0</v>
      </c>
      <c r="S24" s="308"/>
      <c r="T24" s="308">
        <v>0</v>
      </c>
      <c r="U24" s="308"/>
      <c r="V24" s="308">
        <v>0</v>
      </c>
      <c r="W24" s="308"/>
      <c r="X24" s="308">
        <v>0</v>
      </c>
      <c r="Y24" s="308"/>
      <c r="Z24" s="308" t="s">
        <v>445</v>
      </c>
      <c r="AA24" s="308"/>
      <c r="AB24" s="308">
        <v>256.73356055396857</v>
      </c>
      <c r="AC24" s="308">
        <v>256.73356055396852</v>
      </c>
    </row>
    <row r="25" spans="1:29" ht="24" customHeight="1" x14ac:dyDescent="0.25">
      <c r="A25" s="186" t="s">
        <v>119</v>
      </c>
      <c r="B25" s="187" t="s">
        <v>118</v>
      </c>
      <c r="C25" s="308"/>
      <c r="D25" s="308"/>
      <c r="E25" s="308"/>
      <c r="F25" s="308"/>
      <c r="G25" s="308">
        <v>0</v>
      </c>
      <c r="H25" s="308">
        <v>0</v>
      </c>
      <c r="I25" s="308"/>
      <c r="J25" s="308">
        <v>0</v>
      </c>
      <c r="K25" s="308"/>
      <c r="L25" s="308">
        <v>0</v>
      </c>
      <c r="M25" s="308"/>
      <c r="N25" s="308">
        <v>0</v>
      </c>
      <c r="O25" s="308"/>
      <c r="P25" s="308">
        <v>0</v>
      </c>
      <c r="Q25" s="308"/>
      <c r="R25" s="308">
        <v>0</v>
      </c>
      <c r="S25" s="308"/>
      <c r="T25" s="308">
        <v>0</v>
      </c>
      <c r="U25" s="308"/>
      <c r="V25" s="308">
        <v>0</v>
      </c>
      <c r="W25" s="308"/>
      <c r="X25" s="308">
        <v>0</v>
      </c>
      <c r="Y25" s="308"/>
      <c r="Z25" s="308" t="s">
        <v>445</v>
      </c>
      <c r="AA25" s="308"/>
      <c r="AB25" s="308">
        <v>0</v>
      </c>
      <c r="AC25" s="308">
        <v>0</v>
      </c>
    </row>
    <row r="26" spans="1:29" x14ac:dyDescent="0.25">
      <c r="A26" s="186" t="s">
        <v>117</v>
      </c>
      <c r="B26" s="187" t="s">
        <v>116</v>
      </c>
      <c r="C26" s="308"/>
      <c r="D26" s="308"/>
      <c r="E26" s="308"/>
      <c r="F26" s="308"/>
      <c r="G26" s="308">
        <v>0</v>
      </c>
      <c r="H26" s="308">
        <v>0</v>
      </c>
      <c r="I26" s="308"/>
      <c r="J26" s="308">
        <v>0</v>
      </c>
      <c r="K26" s="308"/>
      <c r="L26" s="308">
        <v>0</v>
      </c>
      <c r="M26" s="308"/>
      <c r="N26" s="308">
        <v>0</v>
      </c>
      <c r="O26" s="308"/>
      <c r="P26" s="308">
        <v>0</v>
      </c>
      <c r="Q26" s="308"/>
      <c r="R26" s="308">
        <v>0</v>
      </c>
      <c r="S26" s="308"/>
      <c r="T26" s="308">
        <v>0</v>
      </c>
      <c r="U26" s="308"/>
      <c r="V26" s="308">
        <v>0</v>
      </c>
      <c r="W26" s="308"/>
      <c r="X26" s="308">
        <v>0</v>
      </c>
      <c r="Y26" s="308"/>
      <c r="Z26" s="308" t="s">
        <v>445</v>
      </c>
      <c r="AA26" s="308"/>
      <c r="AB26" s="308">
        <v>0</v>
      </c>
      <c r="AC26" s="308">
        <v>0</v>
      </c>
    </row>
    <row r="27" spans="1:29" ht="38.25" customHeight="1" x14ac:dyDescent="0.25">
      <c r="A27" s="186" t="s">
        <v>115</v>
      </c>
      <c r="B27" s="187" t="s">
        <v>277</v>
      </c>
      <c r="C27" s="308"/>
      <c r="D27" s="308"/>
      <c r="E27" s="308"/>
      <c r="F27" s="308"/>
      <c r="G27" s="308">
        <v>0</v>
      </c>
      <c r="H27" s="308">
        <v>0</v>
      </c>
      <c r="I27" s="308"/>
      <c r="J27" s="308">
        <v>0</v>
      </c>
      <c r="K27" s="308"/>
      <c r="L27" s="308">
        <v>192.03699166666672</v>
      </c>
      <c r="M27" s="308"/>
      <c r="N27" s="308">
        <v>213.94463379497378</v>
      </c>
      <c r="O27" s="308"/>
      <c r="P27" s="308">
        <v>21.907642128307078</v>
      </c>
      <c r="Q27" s="308"/>
      <c r="R27" s="308">
        <v>0</v>
      </c>
      <c r="S27" s="308"/>
      <c r="T27" s="308">
        <v>0</v>
      </c>
      <c r="U27" s="308"/>
      <c r="V27" s="308">
        <v>0</v>
      </c>
      <c r="W27" s="308"/>
      <c r="X27" s="308">
        <v>0</v>
      </c>
      <c r="Y27" s="308"/>
      <c r="Z27" s="308" t="s">
        <v>445</v>
      </c>
      <c r="AA27" s="308"/>
      <c r="AB27" s="308">
        <v>213.94463379497381</v>
      </c>
      <c r="AC27" s="308">
        <v>213.94463379497378</v>
      </c>
    </row>
    <row r="28" spans="1:29" x14ac:dyDescent="0.25">
      <c r="A28" s="186" t="s">
        <v>114</v>
      </c>
      <c r="B28" s="187" t="s">
        <v>511</v>
      </c>
      <c r="C28" s="308"/>
      <c r="D28" s="308"/>
      <c r="E28" s="308"/>
      <c r="F28" s="308"/>
      <c r="G28" s="308">
        <v>0</v>
      </c>
      <c r="H28" s="308">
        <v>0</v>
      </c>
      <c r="I28" s="308"/>
      <c r="J28" s="308">
        <v>0</v>
      </c>
      <c r="K28" s="308"/>
      <c r="L28" s="308">
        <v>0</v>
      </c>
      <c r="M28" s="308"/>
      <c r="N28" s="308">
        <v>0</v>
      </c>
      <c r="O28" s="308"/>
      <c r="P28" s="308">
        <v>0</v>
      </c>
      <c r="Q28" s="308"/>
      <c r="R28" s="308">
        <v>0</v>
      </c>
      <c r="S28" s="308"/>
      <c r="T28" s="308">
        <v>0</v>
      </c>
      <c r="U28" s="308"/>
      <c r="V28" s="308">
        <v>0</v>
      </c>
      <c r="W28" s="308"/>
      <c r="X28" s="308">
        <v>0</v>
      </c>
      <c r="Y28" s="308"/>
      <c r="Z28" s="308">
        <v>0</v>
      </c>
      <c r="AA28" s="308"/>
      <c r="AB28" s="308">
        <v>0</v>
      </c>
      <c r="AC28" s="308">
        <v>0</v>
      </c>
    </row>
    <row r="29" spans="1:29" x14ac:dyDescent="0.25">
      <c r="A29" s="186" t="s">
        <v>113</v>
      </c>
      <c r="B29" s="189" t="s">
        <v>112</v>
      </c>
      <c r="C29" s="308"/>
      <c r="D29" s="308"/>
      <c r="E29" s="308"/>
      <c r="F29" s="308"/>
      <c r="G29" s="308">
        <v>0</v>
      </c>
      <c r="H29" s="308">
        <v>0</v>
      </c>
      <c r="I29" s="308"/>
      <c r="J29" s="308">
        <v>0</v>
      </c>
      <c r="K29" s="308"/>
      <c r="L29" s="308">
        <v>38.407398333333333</v>
      </c>
      <c r="M29" s="308"/>
      <c r="N29" s="308">
        <v>42.788926758994734</v>
      </c>
      <c r="O29" s="308"/>
      <c r="P29" s="308">
        <v>4.3815284256614149</v>
      </c>
      <c r="Q29" s="308"/>
      <c r="R29" s="308">
        <v>0</v>
      </c>
      <c r="S29" s="308"/>
      <c r="T29" s="308">
        <v>0</v>
      </c>
      <c r="U29" s="308"/>
      <c r="V29" s="308">
        <v>0</v>
      </c>
      <c r="W29" s="308"/>
      <c r="X29" s="308">
        <v>0</v>
      </c>
      <c r="Y29" s="308"/>
      <c r="Z29" s="308" t="s">
        <v>445</v>
      </c>
      <c r="AA29" s="308"/>
      <c r="AB29" s="308">
        <v>42.788926758994748</v>
      </c>
      <c r="AC29" s="308">
        <v>42.788926758994734</v>
      </c>
    </row>
    <row r="30" spans="1:29" ht="47.25" x14ac:dyDescent="0.25">
      <c r="A30" s="184" t="s">
        <v>59</v>
      </c>
      <c r="B30" s="185" t="s">
        <v>111</v>
      </c>
      <c r="C30" s="308">
        <v>219.36727933497377</v>
      </c>
      <c r="D30" s="308">
        <v>219.36727933497377</v>
      </c>
      <c r="E30" s="308">
        <v>213.94463379497378</v>
      </c>
      <c r="F30" s="308">
        <v>213.94463379497378</v>
      </c>
      <c r="G30" s="308">
        <v>0</v>
      </c>
      <c r="H30" s="308">
        <v>192.03699166666669</v>
      </c>
      <c r="I30" s="308"/>
      <c r="J30" s="308">
        <v>191.60922159999998</v>
      </c>
      <c r="K30" s="308"/>
      <c r="L30" s="308">
        <v>21.907642128307081</v>
      </c>
      <c r="M30" s="308"/>
      <c r="N30" s="308">
        <v>22.335412194973788</v>
      </c>
      <c r="O30" s="308"/>
      <c r="P30" s="308">
        <v>0</v>
      </c>
      <c r="Q30" s="308"/>
      <c r="R30" s="308">
        <v>0</v>
      </c>
      <c r="S30" s="308"/>
      <c r="T30" s="308">
        <v>0</v>
      </c>
      <c r="U30" s="308"/>
      <c r="V30" s="308">
        <v>0</v>
      </c>
      <c r="W30" s="308"/>
      <c r="X30" s="308">
        <v>0</v>
      </c>
      <c r="Y30" s="308"/>
      <c r="Z30" s="308" t="s">
        <v>445</v>
      </c>
      <c r="AA30" s="308"/>
      <c r="AB30" s="308">
        <v>213.94463379497378</v>
      </c>
      <c r="AC30" s="308">
        <v>213.94463379497378</v>
      </c>
    </row>
    <row r="31" spans="1:29" x14ac:dyDescent="0.25">
      <c r="A31" s="184" t="s">
        <v>110</v>
      </c>
      <c r="B31" s="187" t="s">
        <v>109</v>
      </c>
      <c r="C31" s="308">
        <v>5.4226455399999995</v>
      </c>
      <c r="D31" s="308">
        <v>5.4226455399999995</v>
      </c>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v>0</v>
      </c>
      <c r="AC31" s="308">
        <v>0</v>
      </c>
    </row>
    <row r="32" spans="1:29" ht="31.5" x14ac:dyDescent="0.25">
      <c r="A32" s="184" t="s">
        <v>108</v>
      </c>
      <c r="B32" s="187" t="s">
        <v>107</v>
      </c>
      <c r="C32" s="308">
        <v>6.0065430163390063</v>
      </c>
      <c r="D32" s="308">
        <v>6.0065430163390063</v>
      </c>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v>0</v>
      </c>
      <c r="AC32" s="308">
        <v>0</v>
      </c>
    </row>
    <row r="33" spans="1:29" x14ac:dyDescent="0.25">
      <c r="A33" s="184" t="s">
        <v>106</v>
      </c>
      <c r="B33" s="187" t="s">
        <v>105</v>
      </c>
      <c r="C33" s="308">
        <v>192.036982505472</v>
      </c>
      <c r="D33" s="308">
        <v>192.036982505472</v>
      </c>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v>0</v>
      </c>
      <c r="AC33" s="308">
        <v>0</v>
      </c>
    </row>
    <row r="34" spans="1:29" x14ac:dyDescent="0.25">
      <c r="A34" s="184" t="s">
        <v>104</v>
      </c>
      <c r="B34" s="187" t="s">
        <v>103</v>
      </c>
      <c r="C34" s="308">
        <v>15.90110827316277</v>
      </c>
      <c r="D34" s="308">
        <v>15.90110827316277</v>
      </c>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v>0</v>
      </c>
      <c r="AC34" s="308">
        <v>0</v>
      </c>
    </row>
    <row r="35" spans="1:29" ht="31.5" x14ac:dyDescent="0.25">
      <c r="A35" s="184" t="s">
        <v>58</v>
      </c>
      <c r="B35" s="185" t="s">
        <v>102</v>
      </c>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row>
    <row r="36" spans="1:29" ht="31.5" customHeight="1" x14ac:dyDescent="0.25">
      <c r="A36" s="186" t="s">
        <v>512</v>
      </c>
      <c r="B36" s="187" t="s">
        <v>513</v>
      </c>
      <c r="C36" s="308"/>
      <c r="D36" s="308"/>
      <c r="E36" s="308"/>
      <c r="F36" s="308"/>
      <c r="G36" s="308">
        <v>0</v>
      </c>
      <c r="H36" s="308">
        <v>0</v>
      </c>
      <c r="I36" s="309" t="s">
        <v>451</v>
      </c>
      <c r="J36" s="308">
        <v>0</v>
      </c>
      <c r="K36" s="309" t="s">
        <v>451</v>
      </c>
      <c r="L36" s="308">
        <v>0</v>
      </c>
      <c r="M36" s="309" t="s">
        <v>451</v>
      </c>
      <c r="N36" s="308">
        <v>0</v>
      </c>
      <c r="O36" s="309" t="s">
        <v>451</v>
      </c>
      <c r="P36" s="308">
        <v>0</v>
      </c>
      <c r="Q36" s="309" t="s">
        <v>451</v>
      </c>
      <c r="R36" s="308">
        <v>0</v>
      </c>
      <c r="S36" s="309" t="s">
        <v>451</v>
      </c>
      <c r="T36" s="308">
        <v>0</v>
      </c>
      <c r="U36" s="309" t="s">
        <v>451</v>
      </c>
      <c r="V36" s="308">
        <v>0</v>
      </c>
      <c r="W36" s="309" t="s">
        <v>451</v>
      </c>
      <c r="X36" s="308">
        <v>0</v>
      </c>
      <c r="Y36" s="309" t="s">
        <v>451</v>
      </c>
      <c r="Z36" s="308" t="s">
        <v>445</v>
      </c>
      <c r="AA36" s="309" t="s">
        <v>445</v>
      </c>
      <c r="AB36" s="308">
        <v>0</v>
      </c>
      <c r="AC36" s="308">
        <v>0</v>
      </c>
    </row>
    <row r="37" spans="1:29" ht="31.5" x14ac:dyDescent="0.25">
      <c r="A37" s="186" t="s">
        <v>514</v>
      </c>
      <c r="B37" s="244" t="s">
        <v>515</v>
      </c>
      <c r="C37" s="308"/>
      <c r="D37" s="308"/>
      <c r="E37" s="308"/>
      <c r="F37" s="308"/>
      <c r="G37" s="308">
        <v>0</v>
      </c>
      <c r="H37" s="308">
        <v>0</v>
      </c>
      <c r="I37" s="309" t="s">
        <v>451</v>
      </c>
      <c r="J37" s="308">
        <v>0</v>
      </c>
      <c r="K37" s="309" t="s">
        <v>451</v>
      </c>
      <c r="L37" s="308">
        <v>0</v>
      </c>
      <c r="M37" s="309" t="s">
        <v>451</v>
      </c>
      <c r="N37" s="308">
        <v>0</v>
      </c>
      <c r="O37" s="309" t="s">
        <v>451</v>
      </c>
      <c r="P37" s="308">
        <v>0</v>
      </c>
      <c r="Q37" s="309" t="s">
        <v>451</v>
      </c>
      <c r="R37" s="308">
        <v>0</v>
      </c>
      <c r="S37" s="309" t="s">
        <v>451</v>
      </c>
      <c r="T37" s="308">
        <v>0</v>
      </c>
      <c r="U37" s="309" t="s">
        <v>451</v>
      </c>
      <c r="V37" s="308">
        <v>0</v>
      </c>
      <c r="W37" s="309" t="s">
        <v>451</v>
      </c>
      <c r="X37" s="308">
        <v>0</v>
      </c>
      <c r="Y37" s="309" t="s">
        <v>451</v>
      </c>
      <c r="Z37" s="308" t="s">
        <v>445</v>
      </c>
      <c r="AA37" s="309" t="s">
        <v>445</v>
      </c>
      <c r="AB37" s="308">
        <v>0</v>
      </c>
      <c r="AC37" s="308">
        <v>0</v>
      </c>
    </row>
    <row r="38" spans="1:29" x14ac:dyDescent="0.25">
      <c r="A38" s="186" t="s">
        <v>516</v>
      </c>
      <c r="B38" s="244" t="s">
        <v>93</v>
      </c>
      <c r="C38" s="308"/>
      <c r="D38" s="308"/>
      <c r="E38" s="308"/>
      <c r="F38" s="308"/>
      <c r="G38" s="308">
        <v>0</v>
      </c>
      <c r="H38" s="308">
        <v>0</v>
      </c>
      <c r="I38" s="309" t="s">
        <v>451</v>
      </c>
      <c r="J38" s="308">
        <v>0</v>
      </c>
      <c r="K38" s="309" t="s">
        <v>451</v>
      </c>
      <c r="L38" s="308">
        <v>0</v>
      </c>
      <c r="M38" s="309" t="s">
        <v>451</v>
      </c>
      <c r="N38" s="308">
        <v>0</v>
      </c>
      <c r="O38" s="309" t="s">
        <v>451</v>
      </c>
      <c r="P38" s="308">
        <v>0</v>
      </c>
      <c r="Q38" s="309" t="s">
        <v>451</v>
      </c>
      <c r="R38" s="308">
        <v>0</v>
      </c>
      <c r="S38" s="309" t="s">
        <v>451</v>
      </c>
      <c r="T38" s="308">
        <v>0</v>
      </c>
      <c r="U38" s="309" t="s">
        <v>451</v>
      </c>
      <c r="V38" s="308">
        <v>0</v>
      </c>
      <c r="W38" s="309" t="s">
        <v>451</v>
      </c>
      <c r="X38" s="308">
        <v>0</v>
      </c>
      <c r="Y38" s="309" t="s">
        <v>451</v>
      </c>
      <c r="Z38" s="308" t="s">
        <v>445</v>
      </c>
      <c r="AA38" s="309" t="s">
        <v>445</v>
      </c>
      <c r="AB38" s="308">
        <v>0</v>
      </c>
      <c r="AC38" s="308">
        <v>0</v>
      </c>
    </row>
    <row r="39" spans="1:29" x14ac:dyDescent="0.25">
      <c r="A39" s="186" t="s">
        <v>101</v>
      </c>
      <c r="B39" s="187" t="s">
        <v>517</v>
      </c>
      <c r="C39" s="308"/>
      <c r="D39" s="308"/>
      <c r="E39" s="308"/>
      <c r="F39" s="308"/>
      <c r="G39" s="308">
        <v>0</v>
      </c>
      <c r="H39" s="308">
        <v>0</v>
      </c>
      <c r="I39" s="309" t="s">
        <v>451</v>
      </c>
      <c r="J39" s="308">
        <v>0</v>
      </c>
      <c r="K39" s="309" t="s">
        <v>451</v>
      </c>
      <c r="L39" s="308">
        <v>0</v>
      </c>
      <c r="M39" s="309" t="s">
        <v>451</v>
      </c>
      <c r="N39" s="308">
        <v>0</v>
      </c>
      <c r="O39" s="309" t="s">
        <v>451</v>
      </c>
      <c r="P39" s="308">
        <v>0</v>
      </c>
      <c r="Q39" s="309" t="s">
        <v>451</v>
      </c>
      <c r="R39" s="308">
        <v>0</v>
      </c>
      <c r="S39" s="309" t="s">
        <v>451</v>
      </c>
      <c r="T39" s="308">
        <v>0</v>
      </c>
      <c r="U39" s="309" t="s">
        <v>451</v>
      </c>
      <c r="V39" s="308">
        <v>0</v>
      </c>
      <c r="W39" s="309" t="s">
        <v>451</v>
      </c>
      <c r="X39" s="308">
        <v>0</v>
      </c>
      <c r="Y39" s="309" t="s">
        <v>451</v>
      </c>
      <c r="Z39" s="308" t="s">
        <v>445</v>
      </c>
      <c r="AA39" s="309" t="s">
        <v>445</v>
      </c>
      <c r="AB39" s="308">
        <v>0</v>
      </c>
      <c r="AC39" s="308">
        <v>0</v>
      </c>
    </row>
    <row r="40" spans="1:29" x14ac:dyDescent="0.25">
      <c r="A40" s="186" t="s">
        <v>100</v>
      </c>
      <c r="B40" s="187" t="s">
        <v>480</v>
      </c>
      <c r="C40" s="308"/>
      <c r="D40" s="308"/>
      <c r="E40" s="308"/>
      <c r="F40" s="308"/>
      <c r="G40" s="308">
        <v>0</v>
      </c>
      <c r="H40" s="308">
        <v>0</v>
      </c>
      <c r="I40" s="309" t="s">
        <v>451</v>
      </c>
      <c r="J40" s="308">
        <v>0</v>
      </c>
      <c r="K40" s="309" t="s">
        <v>451</v>
      </c>
      <c r="L40" s="308">
        <v>0</v>
      </c>
      <c r="M40" s="309" t="s">
        <v>451</v>
      </c>
      <c r="N40" s="308">
        <v>0</v>
      </c>
      <c r="O40" s="309" t="s">
        <v>451</v>
      </c>
      <c r="P40" s="308">
        <v>0</v>
      </c>
      <c r="Q40" s="309" t="s">
        <v>451</v>
      </c>
      <c r="R40" s="308">
        <v>0</v>
      </c>
      <c r="S40" s="309" t="s">
        <v>451</v>
      </c>
      <c r="T40" s="308">
        <v>0</v>
      </c>
      <c r="U40" s="309" t="s">
        <v>451</v>
      </c>
      <c r="V40" s="308">
        <v>0</v>
      </c>
      <c r="W40" s="309" t="s">
        <v>451</v>
      </c>
      <c r="X40" s="308">
        <v>0</v>
      </c>
      <c r="Y40" s="309" t="s">
        <v>451</v>
      </c>
      <c r="Z40" s="308" t="s">
        <v>445</v>
      </c>
      <c r="AA40" s="309" t="s">
        <v>445</v>
      </c>
      <c r="AB40" s="308">
        <v>0</v>
      </c>
      <c r="AC40" s="308">
        <v>0</v>
      </c>
    </row>
    <row r="41" spans="1:29" x14ac:dyDescent="0.25">
      <c r="A41" s="186" t="s">
        <v>99</v>
      </c>
      <c r="B41" s="187" t="s">
        <v>481</v>
      </c>
      <c r="C41" s="308"/>
      <c r="D41" s="308"/>
      <c r="E41" s="308"/>
      <c r="F41" s="308"/>
      <c r="G41" s="308">
        <v>0</v>
      </c>
      <c r="H41" s="308">
        <v>0</v>
      </c>
      <c r="I41" s="309" t="s">
        <v>451</v>
      </c>
      <c r="J41" s="308">
        <v>0</v>
      </c>
      <c r="K41" s="309" t="s">
        <v>451</v>
      </c>
      <c r="L41" s="308">
        <v>0</v>
      </c>
      <c r="M41" s="309" t="s">
        <v>451</v>
      </c>
      <c r="N41" s="308">
        <v>0</v>
      </c>
      <c r="O41" s="309" t="s">
        <v>451</v>
      </c>
      <c r="P41" s="308">
        <v>0</v>
      </c>
      <c r="Q41" s="309" t="s">
        <v>451</v>
      </c>
      <c r="R41" s="308">
        <v>0</v>
      </c>
      <c r="S41" s="309" t="s">
        <v>451</v>
      </c>
      <c r="T41" s="308">
        <v>0</v>
      </c>
      <c r="U41" s="309" t="s">
        <v>451</v>
      </c>
      <c r="V41" s="308">
        <v>0</v>
      </c>
      <c r="W41" s="309" t="s">
        <v>451</v>
      </c>
      <c r="X41" s="308">
        <v>0</v>
      </c>
      <c r="Y41" s="309" t="s">
        <v>451</v>
      </c>
      <c r="Z41" s="308" t="s">
        <v>445</v>
      </c>
      <c r="AA41" s="309" t="s">
        <v>445</v>
      </c>
      <c r="AB41" s="308">
        <v>0</v>
      </c>
      <c r="AC41" s="308">
        <v>0</v>
      </c>
    </row>
    <row r="42" spans="1:29" x14ac:dyDescent="0.25">
      <c r="A42" s="186" t="s">
        <v>98</v>
      </c>
      <c r="B42" s="187" t="s">
        <v>482</v>
      </c>
      <c r="C42" s="308"/>
      <c r="D42" s="308"/>
      <c r="E42" s="308"/>
      <c r="F42" s="308"/>
      <c r="G42" s="308">
        <v>0</v>
      </c>
      <c r="H42" s="308">
        <v>0</v>
      </c>
      <c r="I42" s="309" t="s">
        <v>451</v>
      </c>
      <c r="J42" s="308">
        <v>0</v>
      </c>
      <c r="K42" s="309" t="s">
        <v>451</v>
      </c>
      <c r="L42" s="308">
        <v>0</v>
      </c>
      <c r="M42" s="309" t="s">
        <v>451</v>
      </c>
      <c r="N42" s="308">
        <v>0</v>
      </c>
      <c r="O42" s="309" t="s">
        <v>451</v>
      </c>
      <c r="P42" s="308">
        <v>0</v>
      </c>
      <c r="Q42" s="309" t="s">
        <v>451</v>
      </c>
      <c r="R42" s="308">
        <v>0</v>
      </c>
      <c r="S42" s="309" t="s">
        <v>451</v>
      </c>
      <c r="T42" s="308">
        <v>0</v>
      </c>
      <c r="U42" s="309" t="s">
        <v>451</v>
      </c>
      <c r="V42" s="308">
        <v>0</v>
      </c>
      <c r="W42" s="309" t="s">
        <v>451</v>
      </c>
      <c r="X42" s="308">
        <v>0</v>
      </c>
      <c r="Y42" s="309" t="s">
        <v>451</v>
      </c>
      <c r="Z42" s="308" t="s">
        <v>445</v>
      </c>
      <c r="AA42" s="309" t="s">
        <v>445</v>
      </c>
      <c r="AB42" s="308">
        <v>0</v>
      </c>
      <c r="AC42" s="308">
        <v>0</v>
      </c>
    </row>
    <row r="43" spans="1:29" x14ac:dyDescent="0.25">
      <c r="A43" s="186" t="s">
        <v>483</v>
      </c>
      <c r="B43" s="187" t="s">
        <v>484</v>
      </c>
      <c r="C43" s="308"/>
      <c r="D43" s="308"/>
      <c r="E43" s="308"/>
      <c r="F43" s="308"/>
      <c r="G43" s="308">
        <v>0</v>
      </c>
      <c r="H43" s="308">
        <v>0</v>
      </c>
      <c r="I43" s="309" t="s">
        <v>451</v>
      </c>
      <c r="J43" s="308">
        <v>0</v>
      </c>
      <c r="K43" s="309" t="s">
        <v>451</v>
      </c>
      <c r="L43" s="308">
        <v>0</v>
      </c>
      <c r="M43" s="309" t="s">
        <v>451</v>
      </c>
      <c r="N43" s="308">
        <v>0</v>
      </c>
      <c r="O43" s="309" t="s">
        <v>451</v>
      </c>
      <c r="P43" s="308">
        <v>0</v>
      </c>
      <c r="Q43" s="309" t="s">
        <v>451</v>
      </c>
      <c r="R43" s="308">
        <v>0</v>
      </c>
      <c r="S43" s="309" t="s">
        <v>451</v>
      </c>
      <c r="T43" s="308">
        <v>0</v>
      </c>
      <c r="U43" s="309" t="s">
        <v>451</v>
      </c>
      <c r="V43" s="308">
        <v>0</v>
      </c>
      <c r="W43" s="309" t="s">
        <v>451</v>
      </c>
      <c r="X43" s="308">
        <v>0</v>
      </c>
      <c r="Y43" s="309" t="s">
        <v>451</v>
      </c>
      <c r="Z43" s="308" t="s">
        <v>445</v>
      </c>
      <c r="AA43" s="309" t="s">
        <v>445</v>
      </c>
      <c r="AB43" s="308">
        <v>0</v>
      </c>
      <c r="AC43" s="308">
        <v>0</v>
      </c>
    </row>
    <row r="44" spans="1:29" x14ac:dyDescent="0.25">
      <c r="A44" s="186" t="s">
        <v>485</v>
      </c>
      <c r="B44" s="187" t="s">
        <v>486</v>
      </c>
      <c r="C44" s="308"/>
      <c r="D44" s="308"/>
      <c r="E44" s="308"/>
      <c r="F44" s="308"/>
      <c r="G44" s="308">
        <v>0</v>
      </c>
      <c r="H44" s="308">
        <v>0</v>
      </c>
      <c r="I44" s="309" t="s">
        <v>451</v>
      </c>
      <c r="J44" s="308">
        <v>0</v>
      </c>
      <c r="K44" s="309" t="s">
        <v>451</v>
      </c>
      <c r="L44" s="308">
        <v>0</v>
      </c>
      <c r="M44" s="309" t="s">
        <v>451</v>
      </c>
      <c r="N44" s="308">
        <v>0</v>
      </c>
      <c r="O44" s="309" t="s">
        <v>451</v>
      </c>
      <c r="P44" s="308">
        <v>0</v>
      </c>
      <c r="Q44" s="309" t="s">
        <v>451</v>
      </c>
      <c r="R44" s="308">
        <v>0</v>
      </c>
      <c r="S44" s="309" t="s">
        <v>451</v>
      </c>
      <c r="T44" s="308">
        <v>0</v>
      </c>
      <c r="U44" s="309" t="s">
        <v>451</v>
      </c>
      <c r="V44" s="308">
        <v>0</v>
      </c>
      <c r="W44" s="309" t="s">
        <v>451</v>
      </c>
      <c r="X44" s="308">
        <v>0</v>
      </c>
      <c r="Y44" s="309" t="s">
        <v>451</v>
      </c>
      <c r="Z44" s="308" t="s">
        <v>445</v>
      </c>
      <c r="AA44" s="309" t="s">
        <v>445</v>
      </c>
      <c r="AB44" s="308">
        <v>0</v>
      </c>
      <c r="AC44" s="308">
        <v>0</v>
      </c>
    </row>
    <row r="45" spans="1:29" x14ac:dyDescent="0.25">
      <c r="A45" s="186" t="s">
        <v>487</v>
      </c>
      <c r="B45" s="187" t="s">
        <v>488</v>
      </c>
      <c r="C45" s="308"/>
      <c r="D45" s="308"/>
      <c r="E45" s="308"/>
      <c r="F45" s="308"/>
      <c r="G45" s="308">
        <v>0</v>
      </c>
      <c r="H45" s="308">
        <v>0</v>
      </c>
      <c r="I45" s="309" t="s">
        <v>451</v>
      </c>
      <c r="J45" s="308">
        <v>0</v>
      </c>
      <c r="K45" s="309" t="s">
        <v>451</v>
      </c>
      <c r="L45" s="308">
        <v>0</v>
      </c>
      <c r="M45" s="309" t="s">
        <v>451</v>
      </c>
      <c r="N45" s="308">
        <v>0</v>
      </c>
      <c r="O45" s="309" t="s">
        <v>451</v>
      </c>
      <c r="P45" s="308">
        <v>0</v>
      </c>
      <c r="Q45" s="309" t="s">
        <v>451</v>
      </c>
      <c r="R45" s="308">
        <v>0</v>
      </c>
      <c r="S45" s="309" t="s">
        <v>451</v>
      </c>
      <c r="T45" s="308">
        <v>0</v>
      </c>
      <c r="U45" s="309" t="s">
        <v>451</v>
      </c>
      <c r="V45" s="308">
        <v>0</v>
      </c>
      <c r="W45" s="309" t="s">
        <v>451</v>
      </c>
      <c r="X45" s="308">
        <v>0</v>
      </c>
      <c r="Y45" s="309" t="s">
        <v>451</v>
      </c>
      <c r="Z45" s="308" t="s">
        <v>445</v>
      </c>
      <c r="AA45" s="309" t="s">
        <v>445</v>
      </c>
      <c r="AB45" s="308">
        <v>0</v>
      </c>
      <c r="AC45" s="308">
        <v>0</v>
      </c>
    </row>
    <row r="46" spans="1:29" x14ac:dyDescent="0.25">
      <c r="A46" s="186" t="s">
        <v>489</v>
      </c>
      <c r="B46" s="187" t="s">
        <v>490</v>
      </c>
      <c r="C46" s="308"/>
      <c r="D46" s="308"/>
      <c r="E46" s="308"/>
      <c r="F46" s="308"/>
      <c r="G46" s="308">
        <v>0</v>
      </c>
      <c r="H46" s="308">
        <v>0</v>
      </c>
      <c r="I46" s="309" t="s">
        <v>451</v>
      </c>
      <c r="J46" s="308">
        <v>0</v>
      </c>
      <c r="K46" s="309" t="s">
        <v>451</v>
      </c>
      <c r="L46" s="308">
        <v>0</v>
      </c>
      <c r="M46" s="309" t="s">
        <v>451</v>
      </c>
      <c r="N46" s="308">
        <v>0</v>
      </c>
      <c r="O46" s="309" t="s">
        <v>451</v>
      </c>
      <c r="P46" s="308">
        <v>0</v>
      </c>
      <c r="Q46" s="309" t="s">
        <v>451</v>
      </c>
      <c r="R46" s="308">
        <v>0</v>
      </c>
      <c r="S46" s="309" t="s">
        <v>451</v>
      </c>
      <c r="T46" s="308">
        <v>0</v>
      </c>
      <c r="U46" s="309" t="s">
        <v>451</v>
      </c>
      <c r="V46" s="308">
        <v>0</v>
      </c>
      <c r="W46" s="309" t="s">
        <v>451</v>
      </c>
      <c r="X46" s="308">
        <v>0</v>
      </c>
      <c r="Y46" s="309" t="s">
        <v>451</v>
      </c>
      <c r="Z46" s="308" t="s">
        <v>445</v>
      </c>
      <c r="AA46" s="309" t="s">
        <v>445</v>
      </c>
      <c r="AB46" s="308">
        <v>0</v>
      </c>
      <c r="AC46" s="308">
        <v>0</v>
      </c>
    </row>
    <row r="47" spans="1:29" x14ac:dyDescent="0.25">
      <c r="A47" s="184" t="s">
        <v>57</v>
      </c>
      <c r="B47" s="185" t="s">
        <v>97</v>
      </c>
      <c r="C47" s="308"/>
      <c r="D47" s="308"/>
      <c r="E47" s="308"/>
      <c r="F47" s="308"/>
      <c r="G47" s="308"/>
      <c r="H47" s="308"/>
      <c r="I47" s="308"/>
      <c r="J47" s="308"/>
      <c r="K47" s="308"/>
      <c r="L47" s="308"/>
      <c r="M47" s="308"/>
      <c r="N47" s="308"/>
      <c r="O47" s="308"/>
      <c r="P47" s="308"/>
      <c r="Q47" s="308"/>
      <c r="R47" s="308"/>
      <c r="S47" s="309"/>
      <c r="T47" s="308"/>
      <c r="U47" s="308"/>
      <c r="V47" s="308"/>
      <c r="W47" s="308"/>
      <c r="X47" s="308"/>
      <c r="Y47" s="308"/>
      <c r="Z47" s="308"/>
      <c r="AA47" s="308"/>
      <c r="AB47" s="308"/>
      <c r="AC47" s="308"/>
    </row>
    <row r="48" spans="1:29" ht="31.5" customHeight="1" x14ac:dyDescent="0.25">
      <c r="A48" s="186" t="s">
        <v>96</v>
      </c>
      <c r="B48" s="187" t="s">
        <v>513</v>
      </c>
      <c r="C48" s="308">
        <v>0</v>
      </c>
      <c r="D48" s="308">
        <v>0</v>
      </c>
      <c r="E48" s="308"/>
      <c r="F48" s="308"/>
      <c r="G48" s="308">
        <v>0</v>
      </c>
      <c r="H48" s="308">
        <v>0</v>
      </c>
      <c r="I48" s="308"/>
      <c r="J48" s="308">
        <v>0</v>
      </c>
      <c r="K48" s="308"/>
      <c r="L48" s="308">
        <v>0</v>
      </c>
      <c r="M48" s="308"/>
      <c r="N48" s="308">
        <v>0</v>
      </c>
      <c r="O48" s="308"/>
      <c r="P48" s="308">
        <v>0</v>
      </c>
      <c r="Q48" s="308"/>
      <c r="R48" s="308">
        <v>0</v>
      </c>
      <c r="S48" s="308"/>
      <c r="T48" s="308">
        <v>0</v>
      </c>
      <c r="U48" s="308"/>
      <c r="V48" s="308">
        <v>0</v>
      </c>
      <c r="W48" s="308"/>
      <c r="X48" s="308">
        <v>0</v>
      </c>
      <c r="Y48" s="308"/>
      <c r="Z48" s="308" t="s">
        <v>445</v>
      </c>
      <c r="AA48" s="308"/>
      <c r="AB48" s="308">
        <v>0</v>
      </c>
      <c r="AC48" s="308">
        <v>0</v>
      </c>
    </row>
    <row r="49" spans="1:29" ht="31.5" x14ac:dyDescent="0.25">
      <c r="A49" s="186" t="s">
        <v>95</v>
      </c>
      <c r="B49" s="244" t="s">
        <v>515</v>
      </c>
      <c r="C49" s="308">
        <v>0</v>
      </c>
      <c r="D49" s="308">
        <v>0</v>
      </c>
      <c r="E49" s="308"/>
      <c r="F49" s="308"/>
      <c r="G49" s="308">
        <v>0</v>
      </c>
      <c r="H49" s="308">
        <v>0</v>
      </c>
      <c r="I49" s="308"/>
      <c r="J49" s="308">
        <v>0</v>
      </c>
      <c r="K49" s="308"/>
      <c r="L49" s="308">
        <v>0</v>
      </c>
      <c r="M49" s="308"/>
      <c r="N49" s="308">
        <v>0</v>
      </c>
      <c r="O49" s="308"/>
      <c r="P49" s="308">
        <v>0</v>
      </c>
      <c r="Q49" s="308"/>
      <c r="R49" s="308">
        <v>0</v>
      </c>
      <c r="S49" s="308"/>
      <c r="T49" s="308">
        <v>0</v>
      </c>
      <c r="U49" s="308"/>
      <c r="V49" s="308">
        <v>0</v>
      </c>
      <c r="W49" s="308"/>
      <c r="X49" s="308">
        <v>0</v>
      </c>
      <c r="Y49" s="308"/>
      <c r="Z49" s="308" t="s">
        <v>445</v>
      </c>
      <c r="AA49" s="308"/>
      <c r="AB49" s="308">
        <v>0</v>
      </c>
      <c r="AC49" s="308">
        <v>0</v>
      </c>
    </row>
    <row r="50" spans="1:29" ht="33.75" customHeight="1" x14ac:dyDescent="0.25">
      <c r="A50" s="186" t="s">
        <v>94</v>
      </c>
      <c r="B50" s="244" t="s">
        <v>93</v>
      </c>
      <c r="C50" s="308">
        <v>0</v>
      </c>
      <c r="D50" s="308">
        <v>0</v>
      </c>
      <c r="E50" s="308"/>
      <c r="F50" s="308"/>
      <c r="G50" s="308">
        <v>0</v>
      </c>
      <c r="H50" s="308">
        <v>0</v>
      </c>
      <c r="I50" s="308"/>
      <c r="J50" s="308">
        <v>0</v>
      </c>
      <c r="K50" s="308"/>
      <c r="L50" s="308">
        <v>0</v>
      </c>
      <c r="M50" s="308"/>
      <c r="N50" s="308">
        <v>0</v>
      </c>
      <c r="O50" s="308"/>
      <c r="P50" s="308">
        <v>0</v>
      </c>
      <c r="Q50" s="308"/>
      <c r="R50" s="308">
        <v>0</v>
      </c>
      <c r="S50" s="308"/>
      <c r="T50" s="308">
        <v>0</v>
      </c>
      <c r="U50" s="308"/>
      <c r="V50" s="308">
        <v>0</v>
      </c>
      <c r="W50" s="308"/>
      <c r="X50" s="308">
        <v>0</v>
      </c>
      <c r="Y50" s="308"/>
      <c r="Z50" s="308" t="s">
        <v>445</v>
      </c>
      <c r="AA50" s="308"/>
      <c r="AB50" s="308">
        <v>0</v>
      </c>
      <c r="AC50" s="308">
        <v>0</v>
      </c>
    </row>
    <row r="51" spans="1:29" ht="31.5" x14ac:dyDescent="0.25">
      <c r="A51" s="186" t="s">
        <v>92</v>
      </c>
      <c r="B51" s="187" t="s">
        <v>91</v>
      </c>
      <c r="C51" s="308">
        <v>0</v>
      </c>
      <c r="D51" s="308">
        <v>0</v>
      </c>
      <c r="E51" s="308"/>
      <c r="F51" s="308"/>
      <c r="G51" s="308">
        <v>0</v>
      </c>
      <c r="H51" s="308">
        <v>0</v>
      </c>
      <c r="I51" s="308"/>
      <c r="J51" s="308">
        <v>0</v>
      </c>
      <c r="K51" s="308"/>
      <c r="L51" s="308">
        <v>0</v>
      </c>
      <c r="M51" s="308"/>
      <c r="N51" s="308">
        <v>0</v>
      </c>
      <c r="O51" s="308"/>
      <c r="P51" s="308">
        <v>0</v>
      </c>
      <c r="Q51" s="308"/>
      <c r="R51" s="308">
        <v>0</v>
      </c>
      <c r="S51" s="308"/>
      <c r="T51" s="308">
        <v>0</v>
      </c>
      <c r="U51" s="308"/>
      <c r="V51" s="308">
        <v>0</v>
      </c>
      <c r="W51" s="308"/>
      <c r="X51" s="308">
        <v>0</v>
      </c>
      <c r="Y51" s="308"/>
      <c r="Z51" s="308" t="s">
        <v>445</v>
      </c>
      <c r="AA51" s="308"/>
      <c r="AB51" s="308">
        <v>0</v>
      </c>
      <c r="AC51" s="308">
        <v>0</v>
      </c>
    </row>
    <row r="52" spans="1:29" ht="31.5" x14ac:dyDescent="0.25">
      <c r="A52" s="186" t="s">
        <v>90</v>
      </c>
      <c r="B52" s="187" t="s">
        <v>89</v>
      </c>
      <c r="C52" s="308">
        <v>0</v>
      </c>
      <c r="D52" s="308">
        <v>0</v>
      </c>
      <c r="E52" s="308"/>
      <c r="F52" s="308"/>
      <c r="G52" s="308">
        <v>0</v>
      </c>
      <c r="H52" s="308">
        <v>0</v>
      </c>
      <c r="I52" s="308"/>
      <c r="J52" s="308">
        <v>0</v>
      </c>
      <c r="K52" s="308"/>
      <c r="L52" s="308">
        <v>0</v>
      </c>
      <c r="M52" s="308"/>
      <c r="N52" s="308">
        <v>0</v>
      </c>
      <c r="O52" s="308"/>
      <c r="P52" s="308">
        <v>0</v>
      </c>
      <c r="Q52" s="308"/>
      <c r="R52" s="308">
        <v>0</v>
      </c>
      <c r="S52" s="308"/>
      <c r="T52" s="308">
        <v>0</v>
      </c>
      <c r="U52" s="308"/>
      <c r="V52" s="308">
        <v>0</v>
      </c>
      <c r="W52" s="308"/>
      <c r="X52" s="308">
        <v>0</v>
      </c>
      <c r="Y52" s="308"/>
      <c r="Z52" s="308" t="s">
        <v>445</v>
      </c>
      <c r="AA52" s="308"/>
      <c r="AB52" s="308">
        <v>0</v>
      </c>
      <c r="AC52" s="308">
        <v>0</v>
      </c>
    </row>
    <row r="53" spans="1:29" x14ac:dyDescent="0.25">
      <c r="A53" s="186" t="s">
        <v>88</v>
      </c>
      <c r="B53" s="187" t="s">
        <v>87</v>
      </c>
      <c r="C53" s="308">
        <v>0</v>
      </c>
      <c r="D53" s="308">
        <v>0</v>
      </c>
      <c r="E53" s="308"/>
      <c r="F53" s="308"/>
      <c r="G53" s="308">
        <v>0</v>
      </c>
      <c r="H53" s="308">
        <v>0</v>
      </c>
      <c r="I53" s="308"/>
      <c r="J53" s="308">
        <v>0</v>
      </c>
      <c r="K53" s="308"/>
      <c r="L53" s="308">
        <v>0</v>
      </c>
      <c r="M53" s="308"/>
      <c r="N53" s="308">
        <v>0</v>
      </c>
      <c r="O53" s="308"/>
      <c r="P53" s="308">
        <v>0</v>
      </c>
      <c r="Q53" s="308"/>
      <c r="R53" s="308">
        <v>0</v>
      </c>
      <c r="S53" s="308"/>
      <c r="T53" s="308">
        <v>0</v>
      </c>
      <c r="U53" s="308"/>
      <c r="V53" s="308">
        <v>0</v>
      </c>
      <c r="W53" s="308"/>
      <c r="X53" s="308">
        <v>0</v>
      </c>
      <c r="Y53" s="308"/>
      <c r="Z53" s="308" t="s">
        <v>445</v>
      </c>
      <c r="AA53" s="308"/>
      <c r="AB53" s="308">
        <v>0</v>
      </c>
      <c r="AC53" s="308">
        <v>0</v>
      </c>
    </row>
    <row r="54" spans="1:29" x14ac:dyDescent="0.25">
      <c r="A54" s="186" t="s">
        <v>86</v>
      </c>
      <c r="B54" s="187" t="s">
        <v>480</v>
      </c>
      <c r="C54" s="308">
        <v>0</v>
      </c>
      <c r="D54" s="308">
        <v>0</v>
      </c>
      <c r="E54" s="308"/>
      <c r="F54" s="308"/>
      <c r="G54" s="308">
        <v>0</v>
      </c>
      <c r="H54" s="308">
        <v>0</v>
      </c>
      <c r="I54" s="308"/>
      <c r="J54" s="308">
        <v>0</v>
      </c>
      <c r="K54" s="308"/>
      <c r="L54" s="308">
        <v>0</v>
      </c>
      <c r="M54" s="308"/>
      <c r="N54" s="308">
        <v>0</v>
      </c>
      <c r="O54" s="308"/>
      <c r="P54" s="308">
        <v>0</v>
      </c>
      <c r="Q54" s="308"/>
      <c r="R54" s="308">
        <v>0</v>
      </c>
      <c r="S54" s="308"/>
      <c r="T54" s="308">
        <v>0</v>
      </c>
      <c r="U54" s="308"/>
      <c r="V54" s="308">
        <v>0</v>
      </c>
      <c r="W54" s="308"/>
      <c r="X54" s="308">
        <v>0</v>
      </c>
      <c r="Y54" s="308"/>
      <c r="Z54" s="308" t="s">
        <v>445</v>
      </c>
      <c r="AA54" s="308"/>
      <c r="AB54" s="308">
        <v>0</v>
      </c>
      <c r="AC54" s="308">
        <v>0</v>
      </c>
    </row>
    <row r="55" spans="1:29" x14ac:dyDescent="0.25">
      <c r="A55" s="186" t="s">
        <v>491</v>
      </c>
      <c r="B55" s="187" t="s">
        <v>481</v>
      </c>
      <c r="C55" s="308">
        <v>0</v>
      </c>
      <c r="D55" s="308">
        <v>0</v>
      </c>
      <c r="E55" s="308"/>
      <c r="F55" s="308"/>
      <c r="G55" s="308">
        <v>0</v>
      </c>
      <c r="H55" s="308">
        <v>0</v>
      </c>
      <c r="I55" s="308"/>
      <c r="J55" s="308">
        <v>0</v>
      </c>
      <c r="K55" s="308"/>
      <c r="L55" s="308">
        <v>0</v>
      </c>
      <c r="M55" s="308"/>
      <c r="N55" s="308">
        <v>0</v>
      </c>
      <c r="O55" s="308"/>
      <c r="P55" s="308">
        <v>0</v>
      </c>
      <c r="Q55" s="308"/>
      <c r="R55" s="308">
        <v>0</v>
      </c>
      <c r="S55" s="308"/>
      <c r="T55" s="308">
        <v>0</v>
      </c>
      <c r="U55" s="308"/>
      <c r="V55" s="308">
        <v>0</v>
      </c>
      <c r="W55" s="308"/>
      <c r="X55" s="308">
        <v>0</v>
      </c>
      <c r="Y55" s="308"/>
      <c r="Z55" s="308" t="s">
        <v>445</v>
      </c>
      <c r="AA55" s="308"/>
      <c r="AB55" s="308">
        <v>0</v>
      </c>
      <c r="AC55" s="308">
        <v>0</v>
      </c>
    </row>
    <row r="56" spans="1:29" x14ac:dyDescent="0.25">
      <c r="A56" s="186" t="s">
        <v>492</v>
      </c>
      <c r="B56" s="187" t="s">
        <v>482</v>
      </c>
      <c r="C56" s="308">
        <v>0</v>
      </c>
      <c r="D56" s="308">
        <v>0</v>
      </c>
      <c r="E56" s="308"/>
      <c r="F56" s="308"/>
      <c r="G56" s="308">
        <v>0</v>
      </c>
      <c r="H56" s="308">
        <v>0</v>
      </c>
      <c r="I56" s="308"/>
      <c r="J56" s="308">
        <v>0</v>
      </c>
      <c r="K56" s="308"/>
      <c r="L56" s="308">
        <v>0</v>
      </c>
      <c r="M56" s="308"/>
      <c r="N56" s="308">
        <v>0</v>
      </c>
      <c r="O56" s="308"/>
      <c r="P56" s="308">
        <v>0</v>
      </c>
      <c r="Q56" s="308"/>
      <c r="R56" s="308">
        <v>0</v>
      </c>
      <c r="S56" s="308"/>
      <c r="T56" s="308">
        <v>0</v>
      </c>
      <c r="U56" s="308"/>
      <c r="V56" s="308">
        <v>0</v>
      </c>
      <c r="W56" s="308"/>
      <c r="X56" s="308">
        <v>0</v>
      </c>
      <c r="Y56" s="308"/>
      <c r="Z56" s="308" t="s">
        <v>445</v>
      </c>
      <c r="AA56" s="308"/>
      <c r="AB56" s="308">
        <v>0</v>
      </c>
      <c r="AC56" s="308">
        <v>0</v>
      </c>
    </row>
    <row r="57" spans="1:29" x14ac:dyDescent="0.25">
      <c r="A57" s="186" t="s">
        <v>493</v>
      </c>
      <c r="B57" s="187" t="s">
        <v>484</v>
      </c>
      <c r="C57" s="308">
        <v>0</v>
      </c>
      <c r="D57" s="308">
        <v>0</v>
      </c>
      <c r="E57" s="308"/>
      <c r="F57" s="308"/>
      <c r="G57" s="308">
        <v>0</v>
      </c>
      <c r="H57" s="308">
        <v>0</v>
      </c>
      <c r="I57" s="308"/>
      <c r="J57" s="308">
        <v>0</v>
      </c>
      <c r="K57" s="308"/>
      <c r="L57" s="308">
        <v>0</v>
      </c>
      <c r="M57" s="308"/>
      <c r="N57" s="308">
        <v>0</v>
      </c>
      <c r="O57" s="308"/>
      <c r="P57" s="308">
        <v>0</v>
      </c>
      <c r="Q57" s="308"/>
      <c r="R57" s="308">
        <v>0</v>
      </c>
      <c r="S57" s="308"/>
      <c r="T57" s="308">
        <v>0</v>
      </c>
      <c r="U57" s="308"/>
      <c r="V57" s="308">
        <v>0</v>
      </c>
      <c r="W57" s="308"/>
      <c r="X57" s="308">
        <v>0</v>
      </c>
      <c r="Y57" s="308"/>
      <c r="Z57" s="308" t="s">
        <v>445</v>
      </c>
      <c r="AA57" s="308"/>
      <c r="AB57" s="308">
        <v>0</v>
      </c>
      <c r="AC57" s="308">
        <v>0</v>
      </c>
    </row>
    <row r="58" spans="1:29" x14ac:dyDescent="0.25">
      <c r="A58" s="186" t="s">
        <v>494</v>
      </c>
      <c r="B58" s="187" t="s">
        <v>486</v>
      </c>
      <c r="C58" s="308">
        <v>1</v>
      </c>
      <c r="D58" s="308">
        <v>1</v>
      </c>
      <c r="E58" s="308"/>
      <c r="F58" s="308"/>
      <c r="G58" s="308">
        <v>0</v>
      </c>
      <c r="H58" s="308">
        <v>0</v>
      </c>
      <c r="I58" s="308"/>
      <c r="J58" s="308">
        <v>0</v>
      </c>
      <c r="K58" s="308"/>
      <c r="L58" s="308">
        <v>1</v>
      </c>
      <c r="M58" s="308"/>
      <c r="N58" s="308">
        <v>1</v>
      </c>
      <c r="O58" s="308"/>
      <c r="P58" s="308">
        <v>0</v>
      </c>
      <c r="Q58" s="308"/>
      <c r="R58" s="308">
        <v>0</v>
      </c>
      <c r="S58" s="308"/>
      <c r="T58" s="308">
        <v>0</v>
      </c>
      <c r="U58" s="308"/>
      <c r="V58" s="308">
        <v>0</v>
      </c>
      <c r="W58" s="308"/>
      <c r="X58" s="308">
        <v>0</v>
      </c>
      <c r="Y58" s="308"/>
      <c r="Z58" s="308" t="s">
        <v>445</v>
      </c>
      <c r="AA58" s="308"/>
      <c r="AB58" s="308">
        <v>1</v>
      </c>
      <c r="AC58" s="308">
        <v>1</v>
      </c>
    </row>
    <row r="59" spans="1:29" x14ac:dyDescent="0.25">
      <c r="A59" s="186" t="s">
        <v>495</v>
      </c>
      <c r="B59" s="187" t="s">
        <v>488</v>
      </c>
      <c r="C59" s="308">
        <v>0</v>
      </c>
      <c r="D59" s="308">
        <v>0</v>
      </c>
      <c r="E59" s="308"/>
      <c r="F59" s="308"/>
      <c r="G59" s="308">
        <v>0</v>
      </c>
      <c r="H59" s="308">
        <v>0</v>
      </c>
      <c r="I59" s="308"/>
      <c r="J59" s="308">
        <v>0</v>
      </c>
      <c r="K59" s="308"/>
      <c r="L59" s="308">
        <v>0</v>
      </c>
      <c r="M59" s="308"/>
      <c r="N59" s="308">
        <v>0</v>
      </c>
      <c r="O59" s="308"/>
      <c r="P59" s="308">
        <v>0</v>
      </c>
      <c r="Q59" s="308"/>
      <c r="R59" s="308">
        <v>0</v>
      </c>
      <c r="S59" s="308"/>
      <c r="T59" s="308">
        <v>0</v>
      </c>
      <c r="U59" s="308"/>
      <c r="V59" s="308">
        <v>0</v>
      </c>
      <c r="W59" s="308"/>
      <c r="X59" s="308">
        <v>0</v>
      </c>
      <c r="Y59" s="308"/>
      <c r="Z59" s="308" t="s">
        <v>445</v>
      </c>
      <c r="AA59" s="308"/>
      <c r="AB59" s="308">
        <v>0</v>
      </c>
      <c r="AC59" s="308">
        <v>0</v>
      </c>
    </row>
    <row r="60" spans="1:29" x14ac:dyDescent="0.25">
      <c r="A60" s="186" t="s">
        <v>496</v>
      </c>
      <c r="B60" s="187" t="s">
        <v>490</v>
      </c>
      <c r="C60" s="308">
        <v>0</v>
      </c>
      <c r="D60" s="308">
        <v>0</v>
      </c>
      <c r="E60" s="308"/>
      <c r="F60" s="308"/>
      <c r="G60" s="308">
        <v>0</v>
      </c>
      <c r="H60" s="308">
        <v>0</v>
      </c>
      <c r="I60" s="308"/>
      <c r="J60" s="308">
        <v>0</v>
      </c>
      <c r="K60" s="308"/>
      <c r="L60" s="308">
        <v>0</v>
      </c>
      <c r="M60" s="308"/>
      <c r="N60" s="308">
        <v>0</v>
      </c>
      <c r="O60" s="308"/>
      <c r="P60" s="308">
        <v>0</v>
      </c>
      <c r="Q60" s="308"/>
      <c r="R60" s="308">
        <v>0</v>
      </c>
      <c r="S60" s="308"/>
      <c r="T60" s="308">
        <v>0</v>
      </c>
      <c r="U60" s="308"/>
      <c r="V60" s="308">
        <v>0</v>
      </c>
      <c r="W60" s="308"/>
      <c r="X60" s="308">
        <v>0</v>
      </c>
      <c r="Y60" s="308"/>
      <c r="Z60" s="308" t="s">
        <v>445</v>
      </c>
      <c r="AA60" s="308"/>
      <c r="AB60" s="308">
        <v>0</v>
      </c>
      <c r="AC60" s="308">
        <v>0</v>
      </c>
    </row>
    <row r="61" spans="1:29" ht="31.5" x14ac:dyDescent="0.25">
      <c r="A61" s="184" t="s">
        <v>55</v>
      </c>
      <c r="B61" s="185" t="s">
        <v>85</v>
      </c>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row>
    <row r="62" spans="1:29" x14ac:dyDescent="0.25">
      <c r="A62" s="186" t="s">
        <v>84</v>
      </c>
      <c r="B62" s="187" t="s">
        <v>83</v>
      </c>
      <c r="C62" s="308">
        <v>219.36727933497377</v>
      </c>
      <c r="D62" s="308">
        <v>219.36727933497377</v>
      </c>
      <c r="E62" s="308"/>
      <c r="F62" s="308"/>
      <c r="G62" s="308">
        <v>0</v>
      </c>
      <c r="H62" s="308">
        <v>0</v>
      </c>
      <c r="I62" s="308"/>
      <c r="J62" s="308">
        <v>0</v>
      </c>
      <c r="K62" s="308"/>
      <c r="L62" s="308">
        <v>219.36727933497377</v>
      </c>
      <c r="M62" s="308"/>
      <c r="N62" s="308">
        <v>219.36727933497377</v>
      </c>
      <c r="O62" s="308"/>
      <c r="P62" s="308">
        <v>0</v>
      </c>
      <c r="Q62" s="308"/>
      <c r="R62" s="308">
        <v>0</v>
      </c>
      <c r="S62" s="308"/>
      <c r="T62" s="308">
        <v>0</v>
      </c>
      <c r="U62" s="308"/>
      <c r="V62" s="308">
        <v>0</v>
      </c>
      <c r="W62" s="308"/>
      <c r="X62" s="308">
        <v>0</v>
      </c>
      <c r="Y62" s="308"/>
      <c r="Z62" s="308" t="s">
        <v>445</v>
      </c>
      <c r="AA62" s="308"/>
      <c r="AB62" s="308">
        <v>219.36727933497377</v>
      </c>
      <c r="AC62" s="308">
        <v>219.36727933497377</v>
      </c>
    </row>
    <row r="63" spans="1:29" x14ac:dyDescent="0.25">
      <c r="A63" s="186" t="s">
        <v>82</v>
      </c>
      <c r="B63" s="244" t="s">
        <v>76</v>
      </c>
      <c r="C63" s="308"/>
      <c r="D63" s="308"/>
      <c r="E63" s="308"/>
      <c r="F63" s="308"/>
      <c r="G63" s="308">
        <v>0</v>
      </c>
      <c r="H63" s="308">
        <v>0</v>
      </c>
      <c r="I63" s="308"/>
      <c r="J63" s="308">
        <v>0</v>
      </c>
      <c r="K63" s="308"/>
      <c r="L63" s="308">
        <v>0</v>
      </c>
      <c r="M63" s="308"/>
      <c r="N63" s="308">
        <v>0</v>
      </c>
      <c r="O63" s="308"/>
      <c r="P63" s="308">
        <v>0</v>
      </c>
      <c r="Q63" s="308"/>
      <c r="R63" s="308">
        <v>0</v>
      </c>
      <c r="S63" s="308"/>
      <c r="T63" s="308">
        <v>0</v>
      </c>
      <c r="U63" s="308"/>
      <c r="V63" s="308">
        <v>0</v>
      </c>
      <c r="W63" s="308"/>
      <c r="X63" s="308">
        <v>0</v>
      </c>
      <c r="Y63" s="308"/>
      <c r="Z63" s="308" t="s">
        <v>445</v>
      </c>
      <c r="AA63" s="308"/>
      <c r="AB63" s="308">
        <v>0</v>
      </c>
      <c r="AC63" s="308">
        <v>0</v>
      </c>
    </row>
    <row r="64" spans="1:29" x14ac:dyDescent="0.25">
      <c r="A64" s="186" t="s">
        <v>81</v>
      </c>
      <c r="B64" s="187" t="s">
        <v>75</v>
      </c>
      <c r="C64" s="308"/>
      <c r="D64" s="308"/>
      <c r="E64" s="308"/>
      <c r="F64" s="308"/>
      <c r="G64" s="308">
        <v>0</v>
      </c>
      <c r="H64" s="308">
        <v>0</v>
      </c>
      <c r="I64" s="308"/>
      <c r="J64" s="308">
        <v>0</v>
      </c>
      <c r="K64" s="308"/>
      <c r="L64" s="308">
        <v>0</v>
      </c>
      <c r="M64" s="308"/>
      <c r="N64" s="308">
        <v>0</v>
      </c>
      <c r="O64" s="308"/>
      <c r="P64" s="308">
        <v>0</v>
      </c>
      <c r="Q64" s="308"/>
      <c r="R64" s="308">
        <v>0</v>
      </c>
      <c r="S64" s="308"/>
      <c r="T64" s="308">
        <v>0</v>
      </c>
      <c r="U64" s="308"/>
      <c r="V64" s="308">
        <v>0</v>
      </c>
      <c r="W64" s="308"/>
      <c r="X64" s="308">
        <v>0</v>
      </c>
      <c r="Y64" s="308"/>
      <c r="Z64" s="308" t="s">
        <v>445</v>
      </c>
      <c r="AA64" s="308"/>
      <c r="AB64" s="308">
        <v>0</v>
      </c>
      <c r="AC64" s="308">
        <v>0</v>
      </c>
    </row>
    <row r="65" spans="1:29" x14ac:dyDescent="0.25">
      <c r="A65" s="186" t="s">
        <v>80</v>
      </c>
      <c r="B65" s="244" t="s">
        <v>74</v>
      </c>
      <c r="C65" s="308"/>
      <c r="D65" s="308"/>
      <c r="E65" s="308"/>
      <c r="F65" s="308"/>
      <c r="G65" s="308">
        <v>0</v>
      </c>
      <c r="H65" s="308">
        <v>0</v>
      </c>
      <c r="I65" s="308"/>
      <c r="J65" s="308">
        <v>0</v>
      </c>
      <c r="K65" s="308"/>
      <c r="L65" s="308">
        <v>0</v>
      </c>
      <c r="M65" s="308"/>
      <c r="N65" s="308">
        <v>0</v>
      </c>
      <c r="O65" s="308"/>
      <c r="P65" s="308">
        <v>0</v>
      </c>
      <c r="Q65" s="308"/>
      <c r="R65" s="308">
        <v>0</v>
      </c>
      <c r="S65" s="308"/>
      <c r="T65" s="308">
        <v>0</v>
      </c>
      <c r="U65" s="308"/>
      <c r="V65" s="308">
        <v>0</v>
      </c>
      <c r="W65" s="308"/>
      <c r="X65" s="308">
        <v>0</v>
      </c>
      <c r="Y65" s="308"/>
      <c r="Z65" s="308" t="s">
        <v>445</v>
      </c>
      <c r="AA65" s="308"/>
      <c r="AB65" s="308">
        <v>0</v>
      </c>
      <c r="AC65" s="308">
        <v>0</v>
      </c>
    </row>
    <row r="66" spans="1:29" x14ac:dyDescent="0.25">
      <c r="A66" s="186" t="s">
        <v>79</v>
      </c>
      <c r="B66" s="244" t="s">
        <v>73</v>
      </c>
      <c r="C66" s="308"/>
      <c r="D66" s="308"/>
      <c r="E66" s="308"/>
      <c r="F66" s="308"/>
      <c r="G66" s="308">
        <v>0</v>
      </c>
      <c r="H66" s="308">
        <v>0</v>
      </c>
      <c r="I66" s="308"/>
      <c r="J66" s="308">
        <v>0</v>
      </c>
      <c r="K66" s="308"/>
      <c r="L66" s="308">
        <v>0</v>
      </c>
      <c r="M66" s="308"/>
      <c r="N66" s="308">
        <v>0</v>
      </c>
      <c r="O66" s="308"/>
      <c r="P66" s="308">
        <v>0</v>
      </c>
      <c r="Q66" s="308"/>
      <c r="R66" s="308">
        <v>0</v>
      </c>
      <c r="S66" s="308"/>
      <c r="T66" s="308">
        <v>0</v>
      </c>
      <c r="U66" s="308"/>
      <c r="V66" s="308">
        <v>0</v>
      </c>
      <c r="W66" s="308"/>
      <c r="X66" s="308">
        <v>0</v>
      </c>
      <c r="Y66" s="308"/>
      <c r="Z66" s="308" t="s">
        <v>445</v>
      </c>
      <c r="AA66" s="308"/>
      <c r="AB66" s="308">
        <v>0</v>
      </c>
      <c r="AC66" s="308">
        <v>0</v>
      </c>
    </row>
    <row r="67" spans="1:29" x14ac:dyDescent="0.25">
      <c r="A67" s="186" t="s">
        <v>78</v>
      </c>
      <c r="B67" s="187" t="s">
        <v>480</v>
      </c>
      <c r="C67" s="308"/>
      <c r="D67" s="308"/>
      <c r="E67" s="308"/>
      <c r="F67" s="308"/>
      <c r="G67" s="308">
        <v>0</v>
      </c>
      <c r="H67" s="308">
        <v>0</v>
      </c>
      <c r="I67" s="308"/>
      <c r="J67" s="308">
        <v>0</v>
      </c>
      <c r="K67" s="308"/>
      <c r="L67" s="308">
        <v>0</v>
      </c>
      <c r="M67" s="308"/>
      <c r="N67" s="308">
        <v>0</v>
      </c>
      <c r="O67" s="308"/>
      <c r="P67" s="308">
        <v>0</v>
      </c>
      <c r="Q67" s="308"/>
      <c r="R67" s="308">
        <v>0</v>
      </c>
      <c r="S67" s="308"/>
      <c r="T67" s="308">
        <v>0</v>
      </c>
      <c r="U67" s="308"/>
      <c r="V67" s="308">
        <v>0</v>
      </c>
      <c r="W67" s="308"/>
      <c r="X67" s="308">
        <v>0</v>
      </c>
      <c r="Y67" s="308"/>
      <c r="Z67" s="308" t="s">
        <v>445</v>
      </c>
      <c r="AA67" s="308"/>
      <c r="AB67" s="308">
        <v>0</v>
      </c>
      <c r="AC67" s="308">
        <v>0</v>
      </c>
    </row>
    <row r="68" spans="1:29" x14ac:dyDescent="0.25">
      <c r="A68" s="186" t="s">
        <v>497</v>
      </c>
      <c r="B68" s="187" t="s">
        <v>481</v>
      </c>
      <c r="C68" s="308"/>
      <c r="D68" s="308"/>
      <c r="E68" s="308"/>
      <c r="F68" s="308"/>
      <c r="G68" s="308">
        <v>0</v>
      </c>
      <c r="H68" s="308">
        <v>0</v>
      </c>
      <c r="I68" s="308"/>
      <c r="J68" s="308">
        <v>0</v>
      </c>
      <c r="K68" s="308"/>
      <c r="L68" s="308">
        <v>0</v>
      </c>
      <c r="M68" s="308"/>
      <c r="N68" s="308">
        <v>0</v>
      </c>
      <c r="O68" s="308"/>
      <c r="P68" s="308">
        <v>0</v>
      </c>
      <c r="Q68" s="308"/>
      <c r="R68" s="308">
        <v>0</v>
      </c>
      <c r="S68" s="308"/>
      <c r="T68" s="308">
        <v>0</v>
      </c>
      <c r="U68" s="308"/>
      <c r="V68" s="308">
        <v>0</v>
      </c>
      <c r="W68" s="308"/>
      <c r="X68" s="308">
        <v>0</v>
      </c>
      <c r="Y68" s="308"/>
      <c r="Z68" s="308" t="s">
        <v>445</v>
      </c>
      <c r="AA68" s="308"/>
      <c r="AB68" s="308">
        <v>0</v>
      </c>
      <c r="AC68" s="308">
        <v>0</v>
      </c>
    </row>
    <row r="69" spans="1:29" x14ac:dyDescent="0.25">
      <c r="A69" s="186" t="s">
        <v>498</v>
      </c>
      <c r="B69" s="187" t="s">
        <v>482</v>
      </c>
      <c r="C69" s="308"/>
      <c r="D69" s="308"/>
      <c r="E69" s="308"/>
      <c r="F69" s="308"/>
      <c r="G69" s="308">
        <v>0</v>
      </c>
      <c r="H69" s="308">
        <v>0</v>
      </c>
      <c r="I69" s="308"/>
      <c r="J69" s="308">
        <v>0</v>
      </c>
      <c r="K69" s="308"/>
      <c r="L69" s="308">
        <v>0</v>
      </c>
      <c r="M69" s="308"/>
      <c r="N69" s="308">
        <v>0</v>
      </c>
      <c r="O69" s="308"/>
      <c r="P69" s="308">
        <v>0</v>
      </c>
      <c r="Q69" s="308"/>
      <c r="R69" s="308">
        <v>0</v>
      </c>
      <c r="S69" s="308"/>
      <c r="T69" s="308">
        <v>0</v>
      </c>
      <c r="U69" s="308"/>
      <c r="V69" s="308">
        <v>0</v>
      </c>
      <c r="W69" s="308"/>
      <c r="X69" s="308">
        <v>0</v>
      </c>
      <c r="Y69" s="308"/>
      <c r="Z69" s="308" t="s">
        <v>445</v>
      </c>
      <c r="AA69" s="308"/>
      <c r="AB69" s="308">
        <v>0</v>
      </c>
      <c r="AC69" s="308">
        <v>0</v>
      </c>
    </row>
    <row r="70" spans="1:29" x14ac:dyDescent="0.25">
      <c r="A70" s="186" t="s">
        <v>499</v>
      </c>
      <c r="B70" s="187" t="s">
        <v>484</v>
      </c>
      <c r="C70" s="308"/>
      <c r="D70" s="308"/>
      <c r="E70" s="308"/>
      <c r="F70" s="308"/>
      <c r="G70" s="308">
        <v>0</v>
      </c>
      <c r="H70" s="308">
        <v>0</v>
      </c>
      <c r="I70" s="308"/>
      <c r="J70" s="308">
        <v>0</v>
      </c>
      <c r="K70" s="308"/>
      <c r="L70" s="308">
        <v>0</v>
      </c>
      <c r="M70" s="308"/>
      <c r="N70" s="308">
        <v>0</v>
      </c>
      <c r="O70" s="308"/>
      <c r="P70" s="308">
        <v>0</v>
      </c>
      <c r="Q70" s="308"/>
      <c r="R70" s="308">
        <v>0</v>
      </c>
      <c r="S70" s="308"/>
      <c r="T70" s="308">
        <v>0</v>
      </c>
      <c r="U70" s="308"/>
      <c r="V70" s="308">
        <v>0</v>
      </c>
      <c r="W70" s="308"/>
      <c r="X70" s="308">
        <v>0</v>
      </c>
      <c r="Y70" s="308"/>
      <c r="Z70" s="308" t="s">
        <v>445</v>
      </c>
      <c r="AA70" s="308"/>
      <c r="AB70" s="308">
        <v>0</v>
      </c>
      <c r="AC70" s="308">
        <v>0</v>
      </c>
    </row>
    <row r="71" spans="1:29" x14ac:dyDescent="0.25">
      <c r="A71" s="186" t="s">
        <v>500</v>
      </c>
      <c r="B71" s="187" t="s">
        <v>486</v>
      </c>
      <c r="C71" s="308"/>
      <c r="D71" s="308"/>
      <c r="E71" s="308"/>
      <c r="F71" s="308"/>
      <c r="G71" s="308">
        <v>0</v>
      </c>
      <c r="H71" s="308">
        <v>0</v>
      </c>
      <c r="I71" s="308"/>
      <c r="J71" s="308">
        <v>0</v>
      </c>
      <c r="K71" s="308"/>
      <c r="L71" s="308">
        <v>1</v>
      </c>
      <c r="M71" s="308"/>
      <c r="N71" s="308">
        <v>1</v>
      </c>
      <c r="O71" s="308"/>
      <c r="P71" s="308">
        <v>0</v>
      </c>
      <c r="Q71" s="308"/>
      <c r="R71" s="308">
        <v>0</v>
      </c>
      <c r="S71" s="308"/>
      <c r="T71" s="308">
        <v>0</v>
      </c>
      <c r="U71" s="308"/>
      <c r="V71" s="308">
        <v>0</v>
      </c>
      <c r="W71" s="308"/>
      <c r="X71" s="308">
        <v>0</v>
      </c>
      <c r="Y71" s="308"/>
      <c r="Z71" s="308" t="s">
        <v>445</v>
      </c>
      <c r="AA71" s="308"/>
      <c r="AB71" s="308">
        <v>1</v>
      </c>
      <c r="AC71" s="308">
        <v>1</v>
      </c>
    </row>
    <row r="72" spans="1:29" x14ac:dyDescent="0.25">
      <c r="A72" s="186" t="s">
        <v>501</v>
      </c>
      <c r="B72" s="187" t="s">
        <v>488</v>
      </c>
      <c r="C72" s="308"/>
      <c r="D72" s="308"/>
      <c r="E72" s="308"/>
      <c r="F72" s="308"/>
      <c r="G72" s="308">
        <v>0</v>
      </c>
      <c r="H72" s="308">
        <v>0</v>
      </c>
      <c r="I72" s="308"/>
      <c r="J72" s="308">
        <v>0</v>
      </c>
      <c r="K72" s="308"/>
      <c r="L72" s="308">
        <v>0</v>
      </c>
      <c r="M72" s="308"/>
      <c r="N72" s="308">
        <v>0</v>
      </c>
      <c r="O72" s="308"/>
      <c r="P72" s="308">
        <v>0</v>
      </c>
      <c r="Q72" s="308"/>
      <c r="R72" s="308">
        <v>0</v>
      </c>
      <c r="S72" s="308"/>
      <c r="T72" s="308">
        <v>0</v>
      </c>
      <c r="U72" s="308"/>
      <c r="V72" s="308">
        <v>0</v>
      </c>
      <c r="W72" s="308"/>
      <c r="X72" s="308">
        <v>0</v>
      </c>
      <c r="Y72" s="308"/>
      <c r="Z72" s="308" t="s">
        <v>445</v>
      </c>
      <c r="AA72" s="308"/>
      <c r="AB72" s="308">
        <v>0</v>
      </c>
      <c r="AC72" s="308">
        <v>0</v>
      </c>
    </row>
    <row r="73" spans="1:29" x14ac:dyDescent="0.25">
      <c r="A73" s="186" t="s">
        <v>502</v>
      </c>
      <c r="B73" s="187" t="s">
        <v>490</v>
      </c>
      <c r="C73" s="308"/>
      <c r="D73" s="308"/>
      <c r="E73" s="308"/>
      <c r="F73" s="308"/>
      <c r="G73" s="308">
        <v>0</v>
      </c>
      <c r="H73" s="308">
        <v>0</v>
      </c>
      <c r="I73" s="308"/>
      <c r="J73" s="308">
        <v>0</v>
      </c>
      <c r="K73" s="308"/>
      <c r="L73" s="308">
        <v>0</v>
      </c>
      <c r="M73" s="308"/>
      <c r="N73" s="308">
        <v>0</v>
      </c>
      <c r="O73" s="308"/>
      <c r="P73" s="308">
        <v>0</v>
      </c>
      <c r="Q73" s="308"/>
      <c r="R73" s="308">
        <v>0</v>
      </c>
      <c r="S73" s="308"/>
      <c r="T73" s="308">
        <v>0</v>
      </c>
      <c r="U73" s="308"/>
      <c r="V73" s="308">
        <v>0</v>
      </c>
      <c r="W73" s="308"/>
      <c r="X73" s="308">
        <v>0</v>
      </c>
      <c r="Y73" s="308"/>
      <c r="Z73" s="308" t="s">
        <v>445</v>
      </c>
      <c r="AA73" s="308"/>
      <c r="AB73" s="308">
        <v>0</v>
      </c>
      <c r="AC73" s="308">
        <v>0</v>
      </c>
    </row>
    <row r="74" spans="1:29" ht="31.5" x14ac:dyDescent="0.25">
      <c r="A74" s="184" t="s">
        <v>54</v>
      </c>
      <c r="B74" s="188" t="s">
        <v>166</v>
      </c>
      <c r="C74" s="308"/>
      <c r="D74" s="308"/>
      <c r="E74" s="308"/>
      <c r="F74" s="308"/>
      <c r="G74" s="308">
        <v>0</v>
      </c>
      <c r="H74" s="308">
        <v>0</v>
      </c>
      <c r="I74" s="308"/>
      <c r="J74" s="308">
        <v>0</v>
      </c>
      <c r="K74" s="308"/>
      <c r="L74" s="308">
        <v>0</v>
      </c>
      <c r="M74" s="308"/>
      <c r="N74" s="308">
        <v>0</v>
      </c>
      <c r="O74" s="308"/>
      <c r="P74" s="308">
        <v>0</v>
      </c>
      <c r="Q74" s="308"/>
      <c r="R74" s="308">
        <v>0</v>
      </c>
      <c r="S74" s="308"/>
      <c r="T74" s="308">
        <v>0</v>
      </c>
      <c r="U74" s="308"/>
      <c r="V74" s="308">
        <v>0</v>
      </c>
      <c r="W74" s="308"/>
      <c r="X74" s="308">
        <v>0</v>
      </c>
      <c r="Y74" s="308"/>
      <c r="Z74" s="308" t="s">
        <v>445</v>
      </c>
      <c r="AA74" s="308"/>
      <c r="AB74" s="308">
        <v>0</v>
      </c>
      <c r="AC74" s="308">
        <v>0</v>
      </c>
    </row>
    <row r="75" spans="1:29" x14ac:dyDescent="0.25">
      <c r="A75" s="184" t="s">
        <v>52</v>
      </c>
      <c r="B75" s="185" t="s">
        <v>77</v>
      </c>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row>
    <row r="76" spans="1:29" ht="31.5" x14ac:dyDescent="0.25">
      <c r="A76" s="186" t="s">
        <v>161</v>
      </c>
      <c r="B76" s="187" t="s">
        <v>513</v>
      </c>
      <c r="C76" s="310"/>
      <c r="D76" s="311"/>
      <c r="E76" s="312"/>
      <c r="F76" s="312"/>
      <c r="G76" s="308">
        <v>0</v>
      </c>
      <c r="H76" s="308" t="s">
        <v>445</v>
      </c>
      <c r="I76" s="312"/>
      <c r="J76" s="308">
        <v>0</v>
      </c>
      <c r="K76" s="311"/>
      <c r="L76" s="308" t="s">
        <v>445</v>
      </c>
      <c r="M76" s="311"/>
      <c r="N76" s="308">
        <v>0</v>
      </c>
      <c r="O76" s="311"/>
      <c r="P76" s="308" t="s">
        <v>445</v>
      </c>
      <c r="Q76" s="311"/>
      <c r="R76" s="308">
        <v>0</v>
      </c>
      <c r="S76" s="311"/>
      <c r="T76" s="308" t="s">
        <v>445</v>
      </c>
      <c r="U76" s="311"/>
      <c r="V76" s="308">
        <v>0</v>
      </c>
      <c r="W76" s="311"/>
      <c r="X76" s="308">
        <v>0</v>
      </c>
      <c r="Y76" s="311"/>
      <c r="Z76" s="308" t="s">
        <v>445</v>
      </c>
      <c r="AA76" s="311"/>
      <c r="AB76" s="308">
        <v>0</v>
      </c>
      <c r="AC76" s="308">
        <v>0</v>
      </c>
    </row>
    <row r="77" spans="1:29" ht="31.5" x14ac:dyDescent="0.25">
      <c r="A77" s="186" t="s">
        <v>162</v>
      </c>
      <c r="B77" s="244" t="s">
        <v>515</v>
      </c>
      <c r="C77" s="308"/>
      <c r="D77" s="308"/>
      <c r="E77" s="308"/>
      <c r="F77" s="308"/>
      <c r="G77" s="308">
        <v>0</v>
      </c>
      <c r="H77" s="308" t="s">
        <v>445</v>
      </c>
      <c r="I77" s="308"/>
      <c r="J77" s="308">
        <v>0</v>
      </c>
      <c r="K77" s="308"/>
      <c r="L77" s="308" t="s">
        <v>445</v>
      </c>
      <c r="M77" s="308"/>
      <c r="N77" s="308">
        <v>0</v>
      </c>
      <c r="O77" s="308"/>
      <c r="P77" s="308" t="s">
        <v>445</v>
      </c>
      <c r="Q77" s="308"/>
      <c r="R77" s="308">
        <v>0</v>
      </c>
      <c r="S77" s="308"/>
      <c r="T77" s="308" t="s">
        <v>445</v>
      </c>
      <c r="U77" s="308"/>
      <c r="V77" s="308">
        <v>0</v>
      </c>
      <c r="W77" s="308"/>
      <c r="X77" s="308">
        <v>0</v>
      </c>
      <c r="Y77" s="308"/>
      <c r="Z77" s="308" t="s">
        <v>445</v>
      </c>
      <c r="AA77" s="308"/>
      <c r="AB77" s="308">
        <v>0</v>
      </c>
      <c r="AC77" s="308">
        <v>0</v>
      </c>
    </row>
    <row r="78" spans="1:29" x14ac:dyDescent="0.25">
      <c r="A78" s="186" t="s">
        <v>163</v>
      </c>
      <c r="B78" s="244" t="s">
        <v>93</v>
      </c>
      <c r="C78" s="308"/>
      <c r="D78" s="308"/>
      <c r="E78" s="308"/>
      <c r="F78" s="308"/>
      <c r="G78" s="308">
        <v>0</v>
      </c>
      <c r="H78" s="308" t="s">
        <v>445</v>
      </c>
      <c r="I78" s="308"/>
      <c r="J78" s="308">
        <v>0</v>
      </c>
      <c r="K78" s="308"/>
      <c r="L78" s="308" t="s">
        <v>445</v>
      </c>
      <c r="M78" s="308"/>
      <c r="N78" s="308">
        <v>0</v>
      </c>
      <c r="O78" s="308"/>
      <c r="P78" s="308" t="s">
        <v>445</v>
      </c>
      <c r="Q78" s="308"/>
      <c r="R78" s="308">
        <v>0</v>
      </c>
      <c r="S78" s="308"/>
      <c r="T78" s="308" t="s">
        <v>445</v>
      </c>
      <c r="U78" s="308"/>
      <c r="V78" s="308">
        <v>0</v>
      </c>
      <c r="W78" s="308"/>
      <c r="X78" s="308">
        <v>0</v>
      </c>
      <c r="Y78" s="308"/>
      <c r="Z78" s="308" t="s">
        <v>445</v>
      </c>
      <c r="AA78" s="308"/>
      <c r="AB78" s="308">
        <v>0</v>
      </c>
      <c r="AC78" s="308">
        <v>0</v>
      </c>
    </row>
    <row r="79" spans="1:29" x14ac:dyDescent="0.25">
      <c r="A79" s="186" t="s">
        <v>164</v>
      </c>
      <c r="B79" s="187" t="s">
        <v>503</v>
      </c>
      <c r="C79" s="308"/>
      <c r="D79" s="308"/>
      <c r="E79" s="308"/>
      <c r="F79" s="308"/>
      <c r="G79" s="308">
        <v>0</v>
      </c>
      <c r="H79" s="308" t="s">
        <v>445</v>
      </c>
      <c r="I79" s="308"/>
      <c r="J79" s="308">
        <v>0</v>
      </c>
      <c r="K79" s="308"/>
      <c r="L79" s="308" t="s">
        <v>445</v>
      </c>
      <c r="M79" s="308"/>
      <c r="N79" s="308">
        <v>0</v>
      </c>
      <c r="O79" s="308"/>
      <c r="P79" s="308" t="s">
        <v>445</v>
      </c>
      <c r="Q79" s="308"/>
      <c r="R79" s="308">
        <v>0</v>
      </c>
      <c r="S79" s="308"/>
      <c r="T79" s="308" t="s">
        <v>445</v>
      </c>
      <c r="U79" s="308"/>
      <c r="V79" s="308">
        <v>0</v>
      </c>
      <c r="W79" s="308"/>
      <c r="X79" s="308">
        <v>0</v>
      </c>
      <c r="Y79" s="308"/>
      <c r="Z79" s="308" t="s">
        <v>445</v>
      </c>
      <c r="AA79" s="308"/>
      <c r="AB79" s="308">
        <v>0</v>
      </c>
      <c r="AC79" s="308">
        <v>0</v>
      </c>
    </row>
    <row r="80" spans="1:29" x14ac:dyDescent="0.25">
      <c r="A80" s="186" t="s">
        <v>165</v>
      </c>
      <c r="B80" s="187" t="s">
        <v>480</v>
      </c>
      <c r="C80" s="310"/>
      <c r="D80" s="311"/>
      <c r="E80" s="312"/>
      <c r="F80" s="312"/>
      <c r="G80" s="308">
        <v>0</v>
      </c>
      <c r="H80" s="308" t="s">
        <v>445</v>
      </c>
      <c r="I80" s="312"/>
      <c r="J80" s="308">
        <v>0</v>
      </c>
      <c r="K80" s="311"/>
      <c r="L80" s="308" t="s">
        <v>445</v>
      </c>
      <c r="M80" s="311"/>
      <c r="N80" s="308">
        <v>0</v>
      </c>
      <c r="O80" s="311"/>
      <c r="P80" s="308" t="s">
        <v>445</v>
      </c>
      <c r="Q80" s="311"/>
      <c r="R80" s="308">
        <v>0</v>
      </c>
      <c r="S80" s="311"/>
      <c r="T80" s="308" t="s">
        <v>445</v>
      </c>
      <c r="U80" s="311"/>
      <c r="V80" s="308">
        <v>0</v>
      </c>
      <c r="W80" s="311"/>
      <c r="X80" s="308">
        <v>0</v>
      </c>
      <c r="Y80" s="311"/>
      <c r="Z80" s="308" t="s">
        <v>445</v>
      </c>
      <c r="AA80" s="311"/>
      <c r="AB80" s="308">
        <v>0</v>
      </c>
      <c r="AC80" s="308">
        <v>0</v>
      </c>
    </row>
    <row r="81" spans="1:29" x14ac:dyDescent="0.25">
      <c r="A81" s="186" t="s">
        <v>504</v>
      </c>
      <c r="B81" s="187" t="s">
        <v>481</v>
      </c>
      <c r="C81" s="310"/>
      <c r="D81" s="311"/>
      <c r="E81" s="312"/>
      <c r="F81" s="312"/>
      <c r="G81" s="308">
        <v>0</v>
      </c>
      <c r="H81" s="308" t="s">
        <v>445</v>
      </c>
      <c r="I81" s="312"/>
      <c r="J81" s="308">
        <v>0</v>
      </c>
      <c r="K81" s="311"/>
      <c r="L81" s="308" t="s">
        <v>445</v>
      </c>
      <c r="M81" s="311"/>
      <c r="N81" s="308">
        <v>0</v>
      </c>
      <c r="O81" s="311"/>
      <c r="P81" s="308" t="s">
        <v>445</v>
      </c>
      <c r="Q81" s="311"/>
      <c r="R81" s="308">
        <v>0</v>
      </c>
      <c r="S81" s="311"/>
      <c r="T81" s="308" t="s">
        <v>445</v>
      </c>
      <c r="U81" s="311"/>
      <c r="V81" s="308">
        <v>0</v>
      </c>
      <c r="W81" s="311"/>
      <c r="X81" s="308">
        <v>0</v>
      </c>
      <c r="Y81" s="311"/>
      <c r="Z81" s="308" t="s">
        <v>445</v>
      </c>
      <c r="AA81" s="311"/>
      <c r="AB81" s="308">
        <v>0</v>
      </c>
      <c r="AC81" s="308">
        <v>0</v>
      </c>
    </row>
    <row r="82" spans="1:29" x14ac:dyDescent="0.25">
      <c r="A82" s="186" t="s">
        <v>505</v>
      </c>
      <c r="B82" s="187" t="s">
        <v>482</v>
      </c>
      <c r="C82" s="310"/>
      <c r="D82" s="311"/>
      <c r="E82" s="312"/>
      <c r="F82" s="312"/>
      <c r="G82" s="308">
        <v>0</v>
      </c>
      <c r="H82" s="308" t="s">
        <v>445</v>
      </c>
      <c r="I82" s="312"/>
      <c r="J82" s="308">
        <v>0</v>
      </c>
      <c r="K82" s="311"/>
      <c r="L82" s="308" t="s">
        <v>445</v>
      </c>
      <c r="M82" s="311"/>
      <c r="N82" s="308">
        <v>0</v>
      </c>
      <c r="O82" s="311"/>
      <c r="P82" s="308" t="s">
        <v>445</v>
      </c>
      <c r="Q82" s="311"/>
      <c r="R82" s="308">
        <v>0</v>
      </c>
      <c r="S82" s="311"/>
      <c r="T82" s="308" t="s">
        <v>445</v>
      </c>
      <c r="U82" s="311"/>
      <c r="V82" s="308">
        <v>0</v>
      </c>
      <c r="W82" s="311"/>
      <c r="X82" s="308">
        <v>0</v>
      </c>
      <c r="Y82" s="311"/>
      <c r="Z82" s="308" t="s">
        <v>445</v>
      </c>
      <c r="AA82" s="311"/>
      <c r="AB82" s="308">
        <v>0</v>
      </c>
      <c r="AC82" s="308">
        <v>0</v>
      </c>
    </row>
    <row r="83" spans="1:29" x14ac:dyDescent="0.25">
      <c r="A83" s="186" t="s">
        <v>506</v>
      </c>
      <c r="B83" s="187" t="s">
        <v>484</v>
      </c>
      <c r="C83" s="310"/>
      <c r="D83" s="311"/>
      <c r="E83" s="312"/>
      <c r="F83" s="312"/>
      <c r="G83" s="308">
        <v>0</v>
      </c>
      <c r="H83" s="308" t="s">
        <v>445</v>
      </c>
      <c r="I83" s="312"/>
      <c r="J83" s="308">
        <v>0</v>
      </c>
      <c r="K83" s="311"/>
      <c r="L83" s="308" t="s">
        <v>445</v>
      </c>
      <c r="M83" s="311"/>
      <c r="N83" s="308">
        <v>0</v>
      </c>
      <c r="O83" s="311"/>
      <c r="P83" s="308" t="s">
        <v>445</v>
      </c>
      <c r="Q83" s="311"/>
      <c r="R83" s="308">
        <v>0</v>
      </c>
      <c r="S83" s="311"/>
      <c r="T83" s="308" t="s">
        <v>445</v>
      </c>
      <c r="U83" s="311"/>
      <c r="V83" s="308">
        <v>0</v>
      </c>
      <c r="W83" s="311"/>
      <c r="X83" s="308">
        <v>0</v>
      </c>
      <c r="Y83" s="311"/>
      <c r="Z83" s="308" t="s">
        <v>445</v>
      </c>
      <c r="AA83" s="311"/>
      <c r="AB83" s="308">
        <v>0</v>
      </c>
      <c r="AC83" s="308">
        <v>0</v>
      </c>
    </row>
    <row r="84" spans="1:29" ht="21.6" customHeight="1" x14ac:dyDescent="0.25">
      <c r="A84" s="186" t="s">
        <v>507</v>
      </c>
      <c r="B84" s="187" t="s">
        <v>486</v>
      </c>
      <c r="C84" s="310"/>
      <c r="D84" s="311"/>
      <c r="E84" s="312"/>
      <c r="F84" s="312"/>
      <c r="G84" s="308">
        <v>0</v>
      </c>
      <c r="H84" s="308" t="s">
        <v>445</v>
      </c>
      <c r="I84" s="312"/>
      <c r="J84" s="308">
        <v>0</v>
      </c>
      <c r="K84" s="311"/>
      <c r="L84" s="308" t="s">
        <v>445</v>
      </c>
      <c r="M84" s="311"/>
      <c r="N84" s="308">
        <v>0</v>
      </c>
      <c r="O84" s="311"/>
      <c r="P84" s="308" t="s">
        <v>445</v>
      </c>
      <c r="Q84" s="311"/>
      <c r="R84" s="308">
        <v>0</v>
      </c>
      <c r="S84" s="311"/>
      <c r="T84" s="308" t="s">
        <v>445</v>
      </c>
      <c r="U84" s="311"/>
      <c r="V84" s="308">
        <v>0</v>
      </c>
      <c r="W84" s="311"/>
      <c r="X84" s="308">
        <v>0</v>
      </c>
      <c r="Y84" s="311"/>
      <c r="Z84" s="308" t="s">
        <v>445</v>
      </c>
      <c r="AA84" s="311"/>
      <c r="AB84" s="308">
        <v>0</v>
      </c>
      <c r="AC84" s="308">
        <v>0</v>
      </c>
    </row>
    <row r="85" spans="1:29" x14ac:dyDescent="0.25">
      <c r="A85" s="186" t="s">
        <v>508</v>
      </c>
      <c r="B85" s="187" t="s">
        <v>488</v>
      </c>
      <c r="C85" s="310"/>
      <c r="D85" s="311"/>
      <c r="E85" s="312"/>
      <c r="F85" s="312"/>
      <c r="G85" s="308">
        <v>0</v>
      </c>
      <c r="H85" s="308" t="s">
        <v>445</v>
      </c>
      <c r="I85" s="312"/>
      <c r="J85" s="308">
        <v>0</v>
      </c>
      <c r="K85" s="311"/>
      <c r="L85" s="308" t="s">
        <v>445</v>
      </c>
      <c r="M85" s="311"/>
      <c r="N85" s="308">
        <v>0</v>
      </c>
      <c r="O85" s="311"/>
      <c r="P85" s="308" t="s">
        <v>445</v>
      </c>
      <c r="Q85" s="311"/>
      <c r="R85" s="308">
        <v>0</v>
      </c>
      <c r="S85" s="311"/>
      <c r="T85" s="308" t="s">
        <v>445</v>
      </c>
      <c r="U85" s="311"/>
      <c r="V85" s="308">
        <v>0</v>
      </c>
      <c r="W85" s="311"/>
      <c r="X85" s="308">
        <v>0</v>
      </c>
      <c r="Y85" s="311"/>
      <c r="Z85" s="308" t="s">
        <v>445</v>
      </c>
      <c r="AA85" s="311"/>
      <c r="AB85" s="308">
        <v>0</v>
      </c>
      <c r="AC85" s="308">
        <v>0</v>
      </c>
    </row>
    <row r="86" spans="1:29" ht="21.6" customHeight="1" x14ac:dyDescent="0.25">
      <c r="A86" s="186" t="s">
        <v>509</v>
      </c>
      <c r="B86" s="187" t="s">
        <v>490</v>
      </c>
      <c r="C86" s="313"/>
      <c r="D86" s="311"/>
      <c r="E86" s="312"/>
      <c r="F86" s="312"/>
      <c r="G86" s="308">
        <v>0</v>
      </c>
      <c r="H86" s="308" t="s">
        <v>445</v>
      </c>
      <c r="I86" s="312"/>
      <c r="J86" s="308">
        <v>0</v>
      </c>
      <c r="K86" s="311"/>
      <c r="L86" s="308" t="s">
        <v>445</v>
      </c>
      <c r="M86" s="311"/>
      <c r="N86" s="308">
        <v>0</v>
      </c>
      <c r="O86" s="311"/>
      <c r="P86" s="308" t="s">
        <v>445</v>
      </c>
      <c r="Q86" s="311"/>
      <c r="R86" s="308">
        <v>0</v>
      </c>
      <c r="S86" s="311"/>
      <c r="T86" s="308" t="s">
        <v>445</v>
      </c>
      <c r="U86" s="311"/>
      <c r="V86" s="308">
        <v>0</v>
      </c>
      <c r="W86" s="311"/>
      <c r="X86" s="308">
        <v>0</v>
      </c>
      <c r="Y86" s="311"/>
      <c r="Z86" s="308" t="s">
        <v>445</v>
      </c>
      <c r="AA86" s="311"/>
      <c r="AB86" s="308">
        <v>0</v>
      </c>
      <c r="AC86" s="308">
        <v>0</v>
      </c>
    </row>
    <row r="87" spans="1:29" ht="23.25" customHeight="1" x14ac:dyDescent="0.25">
      <c r="B87" s="225"/>
      <c r="C87" s="225"/>
      <c r="D87" s="225"/>
      <c r="E87" s="225"/>
      <c r="F87" s="225"/>
    </row>
    <row r="88" spans="1:29" ht="18.75" customHeight="1" x14ac:dyDescent="0.25">
      <c r="B88" s="507"/>
      <c r="C88" s="507"/>
      <c r="D88" s="507"/>
      <c r="E88" s="507"/>
      <c r="F88" s="507"/>
      <c r="G88" s="507"/>
    </row>
  </sheetData>
  <mergeCells count="32">
    <mergeCell ref="A12:AC12"/>
    <mergeCell ref="A17:S17"/>
    <mergeCell ref="A20:A22"/>
    <mergeCell ref="B20:B22"/>
    <mergeCell ref="C20:D21"/>
    <mergeCell ref="E20:F21"/>
    <mergeCell ref="G20:G22"/>
    <mergeCell ref="A14:AC14"/>
    <mergeCell ref="A15:AC15"/>
    <mergeCell ref="A18:AC18"/>
    <mergeCell ref="T20:W20"/>
    <mergeCell ref="X20:AA20"/>
    <mergeCell ref="AB20:AC21"/>
    <mergeCell ref="T21:U21"/>
    <mergeCell ref="V21:W21"/>
    <mergeCell ref="X21:Y21"/>
    <mergeCell ref="A4:AC4"/>
    <mergeCell ref="A6:AC6"/>
    <mergeCell ref="A8:AC8"/>
    <mergeCell ref="A9:AC9"/>
    <mergeCell ref="A11:AC11"/>
    <mergeCell ref="Z21:AA21"/>
    <mergeCell ref="B88:G88"/>
    <mergeCell ref="H20:K20"/>
    <mergeCell ref="L20:O20"/>
    <mergeCell ref="P20:S20"/>
    <mergeCell ref="N21:O21"/>
    <mergeCell ref="P21:Q21"/>
    <mergeCell ref="R21:S21"/>
    <mergeCell ref="H21:I21"/>
    <mergeCell ref="J21:K21"/>
    <mergeCell ref="L21:M21"/>
  </mergeCells>
  <pageMargins left="0.70866141732283472" right="0.70866141732283472" top="0.74803149606299213" bottom="0.74803149606299213" header="0.31496062992125984" footer="0.31496062992125984"/>
  <pageSetup paperSize="8" scale="4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Y13" zoomScale="60" workbookViewId="0">
      <selection activeCell="Y26" sqref="A26:XFD28"/>
    </sheetView>
  </sheetViews>
  <sheetFormatPr defaultColWidth="9.140625" defaultRowHeight="15" x14ac:dyDescent="0.25"/>
  <cols>
    <col min="1" max="1" width="11.85546875" style="107" customWidth="1"/>
    <col min="2" max="2" width="23.140625" style="107" customWidth="1"/>
    <col min="3" max="3" width="27.7109375" style="107" customWidth="1"/>
    <col min="4" max="4" width="15.140625" style="107" customWidth="1"/>
    <col min="5" max="12" width="7.85546875" style="107" customWidth="1"/>
    <col min="13" max="13" width="10.85546875" style="107" customWidth="1"/>
    <col min="14" max="14" width="64.140625" style="107" customWidth="1"/>
    <col min="15" max="15" width="10.85546875" style="107" customWidth="1"/>
    <col min="16" max="16" width="13.42578125" style="107" customWidth="1"/>
    <col min="17" max="17" width="19" style="107" customWidth="1"/>
    <col min="18" max="18" width="17" style="107" customWidth="1"/>
    <col min="19" max="19" width="15" style="107" customWidth="1"/>
    <col min="20" max="20" width="15.42578125" style="107" customWidth="1"/>
    <col min="21" max="21" width="11.42578125" style="107" customWidth="1"/>
    <col min="22" max="22" width="12.85546875" style="107" customWidth="1"/>
    <col min="23" max="23" width="31.42578125" style="107" customWidth="1"/>
    <col min="24" max="24" width="10.85546875" style="107" customWidth="1"/>
    <col min="25" max="25" width="12.85546875" style="107" customWidth="1"/>
    <col min="26" max="26" width="14.140625" style="107" customWidth="1"/>
    <col min="27" max="28" width="10.85546875" style="107" customWidth="1"/>
    <col min="29" max="29" width="23.85546875" style="107" customWidth="1"/>
    <col min="30" max="30" width="11.85546875" style="107" customWidth="1"/>
    <col min="31" max="31" width="15.85546875" style="107" customWidth="1"/>
    <col min="32" max="32" width="15.140625" style="107" customWidth="1"/>
    <col min="33" max="33" width="15.7109375" style="107" customWidth="1"/>
    <col min="34" max="34" width="16.42578125" style="107" customWidth="1"/>
    <col min="35" max="35" width="16" style="107" customWidth="1"/>
    <col min="36" max="36" width="16.85546875" style="107" customWidth="1"/>
    <col min="37" max="37" width="18.85546875" style="107" customWidth="1"/>
    <col min="38" max="38" width="23.140625" style="107" customWidth="1"/>
    <col min="39" max="39" width="19" style="107" customWidth="1"/>
    <col min="40" max="40" width="19.5703125" style="107" customWidth="1"/>
    <col min="41" max="41" width="23.5703125" style="107" customWidth="1"/>
    <col min="42" max="42" width="12.42578125" style="107" customWidth="1"/>
    <col min="43" max="43" width="12" style="107" customWidth="1"/>
    <col min="44" max="44" width="14.140625" style="107" customWidth="1"/>
    <col min="45" max="45" width="13.140625" style="107" customWidth="1"/>
    <col min="46" max="46" width="15" style="107" customWidth="1"/>
    <col min="47" max="47" width="10.85546875" style="107" customWidth="1"/>
    <col min="48" max="48" width="76.140625" style="107" customWidth="1"/>
    <col min="49" max="16384" width="9.140625" style="107"/>
  </cols>
  <sheetData>
    <row r="1" spans="1:48" ht="18.75" x14ac:dyDescent="0.25">
      <c r="AV1" s="29" t="s">
        <v>65</v>
      </c>
    </row>
    <row r="2" spans="1:48" ht="18.75" x14ac:dyDescent="0.3">
      <c r="AV2" s="13" t="s">
        <v>6</v>
      </c>
    </row>
    <row r="3" spans="1:48" ht="18.75" x14ac:dyDescent="0.3">
      <c r="AV3" s="13" t="s">
        <v>64</v>
      </c>
    </row>
    <row r="4" spans="1:48" ht="18.75" x14ac:dyDescent="0.3">
      <c r="AV4" s="13"/>
    </row>
    <row r="5" spans="1:48" ht="18.75" customHeight="1" x14ac:dyDescent="0.25">
      <c r="A5" s="510" t="str">
        <f>'1. паспорт местоположение'!A5:C5</f>
        <v>Год раскрытия информации: 2025 год</v>
      </c>
      <c r="B5" s="510"/>
      <c r="C5" s="510"/>
      <c r="D5" s="510"/>
      <c r="E5" s="510"/>
      <c r="F5" s="510"/>
      <c r="G5" s="510"/>
      <c r="H5" s="510"/>
      <c r="I5" s="510"/>
      <c r="J5" s="510"/>
      <c r="K5" s="510"/>
      <c r="L5" s="510"/>
      <c r="M5" s="510"/>
      <c r="N5" s="510"/>
      <c r="O5" s="510"/>
      <c r="P5" s="510"/>
      <c r="Q5" s="510"/>
      <c r="R5" s="510"/>
      <c r="S5" s="510"/>
      <c r="T5" s="510"/>
      <c r="U5" s="510"/>
      <c r="V5" s="510"/>
      <c r="W5" s="510"/>
      <c r="X5" s="510"/>
      <c r="Y5" s="510"/>
      <c r="Z5" s="510"/>
      <c r="AA5" s="510"/>
      <c r="AB5" s="510"/>
      <c r="AC5" s="510"/>
      <c r="AD5" s="510"/>
      <c r="AE5" s="510"/>
      <c r="AF5" s="510"/>
      <c r="AG5" s="510"/>
      <c r="AH5" s="510"/>
      <c r="AI5" s="510"/>
      <c r="AJ5" s="510"/>
      <c r="AK5" s="510"/>
      <c r="AL5" s="510"/>
      <c r="AM5" s="510"/>
      <c r="AN5" s="510"/>
      <c r="AO5" s="510"/>
      <c r="AP5" s="510"/>
      <c r="AQ5" s="510"/>
      <c r="AR5" s="510"/>
      <c r="AS5" s="510"/>
      <c r="AT5" s="510"/>
      <c r="AU5" s="510"/>
      <c r="AV5" s="510"/>
    </row>
    <row r="6" spans="1:48" ht="18.75" x14ac:dyDescent="0.3">
      <c r="AV6" s="13"/>
    </row>
    <row r="7" spans="1:48" ht="18.75" x14ac:dyDescent="0.25">
      <c r="A7" s="550" t="s">
        <v>5</v>
      </c>
      <c r="B7" s="550"/>
      <c r="C7" s="550"/>
      <c r="D7" s="550"/>
      <c r="E7" s="550"/>
      <c r="F7" s="550"/>
      <c r="G7" s="550"/>
      <c r="H7" s="550"/>
      <c r="I7" s="550"/>
      <c r="J7" s="550"/>
      <c r="K7" s="550"/>
      <c r="L7" s="550"/>
      <c r="M7" s="550"/>
      <c r="N7" s="550"/>
      <c r="O7" s="550"/>
      <c r="P7" s="550"/>
      <c r="Q7" s="550"/>
      <c r="R7" s="550"/>
      <c r="S7" s="550"/>
      <c r="T7" s="550"/>
      <c r="U7" s="550"/>
      <c r="V7" s="550"/>
      <c r="W7" s="550"/>
      <c r="X7" s="550"/>
      <c r="Y7" s="550"/>
      <c r="Z7" s="550"/>
      <c r="AA7" s="550"/>
      <c r="AB7" s="550"/>
      <c r="AC7" s="550"/>
      <c r="AD7" s="550"/>
      <c r="AE7" s="550"/>
      <c r="AF7" s="550"/>
      <c r="AG7" s="550"/>
      <c r="AH7" s="550"/>
      <c r="AI7" s="550"/>
      <c r="AJ7" s="550"/>
      <c r="AK7" s="550"/>
      <c r="AL7" s="550"/>
      <c r="AM7" s="550"/>
      <c r="AN7" s="550"/>
      <c r="AO7" s="550"/>
      <c r="AP7" s="550"/>
      <c r="AQ7" s="550"/>
      <c r="AR7" s="550"/>
      <c r="AS7" s="550"/>
      <c r="AT7" s="550"/>
      <c r="AU7" s="550"/>
      <c r="AV7" s="550"/>
    </row>
    <row r="8" spans="1:48" ht="18.75" x14ac:dyDescent="0.25">
      <c r="A8" s="550"/>
      <c r="B8" s="550"/>
      <c r="C8" s="550"/>
      <c r="D8" s="550"/>
      <c r="E8" s="550"/>
      <c r="F8" s="550"/>
      <c r="G8" s="550"/>
      <c r="H8" s="550"/>
      <c r="I8" s="550"/>
      <c r="J8" s="550"/>
      <c r="K8" s="550"/>
      <c r="L8" s="550"/>
      <c r="M8" s="550"/>
      <c r="N8" s="550"/>
      <c r="O8" s="550"/>
      <c r="P8" s="550"/>
      <c r="Q8" s="550"/>
      <c r="R8" s="550"/>
      <c r="S8" s="550"/>
      <c r="T8" s="550"/>
      <c r="U8" s="550"/>
      <c r="V8" s="550"/>
      <c r="W8" s="550"/>
      <c r="X8" s="550"/>
      <c r="Y8" s="550"/>
      <c r="Z8" s="550"/>
      <c r="AA8" s="550"/>
      <c r="AB8" s="550"/>
      <c r="AC8" s="550"/>
      <c r="AD8" s="550"/>
      <c r="AE8" s="550"/>
      <c r="AF8" s="550"/>
      <c r="AG8" s="550"/>
      <c r="AH8" s="550"/>
      <c r="AI8" s="550"/>
      <c r="AJ8" s="550"/>
      <c r="AK8" s="550"/>
      <c r="AL8" s="550"/>
      <c r="AM8" s="550"/>
      <c r="AN8" s="550"/>
      <c r="AO8" s="550"/>
      <c r="AP8" s="550"/>
      <c r="AQ8" s="550"/>
      <c r="AR8" s="550"/>
      <c r="AS8" s="550"/>
      <c r="AT8" s="550"/>
      <c r="AU8" s="550"/>
      <c r="AV8" s="550"/>
    </row>
    <row r="9" spans="1:48" ht="15.75" x14ac:dyDescent="0.25">
      <c r="A9" s="551" t="str">
        <f>'1. паспорт местоположение'!A9:C9</f>
        <v>АО "Россети Тюмень"</v>
      </c>
      <c r="B9" s="551"/>
      <c r="C9" s="551"/>
      <c r="D9" s="551"/>
      <c r="E9" s="551"/>
      <c r="F9" s="551"/>
      <c r="G9" s="551"/>
      <c r="H9" s="551"/>
      <c r="I9" s="551"/>
      <c r="J9" s="551"/>
      <c r="K9" s="551"/>
      <c r="L9" s="551"/>
      <c r="M9" s="551"/>
      <c r="N9" s="551"/>
      <c r="O9" s="551"/>
      <c r="P9" s="551"/>
      <c r="Q9" s="551"/>
      <c r="R9" s="551"/>
      <c r="S9" s="551"/>
      <c r="T9" s="551"/>
      <c r="U9" s="551"/>
      <c r="V9" s="551"/>
      <c r="W9" s="551"/>
      <c r="X9" s="551"/>
      <c r="Y9" s="551"/>
      <c r="Z9" s="551"/>
      <c r="AA9" s="551"/>
      <c r="AB9" s="551"/>
      <c r="AC9" s="551"/>
      <c r="AD9" s="551"/>
      <c r="AE9" s="551"/>
      <c r="AF9" s="551"/>
      <c r="AG9" s="551"/>
      <c r="AH9" s="551"/>
      <c r="AI9" s="551"/>
      <c r="AJ9" s="551"/>
      <c r="AK9" s="551"/>
      <c r="AL9" s="551"/>
      <c r="AM9" s="551"/>
      <c r="AN9" s="551"/>
      <c r="AO9" s="551"/>
      <c r="AP9" s="551"/>
      <c r="AQ9" s="551"/>
      <c r="AR9" s="551"/>
      <c r="AS9" s="551"/>
      <c r="AT9" s="551"/>
      <c r="AU9" s="551"/>
      <c r="AV9" s="551"/>
    </row>
    <row r="10" spans="1:48" ht="15.75" x14ac:dyDescent="0.25">
      <c r="A10" s="552" t="s">
        <v>4</v>
      </c>
      <c r="B10" s="552"/>
      <c r="C10" s="552"/>
      <c r="D10" s="552"/>
      <c r="E10" s="552"/>
      <c r="F10" s="552"/>
      <c r="G10" s="552"/>
      <c r="H10" s="552"/>
      <c r="I10" s="552"/>
      <c r="J10" s="552"/>
      <c r="K10" s="552"/>
      <c r="L10" s="552"/>
      <c r="M10" s="552"/>
      <c r="N10" s="552"/>
      <c r="O10" s="552"/>
      <c r="P10" s="552"/>
      <c r="Q10" s="552"/>
      <c r="R10" s="552"/>
      <c r="S10" s="552"/>
      <c r="T10" s="552"/>
      <c r="U10" s="552"/>
      <c r="V10" s="552"/>
      <c r="W10" s="552"/>
      <c r="X10" s="552"/>
      <c r="Y10" s="552"/>
      <c r="Z10" s="552"/>
      <c r="AA10" s="552"/>
      <c r="AB10" s="552"/>
      <c r="AC10" s="552"/>
      <c r="AD10" s="552"/>
      <c r="AE10" s="552"/>
      <c r="AF10" s="552"/>
      <c r="AG10" s="552"/>
      <c r="AH10" s="552"/>
      <c r="AI10" s="552"/>
      <c r="AJ10" s="552"/>
      <c r="AK10" s="552"/>
      <c r="AL10" s="552"/>
      <c r="AM10" s="552"/>
      <c r="AN10" s="552"/>
      <c r="AO10" s="552"/>
      <c r="AP10" s="552"/>
      <c r="AQ10" s="552"/>
      <c r="AR10" s="552"/>
      <c r="AS10" s="552"/>
      <c r="AT10" s="552"/>
      <c r="AU10" s="552"/>
      <c r="AV10" s="552"/>
    </row>
    <row r="11" spans="1:48" ht="18.75" x14ac:dyDescent="0.25">
      <c r="A11" s="550"/>
      <c r="B11" s="550"/>
      <c r="C11" s="550"/>
      <c r="D11" s="550"/>
      <c r="E11" s="550"/>
      <c r="F11" s="550"/>
      <c r="G11" s="550"/>
      <c r="H11" s="550"/>
      <c r="I11" s="550"/>
      <c r="J11" s="550"/>
      <c r="K11" s="550"/>
      <c r="L11" s="550"/>
      <c r="M11" s="550"/>
      <c r="N11" s="550"/>
      <c r="O11" s="550"/>
      <c r="P11" s="550"/>
      <c r="Q11" s="550"/>
      <c r="R11" s="550"/>
      <c r="S11" s="550"/>
      <c r="T11" s="550"/>
      <c r="U11" s="550"/>
      <c r="V11" s="550"/>
      <c r="W11" s="550"/>
      <c r="X11" s="550"/>
      <c r="Y11" s="550"/>
      <c r="Z11" s="550"/>
      <c r="AA11" s="550"/>
      <c r="AB11" s="550"/>
      <c r="AC11" s="550"/>
      <c r="AD11" s="550"/>
      <c r="AE11" s="550"/>
      <c r="AF11" s="550"/>
      <c r="AG11" s="550"/>
      <c r="AH11" s="550"/>
      <c r="AI11" s="550"/>
      <c r="AJ11" s="550"/>
      <c r="AK11" s="550"/>
      <c r="AL11" s="550"/>
      <c r="AM11" s="550"/>
      <c r="AN11" s="550"/>
      <c r="AO11" s="550"/>
      <c r="AP11" s="550"/>
      <c r="AQ11" s="550"/>
      <c r="AR11" s="550"/>
      <c r="AS11" s="550"/>
      <c r="AT11" s="550"/>
      <c r="AU11" s="550"/>
      <c r="AV11" s="550"/>
    </row>
    <row r="12" spans="1:48" ht="15.75" x14ac:dyDescent="0.25">
      <c r="A12" s="551" t="str">
        <f>'1. паспорт местоположение'!A12:C12</f>
        <v>O_NS1000.PR.0010</v>
      </c>
      <c r="B12" s="551"/>
      <c r="C12" s="551"/>
      <c r="D12" s="551"/>
      <c r="E12" s="551"/>
      <c r="F12" s="551"/>
      <c r="G12" s="551"/>
      <c r="H12" s="551"/>
      <c r="I12" s="551"/>
      <c r="J12" s="551"/>
      <c r="K12" s="551"/>
      <c r="L12" s="551"/>
      <c r="M12" s="551"/>
      <c r="N12" s="551"/>
      <c r="O12" s="551"/>
      <c r="P12" s="551"/>
      <c r="Q12" s="551"/>
      <c r="R12" s="551"/>
      <c r="S12" s="551"/>
      <c r="T12" s="551"/>
      <c r="U12" s="551"/>
      <c r="V12" s="551"/>
      <c r="W12" s="551"/>
      <c r="X12" s="551"/>
      <c r="Y12" s="551"/>
      <c r="Z12" s="551"/>
      <c r="AA12" s="551"/>
      <c r="AB12" s="551"/>
      <c r="AC12" s="551"/>
      <c r="AD12" s="551"/>
      <c r="AE12" s="551"/>
      <c r="AF12" s="551"/>
      <c r="AG12" s="551"/>
      <c r="AH12" s="551"/>
      <c r="AI12" s="551"/>
      <c r="AJ12" s="551"/>
      <c r="AK12" s="551"/>
      <c r="AL12" s="551"/>
      <c r="AM12" s="551"/>
      <c r="AN12" s="551"/>
      <c r="AO12" s="551"/>
      <c r="AP12" s="551"/>
      <c r="AQ12" s="551"/>
      <c r="AR12" s="551"/>
      <c r="AS12" s="551"/>
      <c r="AT12" s="551"/>
      <c r="AU12" s="551"/>
      <c r="AV12" s="551"/>
    </row>
    <row r="13" spans="1:48" ht="15.75" x14ac:dyDescent="0.25">
      <c r="A13" s="552" t="s">
        <v>3</v>
      </c>
      <c r="B13" s="552"/>
      <c r="C13" s="552"/>
      <c r="D13" s="552"/>
      <c r="E13" s="552"/>
      <c r="F13" s="552"/>
      <c r="G13" s="552"/>
      <c r="H13" s="552"/>
      <c r="I13" s="552"/>
      <c r="J13" s="552"/>
      <c r="K13" s="552"/>
      <c r="L13" s="552"/>
      <c r="M13" s="552"/>
      <c r="N13" s="552"/>
      <c r="O13" s="552"/>
      <c r="P13" s="552"/>
      <c r="Q13" s="552"/>
      <c r="R13" s="552"/>
      <c r="S13" s="552"/>
      <c r="T13" s="552"/>
      <c r="U13" s="552"/>
      <c r="V13" s="552"/>
      <c r="W13" s="552"/>
      <c r="X13" s="552"/>
      <c r="Y13" s="552"/>
      <c r="Z13" s="552"/>
      <c r="AA13" s="552"/>
      <c r="AB13" s="552"/>
      <c r="AC13" s="552"/>
      <c r="AD13" s="552"/>
      <c r="AE13" s="552"/>
      <c r="AF13" s="552"/>
      <c r="AG13" s="552"/>
      <c r="AH13" s="552"/>
      <c r="AI13" s="552"/>
      <c r="AJ13" s="552"/>
      <c r="AK13" s="552"/>
      <c r="AL13" s="552"/>
      <c r="AM13" s="552"/>
      <c r="AN13" s="552"/>
      <c r="AO13" s="552"/>
      <c r="AP13" s="552"/>
      <c r="AQ13" s="552"/>
      <c r="AR13" s="552"/>
      <c r="AS13" s="552"/>
      <c r="AT13" s="552"/>
      <c r="AU13" s="552"/>
      <c r="AV13" s="552"/>
    </row>
    <row r="14" spans="1:48" ht="18.75" x14ac:dyDescent="0.25">
      <c r="A14" s="553"/>
      <c r="B14" s="553"/>
      <c r="C14" s="553"/>
      <c r="D14" s="553"/>
      <c r="E14" s="553"/>
      <c r="F14" s="553"/>
      <c r="G14" s="553"/>
      <c r="H14" s="553"/>
      <c r="I14" s="553"/>
      <c r="J14" s="553"/>
      <c r="K14" s="553"/>
      <c r="L14" s="553"/>
      <c r="M14" s="553"/>
      <c r="N14" s="553"/>
      <c r="O14" s="553"/>
      <c r="P14" s="553"/>
      <c r="Q14" s="553"/>
      <c r="R14" s="553"/>
      <c r="S14" s="553"/>
      <c r="T14" s="553"/>
      <c r="U14" s="553"/>
      <c r="V14" s="553"/>
      <c r="W14" s="553"/>
      <c r="X14" s="553"/>
      <c r="Y14" s="553"/>
      <c r="Z14" s="553"/>
      <c r="AA14" s="553"/>
      <c r="AB14" s="553"/>
      <c r="AC14" s="553"/>
      <c r="AD14" s="553"/>
      <c r="AE14" s="553"/>
      <c r="AF14" s="553"/>
      <c r="AG14" s="553"/>
      <c r="AH14" s="553"/>
      <c r="AI14" s="553"/>
      <c r="AJ14" s="553"/>
      <c r="AK14" s="553"/>
      <c r="AL14" s="553"/>
      <c r="AM14" s="553"/>
      <c r="AN14" s="553"/>
      <c r="AO14" s="553"/>
      <c r="AP14" s="553"/>
      <c r="AQ14" s="553"/>
      <c r="AR14" s="553"/>
      <c r="AS14" s="553"/>
      <c r="AT14" s="553"/>
      <c r="AU14" s="553"/>
      <c r="AV14" s="553"/>
    </row>
    <row r="15" spans="1:48" ht="15.75" x14ac:dyDescent="0.25">
      <c r="A15" s="551"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5" s="551"/>
      <c r="C15" s="551"/>
      <c r="D15" s="551"/>
      <c r="E15" s="551"/>
      <c r="F15" s="551"/>
      <c r="G15" s="551"/>
      <c r="H15" s="551"/>
      <c r="I15" s="551"/>
      <c r="J15" s="551"/>
      <c r="K15" s="551"/>
      <c r="L15" s="551"/>
      <c r="M15" s="551"/>
      <c r="N15" s="551"/>
      <c r="O15" s="551"/>
      <c r="P15" s="551"/>
      <c r="Q15" s="551"/>
      <c r="R15" s="551"/>
      <c r="S15" s="551"/>
      <c r="T15" s="551"/>
      <c r="U15" s="551"/>
      <c r="V15" s="551"/>
      <c r="W15" s="551"/>
      <c r="X15" s="551"/>
      <c r="Y15" s="551"/>
      <c r="Z15" s="551"/>
      <c r="AA15" s="551"/>
      <c r="AB15" s="551"/>
      <c r="AC15" s="551"/>
      <c r="AD15" s="551"/>
      <c r="AE15" s="551"/>
      <c r="AF15" s="551"/>
      <c r="AG15" s="551"/>
      <c r="AH15" s="551"/>
      <c r="AI15" s="551"/>
      <c r="AJ15" s="551"/>
      <c r="AK15" s="551"/>
      <c r="AL15" s="551"/>
      <c r="AM15" s="551"/>
      <c r="AN15" s="551"/>
      <c r="AO15" s="551"/>
      <c r="AP15" s="551"/>
      <c r="AQ15" s="551"/>
      <c r="AR15" s="551"/>
      <c r="AS15" s="551"/>
      <c r="AT15" s="551"/>
      <c r="AU15" s="551"/>
      <c r="AV15" s="551"/>
    </row>
    <row r="16" spans="1:48" ht="15.75" x14ac:dyDescent="0.25">
      <c r="A16" s="552" t="s">
        <v>2</v>
      </c>
      <c r="B16" s="552"/>
      <c r="C16" s="552"/>
      <c r="D16" s="552"/>
      <c r="E16" s="552"/>
      <c r="F16" s="552"/>
      <c r="G16" s="552"/>
      <c r="H16" s="552"/>
      <c r="I16" s="552"/>
      <c r="J16" s="552"/>
      <c r="K16" s="552"/>
      <c r="L16" s="552"/>
      <c r="M16" s="552"/>
      <c r="N16" s="552"/>
      <c r="O16" s="552"/>
      <c r="P16" s="552"/>
      <c r="Q16" s="552"/>
      <c r="R16" s="552"/>
      <c r="S16" s="552"/>
      <c r="T16" s="552"/>
      <c r="U16" s="552"/>
      <c r="V16" s="552"/>
      <c r="W16" s="552"/>
      <c r="X16" s="552"/>
      <c r="Y16" s="552"/>
      <c r="Z16" s="552"/>
      <c r="AA16" s="552"/>
      <c r="AB16" s="552"/>
      <c r="AC16" s="552"/>
      <c r="AD16" s="552"/>
      <c r="AE16" s="552"/>
      <c r="AF16" s="552"/>
      <c r="AG16" s="552"/>
      <c r="AH16" s="552"/>
      <c r="AI16" s="552"/>
      <c r="AJ16" s="552"/>
      <c r="AK16" s="552"/>
      <c r="AL16" s="552"/>
      <c r="AM16" s="552"/>
      <c r="AN16" s="552"/>
      <c r="AO16" s="552"/>
      <c r="AP16" s="552"/>
      <c r="AQ16" s="552"/>
      <c r="AR16" s="552"/>
      <c r="AS16" s="552"/>
      <c r="AT16" s="552"/>
      <c r="AU16" s="552"/>
      <c r="AV16" s="552"/>
    </row>
    <row r="17" spans="1:48" x14ac:dyDescent="0.25">
      <c r="A17" s="539"/>
      <c r="B17" s="539"/>
      <c r="C17" s="539"/>
      <c r="D17" s="539"/>
      <c r="E17" s="539"/>
      <c r="F17" s="539"/>
      <c r="G17" s="539"/>
      <c r="H17" s="539"/>
      <c r="I17" s="539"/>
      <c r="J17" s="539"/>
      <c r="K17" s="539"/>
      <c r="L17" s="539"/>
      <c r="M17" s="539"/>
      <c r="N17" s="539"/>
      <c r="O17" s="539"/>
      <c r="P17" s="539"/>
      <c r="Q17" s="539"/>
      <c r="R17" s="539"/>
      <c r="S17" s="539"/>
      <c r="T17" s="539"/>
      <c r="U17" s="539"/>
      <c r="V17" s="539"/>
      <c r="W17" s="539"/>
      <c r="X17" s="539"/>
      <c r="Y17" s="539"/>
      <c r="Z17" s="539"/>
      <c r="AA17" s="539"/>
      <c r="AB17" s="539"/>
      <c r="AC17" s="539"/>
      <c r="AD17" s="539"/>
      <c r="AE17" s="539"/>
      <c r="AF17" s="539"/>
      <c r="AG17" s="539"/>
      <c r="AH17" s="539"/>
      <c r="AI17" s="539"/>
      <c r="AJ17" s="539"/>
      <c r="AK17" s="539"/>
      <c r="AL17" s="539"/>
      <c r="AM17" s="539"/>
      <c r="AN17" s="539"/>
      <c r="AO17" s="539"/>
      <c r="AP17" s="539"/>
      <c r="AQ17" s="539"/>
      <c r="AR17" s="539"/>
      <c r="AS17" s="539"/>
      <c r="AT17" s="539"/>
      <c r="AU17" s="539"/>
      <c r="AV17" s="539"/>
    </row>
    <row r="18" spans="1:48" ht="14.25" customHeight="1" x14ac:dyDescent="0.25">
      <c r="A18" s="539"/>
      <c r="B18" s="539"/>
      <c r="C18" s="539"/>
      <c r="D18" s="539"/>
      <c r="E18" s="539"/>
      <c r="F18" s="539"/>
      <c r="G18" s="539"/>
      <c r="H18" s="539"/>
      <c r="I18" s="539"/>
      <c r="J18" s="539"/>
      <c r="K18" s="539"/>
      <c r="L18" s="539"/>
      <c r="M18" s="539"/>
      <c r="N18" s="539"/>
      <c r="O18" s="539"/>
      <c r="P18" s="539"/>
      <c r="Q18" s="539"/>
      <c r="R18" s="539"/>
      <c r="S18" s="539"/>
      <c r="T18" s="539"/>
      <c r="U18" s="539"/>
      <c r="V18" s="539"/>
      <c r="W18" s="539"/>
      <c r="X18" s="539"/>
      <c r="Y18" s="539"/>
      <c r="Z18" s="539"/>
      <c r="AA18" s="539"/>
      <c r="AB18" s="539"/>
      <c r="AC18" s="539"/>
      <c r="AD18" s="539"/>
      <c r="AE18" s="539"/>
      <c r="AF18" s="539"/>
      <c r="AG18" s="539"/>
      <c r="AH18" s="539"/>
      <c r="AI18" s="539"/>
      <c r="AJ18" s="539"/>
      <c r="AK18" s="539"/>
      <c r="AL18" s="539"/>
      <c r="AM18" s="539"/>
      <c r="AN18" s="539"/>
      <c r="AO18" s="539"/>
      <c r="AP18" s="539"/>
      <c r="AQ18" s="539"/>
      <c r="AR18" s="539"/>
      <c r="AS18" s="539"/>
      <c r="AT18" s="539"/>
      <c r="AU18" s="539"/>
      <c r="AV18" s="539"/>
    </row>
    <row r="19" spans="1:48" x14ac:dyDescent="0.25">
      <c r="A19" s="539"/>
      <c r="B19" s="539"/>
      <c r="C19" s="539"/>
      <c r="D19" s="539"/>
      <c r="E19" s="539"/>
      <c r="F19" s="539"/>
      <c r="G19" s="539"/>
      <c r="H19" s="539"/>
      <c r="I19" s="539"/>
      <c r="J19" s="539"/>
      <c r="K19" s="539"/>
      <c r="L19" s="539"/>
      <c r="M19" s="539"/>
      <c r="N19" s="539"/>
      <c r="O19" s="539"/>
      <c r="P19" s="539"/>
      <c r="Q19" s="539"/>
      <c r="R19" s="539"/>
      <c r="S19" s="539"/>
      <c r="T19" s="539"/>
      <c r="U19" s="539"/>
      <c r="V19" s="539"/>
      <c r="W19" s="539"/>
      <c r="X19" s="539"/>
      <c r="Y19" s="539"/>
      <c r="Z19" s="539"/>
      <c r="AA19" s="539"/>
      <c r="AB19" s="539"/>
      <c r="AC19" s="539"/>
      <c r="AD19" s="539"/>
      <c r="AE19" s="539"/>
      <c r="AF19" s="539"/>
      <c r="AG19" s="539"/>
      <c r="AH19" s="539"/>
      <c r="AI19" s="539"/>
      <c r="AJ19" s="539"/>
      <c r="AK19" s="539"/>
      <c r="AL19" s="539"/>
      <c r="AM19" s="539"/>
      <c r="AN19" s="539"/>
      <c r="AO19" s="539"/>
      <c r="AP19" s="539"/>
      <c r="AQ19" s="539"/>
      <c r="AR19" s="539"/>
      <c r="AS19" s="539"/>
      <c r="AT19" s="539"/>
      <c r="AU19" s="539"/>
      <c r="AV19" s="539"/>
    </row>
    <row r="20" spans="1:48" s="108" customFormat="1" x14ac:dyDescent="0.25">
      <c r="A20" s="540"/>
      <c r="B20" s="540"/>
      <c r="C20" s="540"/>
      <c r="D20" s="540"/>
      <c r="E20" s="540"/>
      <c r="F20" s="540"/>
      <c r="G20" s="540"/>
      <c r="H20" s="540"/>
      <c r="I20" s="540"/>
      <c r="J20" s="540"/>
      <c r="K20" s="540"/>
      <c r="L20" s="540"/>
      <c r="M20" s="540"/>
      <c r="N20" s="540"/>
      <c r="O20" s="540"/>
      <c r="P20" s="540"/>
      <c r="Q20" s="540"/>
      <c r="R20" s="540"/>
      <c r="S20" s="540"/>
      <c r="T20" s="540"/>
      <c r="U20" s="540"/>
      <c r="V20" s="540"/>
      <c r="W20" s="540"/>
      <c r="X20" s="540"/>
      <c r="Y20" s="540"/>
      <c r="Z20" s="540"/>
      <c r="AA20" s="540"/>
      <c r="AB20" s="540"/>
      <c r="AC20" s="540"/>
      <c r="AD20" s="540"/>
      <c r="AE20" s="540"/>
      <c r="AF20" s="540"/>
      <c r="AG20" s="540"/>
      <c r="AH20" s="540"/>
      <c r="AI20" s="540"/>
      <c r="AJ20" s="540"/>
      <c r="AK20" s="540"/>
      <c r="AL20" s="540"/>
      <c r="AM20" s="540"/>
      <c r="AN20" s="540"/>
      <c r="AO20" s="540"/>
      <c r="AP20" s="540"/>
      <c r="AQ20" s="540"/>
      <c r="AR20" s="540"/>
      <c r="AS20" s="540"/>
      <c r="AT20" s="540"/>
      <c r="AU20" s="540"/>
      <c r="AV20" s="540"/>
    </row>
    <row r="21" spans="1:48" s="108" customFormat="1" x14ac:dyDescent="0.25">
      <c r="A21" s="541" t="s">
        <v>334</v>
      </c>
      <c r="B21" s="541"/>
      <c r="C21" s="541"/>
      <c r="D21" s="541"/>
      <c r="E21" s="541"/>
      <c r="F21" s="541"/>
      <c r="G21" s="541"/>
      <c r="H21" s="541"/>
      <c r="I21" s="541"/>
      <c r="J21" s="541"/>
      <c r="K21" s="541"/>
      <c r="L21" s="541"/>
      <c r="M21" s="541"/>
      <c r="N21" s="541"/>
      <c r="O21" s="541"/>
      <c r="P21" s="541"/>
      <c r="Q21" s="541"/>
      <c r="R21" s="541"/>
      <c r="S21" s="541"/>
      <c r="T21" s="541"/>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row>
    <row r="22" spans="1:48" s="108" customFormat="1" ht="58.5" customHeight="1" x14ac:dyDescent="0.25">
      <c r="A22" s="524" t="s">
        <v>48</v>
      </c>
      <c r="B22" s="543" t="s">
        <v>20</v>
      </c>
      <c r="C22" s="524" t="s">
        <v>47</v>
      </c>
      <c r="D22" s="524" t="s">
        <v>46</v>
      </c>
      <c r="E22" s="546" t="s">
        <v>343</v>
      </c>
      <c r="F22" s="547"/>
      <c r="G22" s="547"/>
      <c r="H22" s="547"/>
      <c r="I22" s="547"/>
      <c r="J22" s="547"/>
      <c r="K22" s="547"/>
      <c r="L22" s="548"/>
      <c r="M22" s="524" t="s">
        <v>45</v>
      </c>
      <c r="N22" s="524" t="s">
        <v>44</v>
      </c>
      <c r="O22" s="524" t="s">
        <v>43</v>
      </c>
      <c r="P22" s="523" t="s">
        <v>174</v>
      </c>
      <c r="Q22" s="523" t="s">
        <v>42</v>
      </c>
      <c r="R22" s="523" t="s">
        <v>41</v>
      </c>
      <c r="S22" s="523" t="s">
        <v>40</v>
      </c>
      <c r="T22" s="523"/>
      <c r="U22" s="538" t="s">
        <v>39</v>
      </c>
      <c r="V22" s="538" t="s">
        <v>38</v>
      </c>
      <c r="W22" s="523" t="s">
        <v>37</v>
      </c>
      <c r="X22" s="523" t="s">
        <v>36</v>
      </c>
      <c r="Y22" s="523" t="s">
        <v>35</v>
      </c>
      <c r="Z22" s="549" t="s">
        <v>34</v>
      </c>
      <c r="AA22" s="523" t="s">
        <v>33</v>
      </c>
      <c r="AB22" s="523" t="s">
        <v>32</v>
      </c>
      <c r="AC22" s="523" t="s">
        <v>31</v>
      </c>
      <c r="AD22" s="523" t="s">
        <v>30</v>
      </c>
      <c r="AE22" s="523" t="s">
        <v>29</v>
      </c>
      <c r="AF22" s="523" t="s">
        <v>28</v>
      </c>
      <c r="AG22" s="523"/>
      <c r="AH22" s="523"/>
      <c r="AI22" s="523"/>
      <c r="AJ22" s="523"/>
      <c r="AK22" s="523"/>
      <c r="AL22" s="523" t="s">
        <v>27</v>
      </c>
      <c r="AM22" s="523"/>
      <c r="AN22" s="523"/>
      <c r="AO22" s="523"/>
      <c r="AP22" s="523" t="s">
        <v>26</v>
      </c>
      <c r="AQ22" s="523"/>
      <c r="AR22" s="523" t="s">
        <v>25</v>
      </c>
      <c r="AS22" s="523" t="s">
        <v>24</v>
      </c>
      <c r="AT22" s="523" t="s">
        <v>23</v>
      </c>
      <c r="AU22" s="523" t="s">
        <v>22</v>
      </c>
      <c r="AV22" s="526" t="s">
        <v>21</v>
      </c>
    </row>
    <row r="23" spans="1:48" s="108" customFormat="1" ht="64.5" customHeight="1" x14ac:dyDescent="0.25">
      <c r="A23" s="542"/>
      <c r="B23" s="544"/>
      <c r="C23" s="542"/>
      <c r="D23" s="542"/>
      <c r="E23" s="530" t="s">
        <v>19</v>
      </c>
      <c r="F23" s="532" t="s">
        <v>76</v>
      </c>
      <c r="G23" s="532" t="s">
        <v>75</v>
      </c>
      <c r="H23" s="532" t="s">
        <v>74</v>
      </c>
      <c r="I23" s="534" t="s">
        <v>274</v>
      </c>
      <c r="J23" s="534" t="s">
        <v>275</v>
      </c>
      <c r="K23" s="534" t="s">
        <v>276</v>
      </c>
      <c r="L23" s="532" t="s">
        <v>72</v>
      </c>
      <c r="M23" s="542"/>
      <c r="N23" s="542"/>
      <c r="O23" s="542"/>
      <c r="P23" s="523"/>
      <c r="Q23" s="523"/>
      <c r="R23" s="523"/>
      <c r="S23" s="536" t="s">
        <v>0</v>
      </c>
      <c r="T23" s="536" t="s">
        <v>7</v>
      </c>
      <c r="U23" s="538"/>
      <c r="V23" s="538"/>
      <c r="W23" s="523"/>
      <c r="X23" s="523"/>
      <c r="Y23" s="523"/>
      <c r="Z23" s="523"/>
      <c r="AA23" s="523"/>
      <c r="AB23" s="523"/>
      <c r="AC23" s="523"/>
      <c r="AD23" s="523"/>
      <c r="AE23" s="523"/>
      <c r="AF23" s="523" t="s">
        <v>18</v>
      </c>
      <c r="AG23" s="523"/>
      <c r="AH23" s="523" t="s">
        <v>17</v>
      </c>
      <c r="AI23" s="523"/>
      <c r="AJ23" s="524" t="s">
        <v>16</v>
      </c>
      <c r="AK23" s="524" t="s">
        <v>15</v>
      </c>
      <c r="AL23" s="524" t="s">
        <v>14</v>
      </c>
      <c r="AM23" s="524" t="s">
        <v>13</v>
      </c>
      <c r="AN23" s="524" t="s">
        <v>12</v>
      </c>
      <c r="AO23" s="524" t="s">
        <v>11</v>
      </c>
      <c r="AP23" s="524" t="s">
        <v>10</v>
      </c>
      <c r="AQ23" s="528" t="s">
        <v>7</v>
      </c>
      <c r="AR23" s="523"/>
      <c r="AS23" s="523"/>
      <c r="AT23" s="523"/>
      <c r="AU23" s="523"/>
      <c r="AV23" s="527"/>
    </row>
    <row r="24" spans="1:48" s="108" customFormat="1" ht="153" customHeight="1" x14ac:dyDescent="0.25">
      <c r="A24" s="525"/>
      <c r="B24" s="545"/>
      <c r="C24" s="525"/>
      <c r="D24" s="525"/>
      <c r="E24" s="531"/>
      <c r="F24" s="533"/>
      <c r="G24" s="533"/>
      <c r="H24" s="533"/>
      <c r="I24" s="535"/>
      <c r="J24" s="535"/>
      <c r="K24" s="535"/>
      <c r="L24" s="533"/>
      <c r="M24" s="525"/>
      <c r="N24" s="525"/>
      <c r="O24" s="525"/>
      <c r="P24" s="523"/>
      <c r="Q24" s="523"/>
      <c r="R24" s="523"/>
      <c r="S24" s="537"/>
      <c r="T24" s="537"/>
      <c r="U24" s="538"/>
      <c r="V24" s="538"/>
      <c r="W24" s="523"/>
      <c r="X24" s="523"/>
      <c r="Y24" s="523"/>
      <c r="Z24" s="523"/>
      <c r="AA24" s="523"/>
      <c r="AB24" s="523"/>
      <c r="AC24" s="523"/>
      <c r="AD24" s="523"/>
      <c r="AE24" s="523"/>
      <c r="AF24" s="182" t="s">
        <v>9</v>
      </c>
      <c r="AG24" s="182" t="s">
        <v>8</v>
      </c>
      <c r="AH24" s="109" t="s">
        <v>0</v>
      </c>
      <c r="AI24" s="109" t="s">
        <v>7</v>
      </c>
      <c r="AJ24" s="525"/>
      <c r="AK24" s="525"/>
      <c r="AL24" s="525"/>
      <c r="AM24" s="525"/>
      <c r="AN24" s="525"/>
      <c r="AO24" s="525"/>
      <c r="AP24" s="525"/>
      <c r="AQ24" s="529"/>
      <c r="AR24" s="523"/>
      <c r="AS24" s="523"/>
      <c r="AT24" s="523"/>
      <c r="AU24" s="523"/>
      <c r="AV24" s="527"/>
    </row>
    <row r="25" spans="1:48" s="111" customFormat="1" ht="11.25" x14ac:dyDescent="0.2">
      <c r="A25" s="110">
        <v>1</v>
      </c>
      <c r="B25" s="110">
        <v>2</v>
      </c>
      <c r="C25" s="110">
        <v>4</v>
      </c>
      <c r="D25" s="110">
        <v>5</v>
      </c>
      <c r="E25" s="110">
        <v>6</v>
      </c>
      <c r="F25" s="110">
        <f>E25+1</f>
        <v>7</v>
      </c>
      <c r="G25" s="110">
        <f t="shared" ref="G25:AV25" si="0">F25+1</f>
        <v>8</v>
      </c>
      <c r="H25" s="110">
        <f t="shared" si="0"/>
        <v>9</v>
      </c>
      <c r="I25" s="110">
        <f t="shared" si="0"/>
        <v>10</v>
      </c>
      <c r="J25" s="110">
        <f t="shared" si="0"/>
        <v>11</v>
      </c>
      <c r="K25" s="110">
        <f t="shared" si="0"/>
        <v>12</v>
      </c>
      <c r="L25" s="110">
        <f t="shared" si="0"/>
        <v>13</v>
      </c>
      <c r="M25" s="110">
        <f t="shared" si="0"/>
        <v>14</v>
      </c>
      <c r="N25" s="110">
        <f t="shared" si="0"/>
        <v>15</v>
      </c>
      <c r="O25" s="110">
        <f t="shared" si="0"/>
        <v>16</v>
      </c>
      <c r="P25" s="110">
        <f t="shared" si="0"/>
        <v>17</v>
      </c>
      <c r="Q25" s="110">
        <f t="shared" si="0"/>
        <v>18</v>
      </c>
      <c r="R25" s="110">
        <f t="shared" si="0"/>
        <v>19</v>
      </c>
      <c r="S25" s="110">
        <f t="shared" si="0"/>
        <v>20</v>
      </c>
      <c r="T25" s="110">
        <f t="shared" si="0"/>
        <v>21</v>
      </c>
      <c r="U25" s="110">
        <f t="shared" si="0"/>
        <v>22</v>
      </c>
      <c r="V25" s="110">
        <f t="shared" si="0"/>
        <v>23</v>
      </c>
      <c r="W25" s="110">
        <f t="shared" si="0"/>
        <v>24</v>
      </c>
      <c r="X25" s="110">
        <f t="shared" si="0"/>
        <v>25</v>
      </c>
      <c r="Y25" s="110">
        <f t="shared" si="0"/>
        <v>26</v>
      </c>
      <c r="Z25" s="110">
        <f t="shared" si="0"/>
        <v>27</v>
      </c>
      <c r="AA25" s="110">
        <f t="shared" si="0"/>
        <v>28</v>
      </c>
      <c r="AB25" s="110">
        <f t="shared" si="0"/>
        <v>29</v>
      </c>
      <c r="AC25" s="110">
        <f t="shared" si="0"/>
        <v>30</v>
      </c>
      <c r="AD25" s="110">
        <f t="shared" si="0"/>
        <v>31</v>
      </c>
      <c r="AE25" s="110">
        <f t="shared" si="0"/>
        <v>32</v>
      </c>
      <c r="AF25" s="110">
        <f t="shared" si="0"/>
        <v>33</v>
      </c>
      <c r="AG25" s="110">
        <f t="shared" si="0"/>
        <v>34</v>
      </c>
      <c r="AH25" s="110">
        <f t="shared" si="0"/>
        <v>35</v>
      </c>
      <c r="AI25" s="110">
        <f t="shared" si="0"/>
        <v>36</v>
      </c>
      <c r="AJ25" s="110">
        <f t="shared" si="0"/>
        <v>37</v>
      </c>
      <c r="AK25" s="110">
        <f t="shared" si="0"/>
        <v>38</v>
      </c>
      <c r="AL25" s="110">
        <f t="shared" si="0"/>
        <v>39</v>
      </c>
      <c r="AM25" s="110">
        <f t="shared" si="0"/>
        <v>40</v>
      </c>
      <c r="AN25" s="110">
        <f t="shared" si="0"/>
        <v>41</v>
      </c>
      <c r="AO25" s="110">
        <f t="shared" si="0"/>
        <v>42</v>
      </c>
      <c r="AP25" s="110">
        <f t="shared" si="0"/>
        <v>43</v>
      </c>
      <c r="AQ25" s="110">
        <f t="shared" si="0"/>
        <v>44</v>
      </c>
      <c r="AR25" s="110">
        <f t="shared" si="0"/>
        <v>45</v>
      </c>
      <c r="AS25" s="110">
        <f t="shared" si="0"/>
        <v>46</v>
      </c>
      <c r="AT25" s="110">
        <f t="shared" si="0"/>
        <v>47</v>
      </c>
      <c r="AU25" s="110">
        <f t="shared" si="0"/>
        <v>48</v>
      </c>
      <c r="AV25" s="110">
        <f t="shared" si="0"/>
        <v>49</v>
      </c>
    </row>
    <row r="26" spans="1:48" s="241" customFormat="1" ht="89.25" x14ac:dyDescent="0.2">
      <c r="A26" s="234">
        <v>1</v>
      </c>
      <c r="B26" s="235" t="s">
        <v>473</v>
      </c>
      <c r="C26" s="190" t="s">
        <v>474</v>
      </c>
      <c r="D26" s="236">
        <v>44957</v>
      </c>
      <c r="E26" s="234" t="s">
        <v>226</v>
      </c>
      <c r="F26" s="234" t="s">
        <v>226</v>
      </c>
      <c r="G26" s="234" t="s">
        <v>226</v>
      </c>
      <c r="H26" s="234" t="s">
        <v>226</v>
      </c>
      <c r="I26" s="234" t="s">
        <v>226</v>
      </c>
      <c r="J26" s="234" t="s">
        <v>226</v>
      </c>
      <c r="K26" s="234" t="s">
        <v>226</v>
      </c>
      <c r="L26" s="234" t="s">
        <v>226</v>
      </c>
      <c r="M26" s="237" t="s">
        <v>479</v>
      </c>
      <c r="N26" s="235" t="s">
        <v>475</v>
      </c>
      <c r="O26" s="235" t="s">
        <v>473</v>
      </c>
      <c r="P26" s="238" t="s">
        <v>466</v>
      </c>
      <c r="Q26" s="238" t="s">
        <v>476</v>
      </c>
      <c r="R26" s="238" t="s">
        <v>467</v>
      </c>
      <c r="S26" s="238" t="s">
        <v>468</v>
      </c>
      <c r="T26" s="238" t="s">
        <v>468</v>
      </c>
      <c r="U26" s="239">
        <v>3</v>
      </c>
      <c r="V26" s="239">
        <v>3</v>
      </c>
      <c r="W26" s="238" t="s">
        <v>465</v>
      </c>
      <c r="X26" s="239">
        <v>12473</v>
      </c>
      <c r="Y26" s="238" t="s">
        <v>469</v>
      </c>
      <c r="Z26" s="238" t="s">
        <v>470</v>
      </c>
      <c r="AA26" s="238" t="s">
        <v>226</v>
      </c>
      <c r="AB26" s="239">
        <v>12473</v>
      </c>
      <c r="AC26" s="238" t="s">
        <v>465</v>
      </c>
      <c r="AD26" s="239">
        <v>14967</v>
      </c>
      <c r="AE26" s="239">
        <v>14967</v>
      </c>
      <c r="AF26" s="238" t="s">
        <v>471</v>
      </c>
      <c r="AG26" s="238" t="s">
        <v>471</v>
      </c>
      <c r="AH26" s="238" t="s">
        <v>471</v>
      </c>
      <c r="AI26" s="238" t="s">
        <v>471</v>
      </c>
      <c r="AJ26" s="238" t="s">
        <v>471</v>
      </c>
      <c r="AK26" s="238" t="s">
        <v>471</v>
      </c>
      <c r="AL26" s="238" t="s">
        <v>472</v>
      </c>
      <c r="AM26" s="238" t="s">
        <v>472</v>
      </c>
      <c r="AN26" s="238" t="s">
        <v>472</v>
      </c>
      <c r="AO26" s="238" t="s">
        <v>472</v>
      </c>
      <c r="AP26" s="238" t="s">
        <v>469</v>
      </c>
      <c r="AQ26" s="240">
        <v>44742</v>
      </c>
      <c r="AR26" s="238" t="s">
        <v>466</v>
      </c>
      <c r="AS26" s="240">
        <v>44742</v>
      </c>
      <c r="AT26" s="240">
        <v>45016</v>
      </c>
      <c r="AU26" s="237"/>
      <c r="AV26" s="235" t="s">
        <v>579</v>
      </c>
    </row>
    <row r="27" spans="1:48" x14ac:dyDescent="0.25">
      <c r="A27" s="191"/>
      <c r="B27" s="191"/>
      <c r="C27" s="191"/>
      <c r="D27" s="191"/>
      <c r="E27" s="191"/>
      <c r="F27" s="191"/>
      <c r="G27" s="191"/>
      <c r="H27" s="191"/>
      <c r="I27" s="191"/>
      <c r="J27" s="191"/>
      <c r="K27" s="191"/>
      <c r="L27" s="191"/>
      <c r="M27" s="191"/>
      <c r="N27" s="191"/>
      <c r="O27" s="191"/>
      <c r="P27" s="191"/>
      <c r="Q27" s="191"/>
      <c r="R27" s="191"/>
      <c r="S27" s="191"/>
      <c r="T27" s="191"/>
      <c r="U27" s="191"/>
      <c r="V27" s="191"/>
      <c r="W27" s="238" t="s">
        <v>477</v>
      </c>
      <c r="X27" s="239">
        <v>13776</v>
      </c>
      <c r="Y27" s="191"/>
      <c r="Z27" s="191"/>
      <c r="AA27" s="191"/>
      <c r="AB27" s="191"/>
      <c r="AC27" s="191"/>
      <c r="AD27" s="191"/>
      <c r="AE27" s="191"/>
      <c r="AF27" s="191"/>
      <c r="AG27" s="191"/>
      <c r="AH27" s="191"/>
      <c r="AI27" s="191"/>
      <c r="AJ27" s="191"/>
      <c r="AK27" s="191"/>
      <c r="AL27" s="191"/>
      <c r="AM27" s="191"/>
      <c r="AN27" s="191"/>
      <c r="AO27" s="191"/>
      <c r="AP27" s="191"/>
      <c r="AQ27" s="191"/>
      <c r="AR27" s="191"/>
      <c r="AS27" s="191"/>
      <c r="AT27" s="191"/>
      <c r="AU27" s="191"/>
      <c r="AV27" s="191"/>
    </row>
    <row r="28" spans="1:48" s="243" customFormat="1"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38" t="s">
        <v>478</v>
      </c>
      <c r="X28" s="239">
        <v>14204</v>
      </c>
      <c r="Y28" s="242"/>
      <c r="Z28" s="242"/>
      <c r="AA28" s="242"/>
      <c r="AB28" s="242"/>
      <c r="AC28" s="242"/>
      <c r="AD28" s="242"/>
      <c r="AE28" s="242"/>
      <c r="AF28" s="242"/>
      <c r="AG28" s="242"/>
      <c r="AH28" s="242"/>
      <c r="AI28" s="242"/>
      <c r="AJ28" s="242"/>
      <c r="AK28" s="242"/>
      <c r="AL28" s="242"/>
      <c r="AM28" s="242"/>
      <c r="AN28" s="242"/>
      <c r="AO28" s="242"/>
      <c r="AP28" s="242"/>
      <c r="AQ28" s="242"/>
      <c r="AR28" s="242"/>
      <c r="AS28" s="242"/>
      <c r="AT28" s="242"/>
      <c r="AU28" s="242"/>
      <c r="AV28" s="24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tabSelected="1" view="pageBreakPreview" topLeftCell="A12" zoomScale="85" zoomScaleNormal="84" zoomScaleSheetLayoutView="85" workbookViewId="0">
      <selection activeCell="B27" sqref="B27"/>
    </sheetView>
  </sheetViews>
  <sheetFormatPr defaultRowHeight="15.75" x14ac:dyDescent="0.25"/>
  <cols>
    <col min="1" max="2" width="66.140625" style="50" customWidth="1"/>
    <col min="3" max="3" width="9.140625" style="51" customWidth="1"/>
    <col min="4" max="253" width="9.140625" style="51"/>
    <col min="254" max="255" width="66.140625" style="51" customWidth="1"/>
    <col min="256" max="509" width="9.140625" style="51"/>
    <col min="510" max="511" width="66.140625" style="51" customWidth="1"/>
    <col min="512" max="765" width="9.140625" style="51"/>
    <col min="766" max="767" width="66.140625" style="51" customWidth="1"/>
    <col min="768" max="1021" width="9.140625" style="51"/>
    <col min="1022" max="1023" width="66.140625" style="51" customWidth="1"/>
    <col min="1024" max="1277" width="9.140625" style="51"/>
    <col min="1278" max="1279" width="66.140625" style="51" customWidth="1"/>
    <col min="1280" max="1533" width="9.140625" style="51"/>
    <col min="1534" max="1535" width="66.140625" style="51" customWidth="1"/>
    <col min="1536" max="1789" width="9.140625" style="51"/>
    <col min="1790" max="1791" width="66.140625" style="51" customWidth="1"/>
    <col min="1792" max="2045" width="9.140625" style="51"/>
    <col min="2046" max="2047" width="66.140625" style="51" customWidth="1"/>
    <col min="2048" max="2301" width="9.140625" style="51"/>
    <col min="2302" max="2303" width="66.140625" style="51" customWidth="1"/>
    <col min="2304" max="2557" width="9.140625" style="51"/>
    <col min="2558" max="2559" width="66.140625" style="51" customWidth="1"/>
    <col min="2560" max="2813" width="9.140625" style="51"/>
    <col min="2814" max="2815" width="66.140625" style="51" customWidth="1"/>
    <col min="2816" max="3069" width="9.140625" style="51"/>
    <col min="3070" max="3071" width="66.140625" style="51" customWidth="1"/>
    <col min="3072" max="3325" width="9.140625" style="51"/>
    <col min="3326" max="3327" width="66.140625" style="51" customWidth="1"/>
    <col min="3328" max="3581" width="9.140625" style="51"/>
    <col min="3582" max="3583" width="66.140625" style="51" customWidth="1"/>
    <col min="3584" max="3837" width="9.140625" style="51"/>
    <col min="3838" max="3839" width="66.140625" style="51" customWidth="1"/>
    <col min="3840" max="4093" width="9.140625" style="51"/>
    <col min="4094" max="4095" width="66.140625" style="51" customWidth="1"/>
    <col min="4096" max="4349" width="9.140625" style="51"/>
    <col min="4350" max="4351" width="66.140625" style="51" customWidth="1"/>
    <col min="4352" max="4605" width="9.140625" style="51"/>
    <col min="4606" max="4607" width="66.140625" style="51" customWidth="1"/>
    <col min="4608" max="4861" width="9.140625" style="51"/>
    <col min="4862" max="4863" width="66.140625" style="51" customWidth="1"/>
    <col min="4864" max="5117" width="9.140625" style="51"/>
    <col min="5118" max="5119" width="66.140625" style="51" customWidth="1"/>
    <col min="5120" max="5373" width="9.140625" style="51"/>
    <col min="5374" max="5375" width="66.140625" style="51" customWidth="1"/>
    <col min="5376" max="5629" width="9.140625" style="51"/>
    <col min="5630" max="5631" width="66.140625" style="51" customWidth="1"/>
    <col min="5632" max="5885" width="9.140625" style="51"/>
    <col min="5886" max="5887" width="66.140625" style="51" customWidth="1"/>
    <col min="5888" max="6141" width="9.140625" style="51"/>
    <col min="6142" max="6143" width="66.140625" style="51" customWidth="1"/>
    <col min="6144" max="6397" width="9.140625" style="51"/>
    <col min="6398" max="6399" width="66.140625" style="51" customWidth="1"/>
    <col min="6400" max="6653" width="9.140625" style="51"/>
    <col min="6654" max="6655" width="66.140625" style="51" customWidth="1"/>
    <col min="6656" max="6909" width="9.140625" style="51"/>
    <col min="6910" max="6911" width="66.140625" style="51" customWidth="1"/>
    <col min="6912" max="7165" width="9.140625" style="51"/>
    <col min="7166" max="7167" width="66.140625" style="51" customWidth="1"/>
    <col min="7168" max="7421" width="9.140625" style="51"/>
    <col min="7422" max="7423" width="66.140625" style="51" customWidth="1"/>
    <col min="7424" max="7677" width="9.140625" style="51"/>
    <col min="7678" max="7679" width="66.140625" style="51" customWidth="1"/>
    <col min="7680" max="7933" width="9.140625" style="51"/>
    <col min="7934" max="7935" width="66.140625" style="51" customWidth="1"/>
    <col min="7936" max="8189" width="9.140625" style="51"/>
    <col min="8190" max="8191" width="66.140625" style="51" customWidth="1"/>
    <col min="8192" max="8445" width="9.140625" style="51"/>
    <col min="8446" max="8447" width="66.140625" style="51" customWidth="1"/>
    <col min="8448" max="8701" width="9.140625" style="51"/>
    <col min="8702" max="8703" width="66.140625" style="51" customWidth="1"/>
    <col min="8704" max="8957" width="9.140625" style="51"/>
    <col min="8958" max="8959" width="66.140625" style="51" customWidth="1"/>
    <col min="8960" max="9213" width="9.140625" style="51"/>
    <col min="9214" max="9215" width="66.140625" style="51" customWidth="1"/>
    <col min="9216" max="9469" width="9.140625" style="51"/>
    <col min="9470" max="9471" width="66.140625" style="51" customWidth="1"/>
    <col min="9472" max="9725" width="9.140625" style="51"/>
    <col min="9726" max="9727" width="66.140625" style="51" customWidth="1"/>
    <col min="9728" max="9981" width="9.140625" style="51"/>
    <col min="9982" max="9983" width="66.140625" style="51" customWidth="1"/>
    <col min="9984" max="10237" width="9.140625" style="51"/>
    <col min="10238" max="10239" width="66.140625" style="51" customWidth="1"/>
    <col min="10240" max="10493" width="9.140625" style="51"/>
    <col min="10494" max="10495" width="66.140625" style="51" customWidth="1"/>
    <col min="10496" max="10749" width="9.140625" style="51"/>
    <col min="10750" max="10751" width="66.140625" style="51" customWidth="1"/>
    <col min="10752" max="11005" width="9.140625" style="51"/>
    <col min="11006" max="11007" width="66.140625" style="51" customWidth="1"/>
    <col min="11008" max="11261" width="9.140625" style="51"/>
    <col min="11262" max="11263" width="66.140625" style="51" customWidth="1"/>
    <col min="11264" max="11517" width="9.140625" style="51"/>
    <col min="11518" max="11519" width="66.140625" style="51" customWidth="1"/>
    <col min="11520" max="11773" width="9.140625" style="51"/>
    <col min="11774" max="11775" width="66.140625" style="51" customWidth="1"/>
    <col min="11776" max="12029" width="9.140625" style="51"/>
    <col min="12030" max="12031" width="66.140625" style="51" customWidth="1"/>
    <col min="12032" max="12285" width="9.140625" style="51"/>
    <col min="12286" max="12287" width="66.140625" style="51" customWidth="1"/>
    <col min="12288" max="12541" width="9.140625" style="51"/>
    <col min="12542" max="12543" width="66.140625" style="51" customWidth="1"/>
    <col min="12544" max="12797" width="9.140625" style="51"/>
    <col min="12798" max="12799" width="66.140625" style="51" customWidth="1"/>
    <col min="12800" max="13053" width="9.140625" style="51"/>
    <col min="13054" max="13055" width="66.140625" style="51" customWidth="1"/>
    <col min="13056" max="13309" width="9.140625" style="51"/>
    <col min="13310" max="13311" width="66.140625" style="51" customWidth="1"/>
    <col min="13312" max="13565" width="9.140625" style="51"/>
    <col min="13566" max="13567" width="66.140625" style="51" customWidth="1"/>
    <col min="13568" max="13821" width="9.140625" style="51"/>
    <col min="13822" max="13823" width="66.140625" style="51" customWidth="1"/>
    <col min="13824" max="14077" width="9.140625" style="51"/>
    <col min="14078" max="14079" width="66.140625" style="51" customWidth="1"/>
    <col min="14080" max="14333" width="9.140625" style="51"/>
    <col min="14334" max="14335" width="66.140625" style="51" customWidth="1"/>
    <col min="14336" max="14589" width="9.140625" style="51"/>
    <col min="14590" max="14591" width="66.140625" style="51" customWidth="1"/>
    <col min="14592" max="14845" width="9.140625" style="51"/>
    <col min="14846" max="14847" width="66.140625" style="51" customWidth="1"/>
    <col min="14848" max="15101" width="9.140625" style="51"/>
    <col min="15102" max="15103" width="66.140625" style="51" customWidth="1"/>
    <col min="15104" max="15357" width="9.140625" style="51"/>
    <col min="15358" max="15359" width="66.140625" style="51" customWidth="1"/>
    <col min="15360" max="15613" width="9.140625" style="51"/>
    <col min="15614" max="15615" width="66.140625" style="51" customWidth="1"/>
    <col min="15616" max="15869" width="9.140625" style="51"/>
    <col min="15870" max="15871" width="66.140625" style="51" customWidth="1"/>
    <col min="15872" max="16125" width="9.140625" style="51"/>
    <col min="16126" max="16127" width="66.140625" style="51" customWidth="1"/>
    <col min="16128" max="16384" width="9.140625" style="51"/>
  </cols>
  <sheetData>
    <row r="1" spans="1:5" ht="18.75" x14ac:dyDescent="0.25">
      <c r="B1" s="85" t="s">
        <v>65</v>
      </c>
    </row>
    <row r="2" spans="1:5" ht="18.75" x14ac:dyDescent="0.3">
      <c r="B2" s="86" t="s">
        <v>6</v>
      </c>
    </row>
    <row r="3" spans="1:5" ht="18.75" x14ac:dyDescent="0.3">
      <c r="B3" s="86" t="s">
        <v>349</v>
      </c>
    </row>
    <row r="4" spans="1:5" x14ac:dyDescent="0.25">
      <c r="B4" s="30"/>
    </row>
    <row r="5" spans="1:5" ht="18.75" x14ac:dyDescent="0.3">
      <c r="A5" s="521" t="str">
        <f>'1. паспорт местоположение'!A5:C5</f>
        <v>Год раскрытия информации: 2025 год</v>
      </c>
      <c r="B5" s="521"/>
      <c r="C5" s="35"/>
      <c r="D5" s="35"/>
      <c r="E5" s="35"/>
    </row>
    <row r="6" spans="1:5" ht="18.75" x14ac:dyDescent="0.3">
      <c r="A6" s="183"/>
      <c r="B6" s="183"/>
      <c r="C6" s="183"/>
      <c r="D6" s="183"/>
      <c r="E6" s="183"/>
    </row>
    <row r="7" spans="1:5" ht="18.75" x14ac:dyDescent="0.25">
      <c r="A7" s="561" t="s">
        <v>5</v>
      </c>
      <c r="B7" s="561"/>
      <c r="C7" s="87"/>
      <c r="D7" s="87"/>
      <c r="E7" s="87"/>
    </row>
    <row r="8" spans="1:5" ht="18.75" x14ac:dyDescent="0.25">
      <c r="A8" s="87"/>
      <c r="B8" s="87"/>
      <c r="C8" s="87"/>
      <c r="D8" s="87"/>
      <c r="E8" s="87"/>
    </row>
    <row r="9" spans="1:5" x14ac:dyDescent="0.25">
      <c r="A9" s="339" t="s">
        <v>446</v>
      </c>
      <c r="B9" s="339"/>
      <c r="C9" s="88"/>
      <c r="D9" s="88"/>
      <c r="E9" s="88"/>
    </row>
    <row r="10" spans="1:5" x14ac:dyDescent="0.25">
      <c r="A10" s="555" t="s">
        <v>4</v>
      </c>
      <c r="B10" s="555"/>
      <c r="C10" s="89"/>
      <c r="D10" s="89"/>
      <c r="E10" s="89"/>
    </row>
    <row r="11" spans="1:5" ht="18.75" x14ac:dyDescent="0.25">
      <c r="A11" s="87"/>
      <c r="B11" s="87"/>
      <c r="C11" s="87"/>
      <c r="D11" s="87"/>
      <c r="E11" s="87"/>
    </row>
    <row r="12" spans="1:5" ht="30.75" customHeight="1" x14ac:dyDescent="0.25">
      <c r="A12" s="339" t="str">
        <f>'1. паспорт местоположение'!A12:C12</f>
        <v>O_NS1000.PR.0010</v>
      </c>
      <c r="B12" s="339"/>
      <c r="C12" s="88"/>
      <c r="D12" s="88"/>
      <c r="E12" s="88"/>
    </row>
    <row r="13" spans="1:5" x14ac:dyDescent="0.25">
      <c r="A13" s="555" t="s">
        <v>3</v>
      </c>
      <c r="B13" s="555"/>
      <c r="C13" s="89"/>
      <c r="D13" s="89"/>
      <c r="E13" s="89"/>
    </row>
    <row r="14" spans="1:5" ht="18.75" x14ac:dyDescent="0.25">
      <c r="A14" s="9"/>
      <c r="B14" s="9"/>
      <c r="C14" s="9"/>
      <c r="D14" s="9"/>
      <c r="E14" s="9"/>
    </row>
    <row r="15" spans="1:5" ht="39.75" customHeight="1" x14ac:dyDescent="0.25">
      <c r="A15" s="554"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5" s="554"/>
      <c r="C15" s="88"/>
      <c r="D15" s="88"/>
      <c r="E15" s="88"/>
    </row>
    <row r="16" spans="1:5" x14ac:dyDescent="0.25">
      <c r="A16" s="555" t="s">
        <v>2</v>
      </c>
      <c r="B16" s="555"/>
      <c r="C16" s="89"/>
      <c r="D16" s="89"/>
      <c r="E16" s="89"/>
    </row>
    <row r="17" spans="1:2" x14ac:dyDescent="0.25">
      <c r="B17" s="52"/>
    </row>
    <row r="18" spans="1:2" ht="33.75" customHeight="1" x14ac:dyDescent="0.25">
      <c r="A18" s="556" t="s">
        <v>335</v>
      </c>
      <c r="B18" s="557"/>
    </row>
    <row r="19" spans="1:2" x14ac:dyDescent="0.25">
      <c r="B19" s="30"/>
    </row>
    <row r="20" spans="1:2" ht="16.5" thickBot="1" x14ac:dyDescent="0.3">
      <c r="B20" s="53"/>
    </row>
    <row r="21" spans="1:2" ht="87.75" customHeight="1" thickBot="1" x14ac:dyDescent="0.3">
      <c r="A21" s="54" t="s">
        <v>227</v>
      </c>
      <c r="B21" s="55" t="str">
        <f>A15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row>
    <row r="22" spans="1:2" ht="16.5" thickBot="1" x14ac:dyDescent="0.3">
      <c r="A22" s="54" t="s">
        <v>228</v>
      </c>
      <c r="B22" s="55" t="s">
        <v>510</v>
      </c>
    </row>
    <row r="23" spans="1:2" ht="16.5" thickBot="1" x14ac:dyDescent="0.3">
      <c r="A23" s="54" t="s">
        <v>208</v>
      </c>
      <c r="B23" s="56" t="s">
        <v>449</v>
      </c>
    </row>
    <row r="24" spans="1:2" ht="16.5" thickBot="1" x14ac:dyDescent="0.3">
      <c r="A24" s="54" t="s">
        <v>229</v>
      </c>
      <c r="B24" s="56"/>
    </row>
    <row r="25" spans="1:2" ht="16.5" thickBot="1" x14ac:dyDescent="0.3">
      <c r="A25" s="57" t="s">
        <v>230</v>
      </c>
      <c r="B25" s="55">
        <v>2026</v>
      </c>
    </row>
    <row r="26" spans="1:2" ht="16.5" thickBot="1" x14ac:dyDescent="0.3">
      <c r="A26" s="58" t="s">
        <v>231</v>
      </c>
      <c r="B26" s="59" t="s">
        <v>578</v>
      </c>
    </row>
    <row r="27" spans="1:2" s="211" customFormat="1" ht="19.5" customHeight="1" thickBot="1" x14ac:dyDescent="0.3">
      <c r="A27" s="210" t="s">
        <v>360</v>
      </c>
      <c r="B27" s="246">
        <v>263.24073520396854</v>
      </c>
    </row>
    <row r="28" spans="1:2" ht="16.5" thickBot="1" x14ac:dyDescent="0.3">
      <c r="A28" s="61" t="s">
        <v>232</v>
      </c>
      <c r="B28" s="61" t="s">
        <v>450</v>
      </c>
    </row>
    <row r="29" spans="1:2" ht="29.25" thickBot="1" x14ac:dyDescent="0.3">
      <c r="A29" s="65" t="s">
        <v>233</v>
      </c>
      <c r="B29" s="247">
        <v>6.50718</v>
      </c>
    </row>
    <row r="30" spans="1:2" ht="29.25" thickBot="1" x14ac:dyDescent="0.3">
      <c r="A30" s="65" t="s">
        <v>234</v>
      </c>
      <c r="B30" s="247">
        <v>6.50718</v>
      </c>
    </row>
    <row r="31" spans="1:2" ht="16.5" thickBot="1" x14ac:dyDescent="0.3">
      <c r="A31" s="61" t="s">
        <v>235</v>
      </c>
      <c r="B31" s="248"/>
    </row>
    <row r="32" spans="1:2" ht="29.25" thickBot="1" x14ac:dyDescent="0.3">
      <c r="A32" s="65" t="s">
        <v>358</v>
      </c>
      <c r="B32" s="192">
        <f>B33</f>
        <v>6.50718</v>
      </c>
    </row>
    <row r="33" spans="1:2" ht="30.75" thickBot="1" x14ac:dyDescent="0.3">
      <c r="A33" s="193" t="s">
        <v>552</v>
      </c>
      <c r="B33" s="247">
        <v>6.50718</v>
      </c>
    </row>
    <row r="34" spans="1:2" ht="16.5" thickBot="1" x14ac:dyDescent="0.3">
      <c r="A34" s="61" t="s">
        <v>237</v>
      </c>
      <c r="B34" s="256">
        <f>B33/(B27)</f>
        <v>2.4719502454504237E-2</v>
      </c>
    </row>
    <row r="35" spans="1:2" ht="18.75" customHeight="1" thickBot="1" x14ac:dyDescent="0.3">
      <c r="A35" s="61" t="s">
        <v>238</v>
      </c>
      <c r="B35" s="247">
        <f>B33</f>
        <v>6.50718</v>
      </c>
    </row>
    <row r="36" spans="1:2" ht="16.5" thickBot="1" x14ac:dyDescent="0.3">
      <c r="A36" s="61" t="s">
        <v>239</v>
      </c>
      <c r="B36" s="247">
        <f>B33/1.2</f>
        <v>5.42265</v>
      </c>
    </row>
    <row r="37" spans="1:2" ht="29.25" thickBot="1" x14ac:dyDescent="0.3">
      <c r="A37" s="65" t="s">
        <v>361</v>
      </c>
      <c r="B37" s="61"/>
    </row>
    <row r="38" spans="1:2" ht="30.75" thickBot="1" x14ac:dyDescent="0.3">
      <c r="A38" s="61" t="s">
        <v>236</v>
      </c>
      <c r="B38" s="192"/>
    </row>
    <row r="39" spans="1:2" ht="16.5" thickBot="1" x14ac:dyDescent="0.3">
      <c r="A39" s="61" t="s">
        <v>237</v>
      </c>
      <c r="B39" s="249"/>
    </row>
    <row r="40" spans="1:2" ht="16.5" thickBot="1" x14ac:dyDescent="0.3">
      <c r="A40" s="61" t="s">
        <v>238</v>
      </c>
      <c r="B40" s="192"/>
    </row>
    <row r="41" spans="1:2" ht="16.5" thickBot="1" x14ac:dyDescent="0.3">
      <c r="A41" s="61" t="s">
        <v>239</v>
      </c>
      <c r="B41" s="192"/>
    </row>
    <row r="42" spans="1:2" ht="29.25" thickBot="1" x14ac:dyDescent="0.3">
      <c r="A42" s="65" t="s">
        <v>240</v>
      </c>
      <c r="B42" s="61">
        <v>0</v>
      </c>
    </row>
    <row r="43" spans="1:2" ht="30.75" thickBot="1" x14ac:dyDescent="0.3">
      <c r="A43" s="61" t="s">
        <v>236</v>
      </c>
      <c r="B43" s="61"/>
    </row>
    <row r="44" spans="1:2" ht="16.5" thickBot="1" x14ac:dyDescent="0.3">
      <c r="A44" s="61" t="s">
        <v>237</v>
      </c>
      <c r="B44" s="61"/>
    </row>
    <row r="45" spans="1:2" ht="16.5" thickBot="1" x14ac:dyDescent="0.3">
      <c r="A45" s="61" t="s">
        <v>238</v>
      </c>
      <c r="B45" s="61"/>
    </row>
    <row r="46" spans="1:2" ht="16.5" thickBot="1" x14ac:dyDescent="0.3">
      <c r="A46" s="61" t="s">
        <v>239</v>
      </c>
      <c r="B46" s="61"/>
    </row>
    <row r="47" spans="1:2" ht="29.25" thickBot="1" x14ac:dyDescent="0.3">
      <c r="A47" s="60" t="s">
        <v>241</v>
      </c>
      <c r="B47" s="90"/>
    </row>
    <row r="48" spans="1:2" ht="16.5" thickBot="1" x14ac:dyDescent="0.3">
      <c r="A48" s="62" t="s">
        <v>235</v>
      </c>
      <c r="B48" s="90"/>
    </row>
    <row r="49" spans="1:2" ht="16.5" thickBot="1" x14ac:dyDescent="0.3">
      <c r="A49" s="62" t="s">
        <v>242</v>
      </c>
      <c r="B49" s="90"/>
    </row>
    <row r="50" spans="1:2" ht="16.5" thickBot="1" x14ac:dyDescent="0.3">
      <c r="A50" s="62" t="s">
        <v>243</v>
      </c>
      <c r="B50" s="90"/>
    </row>
    <row r="51" spans="1:2" ht="16.5" thickBot="1" x14ac:dyDescent="0.3">
      <c r="A51" s="62" t="s">
        <v>244</v>
      </c>
      <c r="B51" s="90"/>
    </row>
    <row r="52" spans="1:2" ht="16.5" thickBot="1" x14ac:dyDescent="0.3">
      <c r="A52" s="57" t="s">
        <v>245</v>
      </c>
      <c r="B52" s="255">
        <f>B35/B27</f>
        <v>2.4719502454504237E-2</v>
      </c>
    </row>
    <row r="53" spans="1:2" ht="16.5" thickBot="1" x14ac:dyDescent="0.3">
      <c r="A53" s="57" t="s">
        <v>246</v>
      </c>
      <c r="B53" s="257">
        <f>B35</f>
        <v>6.50718</v>
      </c>
    </row>
    <row r="54" spans="1:2" ht="16.5" thickBot="1" x14ac:dyDescent="0.3">
      <c r="A54" s="57" t="s">
        <v>247</v>
      </c>
      <c r="B54" s="255">
        <f>B36/(B27/1.2)</f>
        <v>2.4719502454504237E-2</v>
      </c>
    </row>
    <row r="55" spans="1:2" ht="16.5" thickBot="1" x14ac:dyDescent="0.3">
      <c r="A55" s="58" t="s">
        <v>248</v>
      </c>
      <c r="B55" s="258">
        <f>B36</f>
        <v>5.42265</v>
      </c>
    </row>
    <row r="56" spans="1:2" ht="16.5" thickBot="1" x14ac:dyDescent="0.3">
      <c r="A56" s="60" t="s">
        <v>249</v>
      </c>
      <c r="B56" s="62"/>
    </row>
    <row r="57" spans="1:2" ht="16.5" thickBot="1" x14ac:dyDescent="0.3">
      <c r="A57" s="63" t="s">
        <v>250</v>
      </c>
      <c r="B57" s="55" t="s">
        <v>446</v>
      </c>
    </row>
    <row r="58" spans="1:2" x14ac:dyDescent="0.25">
      <c r="A58" s="63" t="s">
        <v>251</v>
      </c>
      <c r="B58" s="63" t="s">
        <v>465</v>
      </c>
    </row>
    <row r="59" spans="1:2" x14ac:dyDescent="0.25">
      <c r="A59" s="63" t="s">
        <v>252</v>
      </c>
      <c r="B59" s="63"/>
    </row>
    <row r="60" spans="1:2" x14ac:dyDescent="0.25">
      <c r="A60" s="63" t="s">
        <v>253</v>
      </c>
      <c r="B60" s="63"/>
    </row>
    <row r="61" spans="1:2" ht="16.5" thickBot="1" x14ac:dyDescent="0.3">
      <c r="A61" s="64" t="s">
        <v>254</v>
      </c>
      <c r="B61" s="64"/>
    </row>
    <row r="62" spans="1:2" ht="30.75" thickBot="1" x14ac:dyDescent="0.3">
      <c r="A62" s="62" t="s">
        <v>255</v>
      </c>
      <c r="B62" s="91"/>
    </row>
    <row r="63" spans="1:2" ht="29.25" thickBot="1" x14ac:dyDescent="0.3">
      <c r="A63" s="57" t="s">
        <v>256</v>
      </c>
      <c r="B63" s="62" t="s">
        <v>459</v>
      </c>
    </row>
    <row r="64" spans="1:2" ht="16.5" thickBot="1" x14ac:dyDescent="0.3">
      <c r="A64" s="62" t="s">
        <v>235</v>
      </c>
      <c r="B64" s="92"/>
    </row>
    <row r="65" spans="1:2" ht="16.5" thickBot="1" x14ac:dyDescent="0.3">
      <c r="A65" s="62" t="s">
        <v>257</v>
      </c>
      <c r="B65" s="91" t="s">
        <v>226</v>
      </c>
    </row>
    <row r="66" spans="1:2" ht="16.5" thickBot="1" x14ac:dyDescent="0.3">
      <c r="A66" s="62" t="s">
        <v>258</v>
      </c>
      <c r="B66" s="92" t="s">
        <v>226</v>
      </c>
    </row>
    <row r="67" spans="1:2" ht="16.5" thickBot="1" x14ac:dyDescent="0.3">
      <c r="A67" s="66" t="s">
        <v>259</v>
      </c>
      <c r="B67" s="245" t="s">
        <v>556</v>
      </c>
    </row>
    <row r="68" spans="1:2" ht="16.5" thickBot="1" x14ac:dyDescent="0.3">
      <c r="A68" s="57" t="s">
        <v>260</v>
      </c>
      <c r="B68" s="245" t="s">
        <v>557</v>
      </c>
    </row>
    <row r="69" spans="1:2" ht="16.5" thickBot="1" x14ac:dyDescent="0.3">
      <c r="A69" s="63" t="s">
        <v>261</v>
      </c>
      <c r="B69" s="93" t="s">
        <v>226</v>
      </c>
    </row>
    <row r="70" spans="1:2" ht="16.5" thickBot="1" x14ac:dyDescent="0.3">
      <c r="A70" s="63" t="s">
        <v>262</v>
      </c>
      <c r="B70" s="93" t="s">
        <v>226</v>
      </c>
    </row>
    <row r="71" spans="1:2" ht="16.5" thickBot="1" x14ac:dyDescent="0.3">
      <c r="A71" s="63" t="s">
        <v>263</v>
      </c>
      <c r="B71" s="93" t="s">
        <v>226</v>
      </c>
    </row>
    <row r="72" spans="1:2" ht="23.25" customHeight="1" thickBot="1" x14ac:dyDescent="0.3">
      <c r="A72" s="67" t="s">
        <v>264</v>
      </c>
      <c r="B72" s="92" t="s">
        <v>553</v>
      </c>
    </row>
    <row r="73" spans="1:2" ht="28.5" x14ac:dyDescent="0.25">
      <c r="A73" s="60" t="s">
        <v>265</v>
      </c>
      <c r="B73" s="558"/>
    </row>
    <row r="74" spans="1:2" x14ac:dyDescent="0.25">
      <c r="A74" s="63" t="s">
        <v>266</v>
      </c>
      <c r="B74" s="559"/>
    </row>
    <row r="75" spans="1:2" x14ac:dyDescent="0.25">
      <c r="A75" s="63" t="s">
        <v>267</v>
      </c>
      <c r="B75" s="559"/>
    </row>
    <row r="76" spans="1:2" x14ac:dyDescent="0.25">
      <c r="A76" s="63" t="s">
        <v>268</v>
      </c>
      <c r="B76" s="559"/>
    </row>
    <row r="77" spans="1:2" x14ac:dyDescent="0.25">
      <c r="A77" s="63" t="s">
        <v>269</v>
      </c>
      <c r="B77" s="559"/>
    </row>
    <row r="78" spans="1:2" ht="16.5" thickBot="1" x14ac:dyDescent="0.3">
      <c r="A78" s="68" t="s">
        <v>270</v>
      </c>
      <c r="B78" s="560"/>
    </row>
    <row r="81" spans="1:2" x14ac:dyDescent="0.25">
      <c r="A81" s="69"/>
      <c r="B81" s="70"/>
    </row>
    <row r="82" spans="1:2" x14ac:dyDescent="0.25">
      <c r="B82" s="71"/>
    </row>
    <row r="83" spans="1:2" x14ac:dyDescent="0.25">
      <c r="B83" s="72"/>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2025-11-04T07:52:54Z</dcterms:modified>
</cp:coreProperties>
</file>