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A15" i="41" l="1"/>
  <c r="A12" i="41"/>
  <c r="A5" i="41" l="1"/>
  <c r="B32" i="32" l="1"/>
  <c r="B36" i="32" l="1"/>
  <c r="B55" i="32" s="1"/>
  <c r="B54" i="32" s="1"/>
  <c r="B35" i="32"/>
  <c r="B53" i="32" s="1"/>
  <c r="B52" i="32" s="1"/>
  <c r="B3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3" i="28"/>
  <c r="A34" i="28" s="1"/>
  <c r="A35" i="28" s="1"/>
  <c r="A32" i="28"/>
  <c r="A31" i="28"/>
  <c r="A16" i="28"/>
  <c r="A13" i="28"/>
  <c r="A10" i="28"/>
  <c r="A6" i="28"/>
  <c r="A14" i="27"/>
  <c r="A11" i="27"/>
  <c r="A8" i="27"/>
  <c r="A4" i="27"/>
</calcChain>
</file>

<file path=xl/sharedStrings.xml><?xml version="1.0" encoding="utf-8"?>
<sst xmlns="http://schemas.openxmlformats.org/spreadsheetml/2006/main" count="1139" uniqueCount="584">
  <si>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</si>
  <si>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</si>
  <si>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</si>
  <si>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</si>
  <si>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</si>
  <si>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</si>
  <si>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</si>
  <si>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</si>
  <si>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</si>
  <si>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</si>
  <si>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</si>
  <si>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</si>
  <si>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</si>
  <si>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</si>
  <si>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</si>
  <si>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</si>
  <si>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</si>
  <si>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</si>
  <si>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</si>
  <si>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</si>
  <si>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</si>
  <si>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</si>
  <si>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</si>
  <si>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</si>
  <si>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</si>
  <si>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</si>
  <si>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</si>
  <si>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</si>
  <si>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</si>
  <si>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</si>
  <si>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</si>
  <si>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</si>
  <si>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</si>
  <si>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</si>
  <si>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</si>
  <si>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</si>
  <si>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</si>
  <si>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</si>
  <si>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</si>
  <si>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</si>
  <si>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</si>
  <si>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</si>
  <si>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</si>
  <si>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</si>
  <si>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</si>
  <si>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</si>
  <si>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</si>
  <si>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</si>
  <si>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</si>
  <si>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</si>
  <si>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</si>
  <si>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</si>
  <si>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</si>
  <si>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</si>
  <si>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</si>
  <si>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</si>
  <si>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</si>
  <si>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</si>
  <si>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</si>
  <si>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</si>
  <si>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</si>
  <si>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</si>
  <si>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</si>
  <si>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</si>
  <si>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</si>
  <si>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</si>
  <si>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</si>
  <si>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</si>
  <si>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</si>
  <si>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</si>
  <si>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</si>
  <si>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</si>
  <si>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</si>
  <si>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</si>
  <si>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</si>
  <si>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</si>
  <si>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</si>
  <si>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</si>
  <si>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</si>
  <si>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</si>
  <si>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</si>
  <si>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</si>
  <si>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</si>
  <si>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</si>
  <si>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</si>
  <si>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</si>
  <si>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</si>
  <si>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</si>
  <si>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</si>
  <si>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</si>
  <si>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</si>
  <si>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</si>
  <si>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</si>
  <si>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</si>
  <si>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</si>
  <si>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</si>
  <si>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</si>
  <si>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</si>
  <si>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</si>
  <si>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</si>
  <si>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</si>
  <si>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</si>
  <si>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</si>
  <si>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</si>
  <si>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</si>
  <si>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</si>
  <si>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</si>
  <si>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</si>
  <si>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</si>
  <si>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</si>
  <si>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</si>
  <si>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</si>
  <si>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</si>
  <si>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</si>
  <si>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</si>
  <si>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</si>
  <si>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</si>
  <si>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</si>
  <si>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</si>
  <si>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</si>
  <si>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</si>
  <si>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</si>
  <si>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</si>
  <si>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</si>
  <si>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</si>
  <si>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</si>
  <si>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</si>
  <si>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</si>
  <si>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</si>
  <si>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</si>
  <si>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</si>
  <si>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</si>
  <si>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</si>
  <si>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</si>
  <si>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</si>
  <si>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</si>
  <si>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</si>
  <si>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</si>
  <si>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</si>
  <si>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</si>
  <si>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</si>
  <si>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</si>
  <si>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</si>
  <si>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</si>
  <si>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</si>
  <si>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</si>
  <si>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</si>
  <si>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</si>
  <si>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</si>
  <si>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</si>
  <si>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</si>
  <si>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</si>
  <si>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</si>
  <si>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</si>
  <si>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</si>
  <si>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</si>
  <si>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</si>
  <si>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</si>
  <si>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</si>
  <si>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</si>
  <si>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</si>
  <si>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</si>
  <si>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</si>
  <si>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</si>
  <si>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</si>
  <si>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</si>
  <si>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</si>
  <si>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</si>
  <si>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</si>
  <si>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</si>
  <si>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</si>
  <si>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</si>
  <si>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</si>
  <si>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</si>
  <si>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</si>
  <si>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</si>
  <si>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</si>
  <si>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</si>
  <si>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</si>
  <si>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</si>
  <si>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</si>
  <si>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</si>
  <si>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</si>
  <si>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</si>
  <si>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</si>
  <si>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</si>
  <si>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</si>
  <si>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</si>
  <si>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</si>
  <si>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</si>
  <si>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</si>
  <si>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</si>
  <si>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</si>
  <si>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</si>
  <si>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</si>
  <si>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</si>
  <si>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</si>
  <si>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</si>
  <si>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</si>
  <si>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</si>
  <si>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</si>
  <si>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</si>
  <si>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</si>
  <si>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</si>
  <si>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</si>
  <si>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</si>
  <si>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</si>
  <si>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</si>
  <si>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</si>
  <si>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</si>
  <si>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</si>
  <si>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</si>
  <si>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</si>
  <si>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</si>
  <si>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</si>
  <si>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</si>
  <si>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</si>
  <si>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</si>
  <si>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</si>
  <si>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</si>
  <si>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</si>
  <si>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</si>
  <si>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</si>
  <si>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</si>
  <si>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</si>
  <si>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</si>
  <si>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</si>
  <si>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</si>
  <si>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</si>
  <si>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</si>
  <si>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</si>
  <si>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</si>
  <si>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</si>
  <si>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</si>
  <si>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</si>
  <si>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</si>
  <si>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</si>
  <si>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</si>
  <si>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</si>
  <si>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</si>
  <si>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</si>
  <si>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</si>
  <si>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</si>
  <si>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</si>
  <si>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</si>
  <si>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</si>
  <si>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</si>
  <si>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</si>
  <si>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</si>
  <si>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</si>
  <si>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</si>
  <si>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</si>
  <si>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</si>
  <si>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</si>
  <si>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</si>
  <si>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</si>
  <si>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</si>
  <si>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</si>
  <si>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</si>
  <si>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</si>
  <si>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</si>
  <si>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</si>
  <si>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</si>
  <si>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</si>
  <si>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</si>
  <si>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</si>
  <si>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</si>
  <si>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</si>
  <si>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</si>
  <si>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</si>
  <si>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</si>
  <si>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</si>
  <si>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</si>
  <si>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</si>
  <si>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</si>
  <si>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</si>
  <si>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</si>
  <si>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</si>
  <si>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</si>
  <si>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</si>
  <si>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</si>
  <si>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</si>
  <si>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</si>
  <si>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</si>
  <si>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</si>
  <si>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</si>
  <si>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</si>
  <si>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</si>
  <si>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</si>
  <si>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</si>
  <si>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</si>
  <si>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</si>
  <si>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</si>
  <si>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</si>
  <si>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</si>
  <si>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</si>
  <si>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</si>
  <si>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</si>
  <si>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</si>
  <si>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</si>
  <si>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</si>
  <si>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</si>
  <si>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</si>
  <si>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</si>
  <si>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</si>
  <si>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</si>
  <si>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</si>
  <si>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</si>
  <si>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</si>
  <si>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</si>
  <si>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</si>
  <si>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</si>
  <si>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</si>
  <si>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</si>
  <si>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</si>
  <si>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</si>
  <si>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</si>
  <si>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</si>
  <si>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</si>
  <si>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</si>
  <si>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</si>
  <si>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</si>
  <si>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</si>
  <si>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</si>
  <si>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</si>
  <si>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</si>
  <si>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</si>
  <si>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</si>
  <si>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</si>
  <si>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</si>
  <si>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</si>
  <si>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</si>
  <si>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</si>
  <si>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</si>
  <si>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</si>
  <si>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</si>
  <si>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</si>
  <si>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</si>
  <si>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</si>
  <si>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</si>
  <si>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</si>
  <si>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</si>
  <si>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</si>
  <si>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</si>
  <si>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</si>
  <si>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</si>
  <si>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</si>
  <si>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</si>
  <si>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</si>
  <si>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</si>
  <si>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</si>
  <si>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</si>
  <si>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</si>
  <si>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</si>
  <si>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</si>
  <si>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</si>
  <si>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</si>
  <si>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</si>
  <si>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</si>
  <si>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</si>
  <si>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</si>
  <si>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</si>
  <si>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</si>
  <si>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</si>
  <si>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</si>
  <si>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</si>
  <si>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</si>
  <si>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</si>
  <si>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</si>
  <si>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</si>
  <si>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</si>
  <si>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</si>
  <si>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</si>
  <si>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</si>
  <si>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</si>
  <si>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</si>
  <si>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</si>
  <si>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</si>
  <si>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</si>
  <si>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</si>
  <si>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</si>
  <si>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</si>
  <si>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</si>
  <si>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</si>
  <si>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</si>
  <si>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</si>
  <si>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</si>
  <si>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</si>
  <si>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</si>
  <si>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</si>
  <si>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</si>
  <si>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</si>
  <si>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</si>
  <si>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</si>
  <si>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</si>
  <si>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</si>
  <si>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</si>
  <si>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</si>
  <si>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</si>
  <si>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</si>
  <si>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</si>
  <si>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</si>
  <si>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</si>
  <si>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</si>
  <si>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</si>
  <si>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</si>
  <si>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</si>
  <si>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</si>
  <si>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</si>
  <si>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</si>
  <si>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</si>
  <si>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</si>
  <si>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</si>
  <si>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</si>
  <si>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</si>
  <si>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</si>
  <si>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</si>
  <si>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</si>
  <si>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</si>
  <si>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</si>
  <si>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</si>
  <si>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</si>
  <si>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</si>
  <si>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</si>
  <si>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</si>
  <si>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</si>
  <si>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</si>
  <si>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</si>
  <si>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</si>
  <si>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</si>
  <si>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</si>
  <si>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</si>
  <si>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</si>
  <si>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</si>
  <si>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</si>
  <si>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</si>
  <si>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</si>
  <si>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</si>
  <si>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</si>
  <si>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</si>
  <si>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</si>
  <si>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</si>
  <si>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</si>
  <si>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</si>
  <si>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</si>
  <si>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</si>
  <si>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</si>
  <si>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</si>
  <si>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</si>
  <si>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</si>
  <si>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</si>
  <si>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</si>
  <si>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</si>
  <si>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</si>
  <si>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</si>
  <si>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</si>
  <si>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</si>
  <si>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</si>
  <si>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</si>
  <si>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</si>
  <si>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</si>
  <si>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</si>
  <si>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</si>
  <si>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</si>
  <si>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</si>
  <si>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</si>
  <si>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</si>
  <si>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</si>
  <si>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</si>
  <si>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</si>
  <si>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</si>
  <si>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</si>
  <si>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</si>
  <si>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</si>
  <si>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</si>
  <si>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</si>
  <si>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</si>
  <si>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</si>
  <si>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</si>
  <si>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</si>
  <si>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</si>
  <si>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</si>
  <si>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</si>
  <si>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</si>
  <si>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</si>
  <si>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</si>
  <si>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</si>
  <si>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</si>
  <si>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</si>
  <si>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</si>
  <si>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</si>
  <si>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</si>
  <si>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</si>
  <si>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</si>
  <si>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</si>
  <si>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</si>
  <si>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</si>
  <si>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</si>
  <si>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</si>
  <si>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</si>
  <si>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</si>
  <si>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</si>
  <si>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</si>
  <si>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</si>
  <si>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</si>
  <si>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</si>
  <si>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</si>
  <si>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</si>
  <si>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</si>
  <si>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</si>
  <si>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</si>
  <si>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</si>
  <si>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</si>
  <si>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</si>
  <si>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</si>
  <si>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</si>
  <si>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</si>
  <si>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</si>
  <si>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</si>
  <si>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</si>
  <si>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</si>
  <si>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</si>
  <si>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</si>
  <si>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</si>
  <si>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</si>
  <si>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</si>
  <si>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</si>
  <si>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</si>
  <si>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</si>
  <si>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</si>
  <si>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</si>
  <si>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</si>
  <si>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</si>
  <si>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</si>
  <si>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</si>
  <si>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</si>
  <si>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</si>
  <si>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</si>
  <si>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</si>
  <si>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</si>
  <si>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</si>
  <si>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</si>
  <si>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</si>
  <si>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</si>
  <si>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</si>
  <si>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</si>
  <si>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</si>
  <si>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</si>
  <si>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</si>
  <si>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</si>
  <si>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</si>
  <si>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</si>
  <si>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</si>
  <si>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</si>
  <si>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O_NS1000.PR.0011</t>
  </si>
  <si>
    <t>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t>
  </si>
  <si>
    <t>Оборудование защиты объектов инфраструктуры</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</si>
  <si>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</si>
  <si>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</si>
  <si>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</si>
  <si>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</si>
  <si>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</si>
  <si>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</si>
  <si>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</si>
  <si>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</si>
  <si>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</si>
  <si>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</si>
  <si>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01.01.2025-31.12.2025</t>
  </si>
  <si>
    <t>Выполнение требований законодательства Российской Федерации, предписаний федеральных органов исполнительной власти</t>
  </si>
  <si>
    <t>не окупается</t>
  </si>
  <si>
    <t>нет</t>
  </si>
  <si>
    <t>Год 2027</t>
  </si>
  <si>
    <t>Год 2028</t>
  </si>
  <si>
    <t>144.845 млн.руб./шт</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</si>
  <si>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</si>
  <si>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</si>
  <si>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</si>
  <si>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</si>
  <si>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5 157 976,53 руб. с НДС.</t>
  </si>
  <si>
    <t xml:space="preserve">Факт 2024 года </t>
  </si>
  <si>
    <t>Год 2029</t>
  </si>
  <si>
    <t xml:space="preserve"> по состоянию на 01.01.2024</t>
  </si>
  <si>
    <t>по состоянию на 01.01.2025</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</si>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</sst>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0_ ;\-#,##0.0\ "/>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3"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14" fontId="11" fillId="0" borderId="35" xfId="2" applyNumberFormat="1" applyFont="1" applyFill="1" applyBorder="1" applyAlignment="1">
      <alignment horizontal="left" vertical="top" wrapText="1"/>
    </xf>
    <xf numFmtId="14" fontId="46" fillId="0" borderId="35" xfId="2" applyNumberFormat="1" applyFont="1" applyFill="1" applyBorder="1" applyAlignment="1">
      <alignment horizontal="center"/>
    </xf>
    <xf numFmtId="14" fontId="11" fillId="0" borderId="35" xfId="2" applyNumberFormat="1" applyFont="1" applyFill="1" applyBorder="1" applyAlignment="1">
      <alignment horizontal="left" vertical="top"/>
    </xf>
    <xf numFmtId="14" fontId="11" fillId="0" borderId="35" xfId="2" applyNumberFormat="1" applyFont="1" applyFill="1" applyBorder="1" applyAlignment="1">
      <alignment horizontal="center" vertical="center"/>
    </xf>
    <xf numFmtId="14" fontId="11" fillId="0" borderId="35" xfId="2" applyNumberFormat="1" applyFont="1" applyFill="1" applyBorder="1"/>
    <xf numFmtId="10" fontId="11" fillId="0" borderId="35" xfId="2" applyNumberFormat="1" applyFont="1" applyFill="1" applyBorder="1"/>
    <xf numFmtId="0" fontId="68" fillId="0" borderId="2" xfId="50" applyFont="1" applyFill="1" applyBorder="1" applyAlignment="1">
      <alignment vertical="center"/>
    </xf>
    <xf numFmtId="0" fontId="68" fillId="0" borderId="22" xfId="50" applyFont="1" applyFill="1" applyBorder="1" applyAlignment="1">
      <alignment vertical="center"/>
    </xf>
    <xf numFmtId="10" fontId="38" fillId="0" borderId="34" xfId="2" applyNumberFormat="1" applyFont="1" applyFill="1" applyBorder="1" applyAlignment="1">
      <alignment horizontal="justify" vertical="top"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10" fontId="11" fillId="0" borderId="35" xfId="2" applyNumberFormat="1" applyFont="1" applyFill="1" applyBorder="1" applyAlignment="1">
      <alignment horizontal="center" vertical="top" wrapText="1"/>
    </xf>
    <xf numFmtId="10" fontId="11" fillId="0" borderId="35" xfId="2" applyNumberFormat="1" applyFont="1" applyFill="1" applyBorder="1" applyAlignment="1">
      <alignment horizontal="center" vertical="center" wrapText="1"/>
    </xf>
    <xf numFmtId="10" fontId="40" fillId="0" borderId="35" xfId="2" applyNumberFormat="1" applyFont="1" applyFill="1" applyBorder="1" applyAlignment="1">
      <alignment horizontal="right" vertical="top" wrapText="1"/>
    </xf>
    <xf numFmtId="10" fontId="11" fillId="0" borderId="35" xfId="2" applyNumberFormat="1" applyFont="1" applyFill="1" applyBorder="1" applyAlignment="1">
      <alignment horizontal="center"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39" fillId="0" borderId="25" xfId="0" applyFont="1" applyBorder="1" applyAlignment="1">
      <alignment horizontal="left" vertical="center"/>
    </xf>
    <xf numFmtId="0" fontId="39" fillId="0" borderId="35" xfId="0" applyFont="1" applyBorder="1" applyAlignment="1">
      <alignment horizontal="left"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1" fontId="40" fillId="0" borderId="57" xfId="0" applyNumberFormat="1" applyFont="1" applyFill="1" applyBorder="1" applyAlignment="1">
      <alignment horizontal="center" vertical="center" wrapText="1"/>
    </xf>
    <xf numFmtId="1" fontId="40" fillId="0" borderId="38" xfId="0" applyNumberFormat="1" applyFont="1" applyFill="1" applyBorder="1" applyAlignment="1">
      <alignment horizontal="center" vertical="center" wrapText="1"/>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26" xfId="0" applyNumberFormat="1" applyFont="1" applyFill="1" applyBorder="1" applyAlignment="1">
      <alignment horizontal="center" vertical="center" wrapText="1"/>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-158502179.86021566</c:v>
              </c:pt>
              <c:pt idx="1">
                <c:v>-144430198.18116117</c:v>
              </c:pt>
              <c:pt idx="2">
                <c:v>-131502342.3782763</c:v>
              </c:pt>
              <c:pt idx="3">
                <c:v>-119630668.90099858</c:v>
              </c:pt>
              <c:pt idx="4">
                <c:v>-108743645.03295283</c:v>
              </c:pt>
              <c:pt idx="5">
                <c:v>-98772190.385674313</c:v>
              </c:pt>
              <c:pt idx="6">
                <c:v>-89650060.572247922</c:v>
              </c:pt>
              <c:pt idx="7">
                <c:v>-82530043.434356257</c:v>
              </c:pt>
              <c:pt idx="8">
                <c:v>-76420609.062600762</c:v>
              </c:pt>
              <c:pt idx="9">
                <c:v>-70844438.640677914</c:v>
              </c:pt>
              <c:pt idx="10">
                <c:v>-65759919.82624954</c:v>
              </c:pt>
            </c:numLit>
          </c:val>
          <c:smooth val="0"/>
          <c:extLst>
            <c:ext xmlns:c16="http://schemas.microsoft.com/office/drawing/2014/chart" uri="{C3380CC4-5D6E-409C-BE32-E72D297353CC}">
              <c16:uniqueId val="{00000000-CAE4-4E0C-860F-678783C9C893}"/>
            </c:ext>
          </c:extLst>
        </c:ser>
        <c:ser>
          <c:idx val="0"/>
          <c:order val="1"/>
          <c:tx>
            <c:v>Накопленный чистый денежный поток</c:v>
          </c:tx>
          <c:marker>
            <c:symbol val="none"/>
          </c:marker>
          <c:val>
            <c:numLit>
              <c:formatCode>General</c:formatCode>
              <c:ptCount val="11"/>
              <c:pt idx="0">
                <c:v>-156435160.78354478</c:v>
              </c:pt>
              <c:pt idx="1">
                <c:v>-138307282.1850448</c:v>
              </c:pt>
              <c:pt idx="2">
                <c:v>-119405006.89274782</c:v>
              </c:pt>
              <c:pt idx="3">
                <c:v>-99703683.984707892</c:v>
              </c:pt>
              <c:pt idx="4">
                <c:v>-79197328.455585107</c:v>
              </c:pt>
              <c:pt idx="5">
                <c:v>-57879955.300039276</c:v>
              </c:pt>
              <c:pt idx="6">
                <c:v>-35745579.512730502</c:v>
              </c:pt>
              <c:pt idx="7">
                <c:v>-16136918.836131442</c:v>
              </c:pt>
              <c:pt idx="8">
                <c:v>2960020.0242429189</c:v>
              </c:pt>
              <c:pt idx="9">
                <c:v>22743134.029082518</c:v>
              </c:pt>
              <c:pt idx="10">
                <c:v>43217211.182659596</c:v>
              </c:pt>
            </c:numLit>
          </c:val>
          <c:smooth val="0"/>
          <c:extLst>
            <c:ext xmlns:c16="http://schemas.microsoft.com/office/drawing/2014/chart" uri="{C3380CC4-5D6E-409C-BE32-E72D297353CC}">
              <c16:uniqueId val="{00000001-CAE4-4E0C-860F-678783C9C8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1/O_NS1000.PR.0011.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2" t="s">
        <v>583</v>
      </c>
      <c r="B5" s="332"/>
      <c r="C5" s="332"/>
      <c r="D5" s="99"/>
      <c r="E5" s="99"/>
      <c r="F5" s="99"/>
      <c r="G5" s="99"/>
      <c r="H5" s="99"/>
    </row>
    <row r="6" spans="1:20" s="10" customFormat="1" ht="18.75" x14ac:dyDescent="0.3">
      <c r="A6" s="15"/>
      <c r="F6" s="13"/>
    </row>
    <row r="7" spans="1:20" s="10" customFormat="1" ht="18.75" x14ac:dyDescent="0.2">
      <c r="A7" s="336" t="s">
        <v>5</v>
      </c>
      <c r="B7" s="336"/>
      <c r="C7" s="336"/>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7" t="s">
        <v>446</v>
      </c>
      <c r="B9" s="337"/>
      <c r="C9" s="337"/>
      <c r="D9" s="6"/>
      <c r="E9" s="6"/>
      <c r="F9" s="6"/>
      <c r="G9" s="11"/>
      <c r="H9" s="11"/>
      <c r="I9" s="11"/>
      <c r="J9" s="11"/>
      <c r="K9" s="11"/>
      <c r="L9" s="11"/>
      <c r="M9" s="11"/>
      <c r="N9" s="11"/>
      <c r="O9" s="11"/>
      <c r="P9" s="11"/>
      <c r="Q9" s="11"/>
      <c r="R9" s="11"/>
      <c r="S9" s="11"/>
      <c r="T9" s="11"/>
    </row>
    <row r="10" spans="1:20" s="10" customFormat="1" ht="18.75" x14ac:dyDescent="0.2">
      <c r="A10" s="333" t="s">
        <v>448</v>
      </c>
      <c r="B10" s="333"/>
      <c r="C10" s="333"/>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8" t="s">
        <v>554</v>
      </c>
      <c r="B12" s="338"/>
      <c r="C12" s="338"/>
      <c r="D12" s="6"/>
      <c r="E12" s="6"/>
      <c r="F12" s="6"/>
      <c r="G12" s="11"/>
      <c r="H12" s="11"/>
      <c r="I12" s="11"/>
      <c r="J12" s="11"/>
      <c r="K12" s="11"/>
      <c r="L12" s="11"/>
      <c r="M12" s="11"/>
      <c r="N12" s="11"/>
      <c r="O12" s="11"/>
      <c r="P12" s="11"/>
      <c r="Q12" s="11"/>
      <c r="R12" s="11"/>
      <c r="S12" s="11"/>
      <c r="T12" s="11"/>
    </row>
    <row r="13" spans="1:20" s="10" customFormat="1" ht="18.75" x14ac:dyDescent="0.2">
      <c r="A13" s="333" t="s">
        <v>3</v>
      </c>
      <c r="B13" s="333"/>
      <c r="C13" s="333"/>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9" t="s">
        <v>555</v>
      </c>
      <c r="B15" s="339"/>
      <c r="C15" s="339"/>
      <c r="D15" s="6"/>
      <c r="E15" s="6"/>
      <c r="F15" s="6"/>
      <c r="G15" s="6"/>
      <c r="H15" s="6"/>
      <c r="I15" s="6"/>
      <c r="J15" s="6"/>
      <c r="K15" s="6"/>
      <c r="L15" s="6"/>
      <c r="M15" s="6"/>
      <c r="N15" s="6"/>
      <c r="O15" s="6"/>
      <c r="P15" s="6"/>
      <c r="Q15" s="6"/>
      <c r="R15" s="6"/>
      <c r="S15" s="6"/>
      <c r="T15" s="6"/>
    </row>
    <row r="16" spans="1:20" s="2" customFormat="1" ht="15" customHeight="1" x14ac:dyDescent="0.2">
      <c r="A16" s="333" t="s">
        <v>447</v>
      </c>
      <c r="B16" s="333"/>
      <c r="C16" s="333"/>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4" t="s">
        <v>336</v>
      </c>
      <c r="B18" s="335"/>
      <c r="C18" s="335"/>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08" t="s">
        <v>61</v>
      </c>
      <c r="B22" s="209" t="s">
        <v>209</v>
      </c>
      <c r="C22" s="210"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08" t="s">
        <v>59</v>
      </c>
      <c r="B23" s="211" t="s">
        <v>60</v>
      </c>
      <c r="C23" s="203" t="s">
        <v>568</v>
      </c>
      <c r="D23" s="23"/>
      <c r="E23" s="23"/>
      <c r="F23" s="23"/>
      <c r="G23" s="22"/>
      <c r="H23" s="22"/>
      <c r="I23" s="22"/>
      <c r="J23" s="22"/>
      <c r="K23" s="22"/>
      <c r="L23" s="22"/>
      <c r="M23" s="22"/>
      <c r="N23" s="22"/>
      <c r="O23" s="22"/>
      <c r="P23" s="22"/>
      <c r="Q23" s="22"/>
      <c r="R23" s="21"/>
      <c r="S23" s="21"/>
      <c r="T23" s="21"/>
    </row>
    <row r="24" spans="1:20" s="2" customFormat="1" ht="14.25" customHeight="1" x14ac:dyDescent="0.2">
      <c r="A24" s="329"/>
      <c r="B24" s="330"/>
      <c r="C24" s="331"/>
      <c r="D24" s="23"/>
      <c r="E24" s="23"/>
      <c r="F24" s="23"/>
      <c r="G24" s="22"/>
      <c r="H24" s="22"/>
      <c r="I24" s="22"/>
      <c r="J24" s="22"/>
      <c r="K24" s="22"/>
      <c r="L24" s="22"/>
      <c r="M24" s="22"/>
      <c r="N24" s="22"/>
      <c r="O24" s="22"/>
      <c r="P24" s="22"/>
      <c r="Q24" s="22"/>
      <c r="R24" s="21"/>
      <c r="S24" s="21"/>
      <c r="T24" s="21"/>
    </row>
    <row r="25" spans="1:20" s="227" customFormat="1" ht="65.45" customHeight="1" x14ac:dyDescent="0.2">
      <c r="A25" s="208" t="s">
        <v>58</v>
      </c>
      <c r="B25" s="212" t="s">
        <v>301</v>
      </c>
      <c r="C25" s="210" t="s">
        <v>359</v>
      </c>
      <c r="D25" s="83"/>
      <c r="E25" s="83"/>
      <c r="F25" s="219"/>
      <c r="G25" s="219"/>
      <c r="H25" s="219"/>
      <c r="I25" s="219"/>
      <c r="J25" s="219"/>
      <c r="K25" s="219"/>
      <c r="L25" s="219"/>
      <c r="M25" s="219"/>
      <c r="N25" s="219"/>
      <c r="O25" s="219"/>
      <c r="P25" s="219"/>
      <c r="Q25" s="84"/>
      <c r="R25" s="84"/>
      <c r="S25" s="84"/>
      <c r="T25" s="84"/>
    </row>
    <row r="26" spans="1:20" s="227" customFormat="1" ht="42.75" customHeight="1" x14ac:dyDescent="0.2">
      <c r="A26" s="208" t="s">
        <v>57</v>
      </c>
      <c r="B26" s="212" t="s">
        <v>71</v>
      </c>
      <c r="C26" s="210" t="s">
        <v>574</v>
      </c>
      <c r="D26" s="83"/>
      <c r="E26" s="83"/>
      <c r="F26" s="219"/>
      <c r="G26" s="219"/>
      <c r="H26" s="219"/>
      <c r="I26" s="219"/>
      <c r="J26" s="219"/>
      <c r="K26" s="219"/>
      <c r="L26" s="219"/>
      <c r="M26" s="219"/>
      <c r="N26" s="219"/>
      <c r="O26" s="219"/>
      <c r="P26" s="219"/>
      <c r="Q26" s="84"/>
      <c r="R26" s="84"/>
      <c r="S26" s="84"/>
      <c r="T26" s="84"/>
    </row>
    <row r="27" spans="1:20" s="227" customFormat="1" ht="51.75" customHeight="1" x14ac:dyDescent="0.2">
      <c r="A27" s="208" t="s">
        <v>55</v>
      </c>
      <c r="B27" s="212" t="s">
        <v>70</v>
      </c>
      <c r="C27" s="210" t="s">
        <v>575</v>
      </c>
      <c r="D27" s="83"/>
      <c r="E27" s="83"/>
      <c r="F27" s="219"/>
      <c r="G27" s="219"/>
      <c r="H27" s="219"/>
      <c r="I27" s="219"/>
      <c r="J27" s="219"/>
      <c r="K27" s="219"/>
      <c r="L27" s="219"/>
      <c r="M27" s="219"/>
      <c r="N27" s="219"/>
      <c r="O27" s="219"/>
      <c r="P27" s="219"/>
      <c r="Q27" s="84"/>
      <c r="R27" s="84"/>
      <c r="S27" s="84"/>
      <c r="T27" s="84"/>
    </row>
    <row r="28" spans="1:20" s="227" customFormat="1" ht="42.75" customHeight="1" x14ac:dyDescent="0.2">
      <c r="A28" s="208" t="s">
        <v>54</v>
      </c>
      <c r="B28" s="212" t="s">
        <v>302</v>
      </c>
      <c r="C28" s="210" t="s">
        <v>350</v>
      </c>
      <c r="D28" s="83"/>
      <c r="E28" s="83"/>
      <c r="F28" s="219"/>
      <c r="G28" s="219"/>
      <c r="H28" s="219"/>
      <c r="I28" s="219"/>
      <c r="J28" s="219"/>
      <c r="K28" s="219"/>
      <c r="L28" s="219"/>
      <c r="M28" s="219"/>
      <c r="N28" s="219"/>
      <c r="O28" s="219"/>
      <c r="P28" s="219"/>
      <c r="Q28" s="84"/>
      <c r="R28" s="84"/>
      <c r="S28" s="84"/>
      <c r="T28" s="84"/>
    </row>
    <row r="29" spans="1:20" s="227" customFormat="1" ht="51.75" customHeight="1" x14ac:dyDescent="0.2">
      <c r="A29" s="208" t="s">
        <v>52</v>
      </c>
      <c r="B29" s="212" t="s">
        <v>303</v>
      </c>
      <c r="C29" s="210" t="s">
        <v>350</v>
      </c>
      <c r="D29" s="83"/>
      <c r="E29" s="83"/>
      <c r="F29" s="219"/>
      <c r="G29" s="219"/>
      <c r="H29" s="219"/>
      <c r="I29" s="219"/>
      <c r="J29" s="219"/>
      <c r="K29" s="219"/>
      <c r="L29" s="219"/>
      <c r="M29" s="219"/>
      <c r="N29" s="219"/>
      <c r="O29" s="219"/>
      <c r="P29" s="219"/>
      <c r="Q29" s="84"/>
      <c r="R29" s="84"/>
      <c r="S29" s="84"/>
      <c r="T29" s="84"/>
    </row>
    <row r="30" spans="1:20" s="227" customFormat="1" ht="51.75" customHeight="1" x14ac:dyDescent="0.2">
      <c r="A30" s="208" t="s">
        <v>50</v>
      </c>
      <c r="B30" s="212" t="s">
        <v>304</v>
      </c>
      <c r="C30" s="210" t="s">
        <v>350</v>
      </c>
      <c r="D30" s="83"/>
      <c r="E30" s="83"/>
      <c r="F30" s="219"/>
      <c r="G30" s="219"/>
      <c r="H30" s="219"/>
      <c r="I30" s="219"/>
      <c r="J30" s="219"/>
      <c r="K30" s="219"/>
      <c r="L30" s="219"/>
      <c r="M30" s="219"/>
      <c r="N30" s="219"/>
      <c r="O30" s="219"/>
      <c r="P30" s="219"/>
      <c r="Q30" s="84"/>
      <c r="R30" s="84"/>
      <c r="S30" s="84"/>
      <c r="T30" s="84"/>
    </row>
    <row r="31" spans="1:20" s="227" customFormat="1" ht="51.75" customHeight="1" x14ac:dyDescent="0.2">
      <c r="A31" s="208" t="s">
        <v>69</v>
      </c>
      <c r="B31" s="212" t="s">
        <v>305</v>
      </c>
      <c r="C31" s="210" t="s">
        <v>350</v>
      </c>
      <c r="D31" s="83"/>
      <c r="E31" s="83"/>
      <c r="F31" s="219"/>
      <c r="G31" s="219"/>
      <c r="H31" s="219"/>
      <c r="I31" s="219"/>
      <c r="J31" s="219"/>
      <c r="K31" s="219"/>
      <c r="L31" s="219"/>
      <c r="M31" s="219"/>
      <c r="N31" s="219"/>
      <c r="O31" s="219"/>
      <c r="P31" s="219"/>
      <c r="Q31" s="84"/>
      <c r="R31" s="84"/>
      <c r="S31" s="84"/>
      <c r="T31" s="84"/>
    </row>
    <row r="32" spans="1:20" s="227" customFormat="1" ht="51.75" customHeight="1" x14ac:dyDescent="0.2">
      <c r="A32" s="208" t="s">
        <v>67</v>
      </c>
      <c r="B32" s="212" t="s">
        <v>306</v>
      </c>
      <c r="C32" s="210" t="s">
        <v>350</v>
      </c>
      <c r="D32" s="83"/>
      <c r="E32" s="83"/>
      <c r="F32" s="219"/>
      <c r="G32" s="219"/>
      <c r="H32" s="219"/>
      <c r="I32" s="219"/>
      <c r="J32" s="219"/>
      <c r="K32" s="219"/>
      <c r="L32" s="219"/>
      <c r="M32" s="219"/>
      <c r="N32" s="219"/>
      <c r="O32" s="219"/>
      <c r="P32" s="219"/>
      <c r="Q32" s="84"/>
      <c r="R32" s="84"/>
      <c r="S32" s="84"/>
      <c r="T32" s="84"/>
    </row>
    <row r="33" spans="1:20" s="227" customFormat="1" ht="101.25" customHeight="1" x14ac:dyDescent="0.2">
      <c r="A33" s="208" t="s">
        <v>66</v>
      </c>
      <c r="B33" s="212" t="s">
        <v>307</v>
      </c>
      <c r="C33" s="210" t="s">
        <v>444</v>
      </c>
      <c r="D33" s="83"/>
      <c r="E33" s="83"/>
      <c r="F33" s="219"/>
      <c r="G33" s="219"/>
      <c r="H33" s="219"/>
      <c r="I33" s="219"/>
      <c r="J33" s="219"/>
      <c r="K33" s="219"/>
      <c r="L33" s="219"/>
      <c r="M33" s="219"/>
      <c r="N33" s="219"/>
      <c r="O33" s="219"/>
      <c r="P33" s="219"/>
      <c r="Q33" s="84"/>
      <c r="R33" s="84"/>
      <c r="S33" s="84"/>
      <c r="T33" s="84"/>
    </row>
    <row r="34" spans="1:20" s="182" customFormat="1" ht="111" customHeight="1" x14ac:dyDescent="0.25">
      <c r="A34" s="208" t="s">
        <v>320</v>
      </c>
      <c r="B34" s="212" t="s">
        <v>308</v>
      </c>
      <c r="C34" s="210"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08" t="s">
        <v>311</v>
      </c>
      <c r="B35" s="212" t="s">
        <v>68</v>
      </c>
      <c r="C35" s="210"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08" t="s">
        <v>321</v>
      </c>
      <c r="B36" s="212" t="s">
        <v>309</v>
      </c>
      <c r="C36" s="210" t="s">
        <v>350</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08" t="s">
        <v>312</v>
      </c>
      <c r="B37" s="212" t="s">
        <v>310</v>
      </c>
      <c r="C37" s="210" t="s">
        <v>576</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08" t="s">
        <v>322</v>
      </c>
      <c r="B38" s="212" t="s">
        <v>168</v>
      </c>
      <c r="C38" s="210"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9"/>
      <c r="B39" s="330"/>
      <c r="C39" s="331"/>
      <c r="D39" s="181"/>
      <c r="E39" s="181"/>
      <c r="F39" s="181"/>
      <c r="G39" s="181"/>
      <c r="H39" s="181"/>
      <c r="I39" s="181"/>
      <c r="J39" s="181"/>
      <c r="K39" s="181"/>
      <c r="L39" s="181"/>
      <c r="M39" s="181"/>
      <c r="N39" s="181"/>
      <c r="O39" s="181"/>
      <c r="P39" s="181"/>
      <c r="Q39" s="181"/>
      <c r="R39" s="181"/>
      <c r="S39" s="181"/>
      <c r="T39" s="181"/>
    </row>
    <row r="40" spans="1:20" s="182" customFormat="1" ht="63" x14ac:dyDescent="0.25">
      <c r="A40" s="208" t="s">
        <v>313</v>
      </c>
      <c r="B40" s="212" t="s">
        <v>347</v>
      </c>
      <c r="C40" s="21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173,813432236817 млн. руб.</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08" t="s">
        <v>323</v>
      </c>
      <c r="B41" s="212" t="s">
        <v>331</v>
      </c>
      <c r="C41" s="210"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08" t="s">
        <v>314</v>
      </c>
      <c r="B42" s="212" t="s">
        <v>344</v>
      </c>
      <c r="C42" s="210"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08" t="s">
        <v>325</v>
      </c>
      <c r="B43" s="212" t="s">
        <v>326</v>
      </c>
      <c r="C43" s="210"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08" t="s">
        <v>315</v>
      </c>
      <c r="B44" s="212" t="s">
        <v>337</v>
      </c>
      <c r="C44" s="210"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08" t="s">
        <v>332</v>
      </c>
      <c r="B45" s="212" t="s">
        <v>338</v>
      </c>
      <c r="C45" s="210"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08" t="s">
        <v>316</v>
      </c>
      <c r="B46" s="212" t="s">
        <v>339</v>
      </c>
      <c r="C46" s="210"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08"/>
      <c r="B47" s="212"/>
      <c r="C47" s="210"/>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08" t="s">
        <v>333</v>
      </c>
      <c r="B48" s="212" t="s">
        <v>345</v>
      </c>
      <c r="C48" s="229">
        <v>173.81343223681679</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08" t="s">
        <v>317</v>
      </c>
      <c r="B49" s="212" t="s">
        <v>346</v>
      </c>
      <c r="C49" s="229">
        <v>144.844526864014</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row>
    <row r="5" spans="1:28" s="100" customFormat="1" ht="15.75" x14ac:dyDescent="0.2">
      <c r="A5" s="104"/>
    </row>
    <row r="6" spans="1:28" s="100" customFormat="1" ht="18.75" x14ac:dyDescent="0.2">
      <c r="A6" s="341" t="s">
        <v>5</v>
      </c>
      <c r="B6" s="341"/>
      <c r="C6" s="341"/>
      <c r="D6" s="341"/>
      <c r="E6" s="341"/>
      <c r="F6" s="341"/>
      <c r="G6" s="341"/>
      <c r="H6" s="341"/>
      <c r="I6" s="341"/>
      <c r="J6" s="341"/>
      <c r="K6" s="341"/>
      <c r="L6" s="341"/>
      <c r="M6" s="341"/>
      <c r="N6" s="341"/>
      <c r="O6" s="341"/>
      <c r="P6" s="341"/>
      <c r="Q6" s="341"/>
      <c r="R6" s="341"/>
      <c r="S6" s="341"/>
      <c r="T6" s="101"/>
      <c r="U6" s="101"/>
      <c r="V6" s="101"/>
      <c r="W6" s="101"/>
      <c r="X6" s="101"/>
      <c r="Y6" s="101"/>
      <c r="Z6" s="101"/>
      <c r="AA6" s="101"/>
      <c r="AB6" s="101"/>
    </row>
    <row r="7" spans="1:28" s="100" customFormat="1" ht="18.75" x14ac:dyDescent="0.2">
      <c r="A7" s="341"/>
      <c r="B7" s="341"/>
      <c r="C7" s="341"/>
      <c r="D7" s="341"/>
      <c r="E7" s="341"/>
      <c r="F7" s="341"/>
      <c r="G7" s="341"/>
      <c r="H7" s="341"/>
      <c r="I7" s="341"/>
      <c r="J7" s="341"/>
      <c r="K7" s="341"/>
      <c r="L7" s="341"/>
      <c r="M7" s="341"/>
      <c r="N7" s="341"/>
      <c r="O7" s="341"/>
      <c r="P7" s="341"/>
      <c r="Q7" s="341"/>
      <c r="R7" s="341"/>
      <c r="S7" s="341"/>
      <c r="T7" s="101"/>
      <c r="U7" s="101"/>
      <c r="V7" s="101"/>
      <c r="W7" s="101"/>
      <c r="X7" s="101"/>
      <c r="Y7" s="101"/>
      <c r="Z7" s="101"/>
      <c r="AA7" s="101"/>
      <c r="AB7" s="101"/>
    </row>
    <row r="8" spans="1:28" s="100"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01"/>
      <c r="U8" s="101"/>
      <c r="V8" s="101"/>
      <c r="W8" s="101"/>
      <c r="X8" s="101"/>
      <c r="Y8" s="101"/>
      <c r="Z8" s="101"/>
      <c r="AA8" s="101"/>
      <c r="AB8" s="101"/>
    </row>
    <row r="9" spans="1:28" s="100" customFormat="1" ht="18.75" x14ac:dyDescent="0.2">
      <c r="A9" s="340" t="s">
        <v>4</v>
      </c>
      <c r="B9" s="340"/>
      <c r="C9" s="340"/>
      <c r="D9" s="340"/>
      <c r="E9" s="340"/>
      <c r="F9" s="340"/>
      <c r="G9" s="340"/>
      <c r="H9" s="340"/>
      <c r="I9" s="340"/>
      <c r="J9" s="340"/>
      <c r="K9" s="340"/>
      <c r="L9" s="340"/>
      <c r="M9" s="340"/>
      <c r="N9" s="340"/>
      <c r="O9" s="340"/>
      <c r="P9" s="340"/>
      <c r="Q9" s="340"/>
      <c r="R9" s="340"/>
      <c r="S9" s="340"/>
      <c r="T9" s="101"/>
      <c r="U9" s="101"/>
      <c r="V9" s="101"/>
      <c r="W9" s="101"/>
      <c r="X9" s="101"/>
      <c r="Y9" s="101"/>
      <c r="Z9" s="101"/>
      <c r="AA9" s="101"/>
      <c r="AB9" s="101"/>
    </row>
    <row r="10" spans="1:28" s="100" customFormat="1" ht="18.75" x14ac:dyDescent="0.2">
      <c r="A10" s="341"/>
      <c r="B10" s="341"/>
      <c r="C10" s="341"/>
      <c r="D10" s="341"/>
      <c r="E10" s="341"/>
      <c r="F10" s="341"/>
      <c r="G10" s="341"/>
      <c r="H10" s="341"/>
      <c r="I10" s="341"/>
      <c r="J10" s="341"/>
      <c r="K10" s="341"/>
      <c r="L10" s="341"/>
      <c r="M10" s="341"/>
      <c r="N10" s="341"/>
      <c r="O10" s="341"/>
      <c r="P10" s="341"/>
      <c r="Q10" s="341"/>
      <c r="R10" s="341"/>
      <c r="S10" s="341"/>
      <c r="T10" s="101"/>
      <c r="U10" s="101"/>
      <c r="V10" s="101"/>
      <c r="W10" s="101"/>
      <c r="X10" s="101"/>
      <c r="Y10" s="101"/>
      <c r="Z10" s="101"/>
      <c r="AA10" s="101"/>
      <c r="AB10" s="101"/>
    </row>
    <row r="11" spans="1:28" s="100" customFormat="1" ht="18.75" x14ac:dyDescent="0.2">
      <c r="A11" s="342" t="str">
        <f>'1. паспорт местоположение'!A12:C12</f>
        <v>O_NS1000.PR.0011</v>
      </c>
      <c r="B11" s="342"/>
      <c r="C11" s="342"/>
      <c r="D11" s="342"/>
      <c r="E11" s="342"/>
      <c r="F11" s="342"/>
      <c r="G11" s="342"/>
      <c r="H11" s="342"/>
      <c r="I11" s="342"/>
      <c r="J11" s="342"/>
      <c r="K11" s="342"/>
      <c r="L11" s="342"/>
      <c r="M11" s="342"/>
      <c r="N11" s="342"/>
      <c r="O11" s="342"/>
      <c r="P11" s="342"/>
      <c r="Q11" s="342"/>
      <c r="R11" s="342"/>
      <c r="S11" s="342"/>
      <c r="T11" s="101"/>
      <c r="U11" s="101"/>
      <c r="V11" s="101"/>
      <c r="W11" s="101"/>
      <c r="X11" s="101"/>
      <c r="Y11" s="101"/>
      <c r="Z11" s="101"/>
      <c r="AA11" s="101"/>
      <c r="AB11" s="101"/>
    </row>
    <row r="12" spans="1:28" s="100" customFormat="1" ht="18.75" x14ac:dyDescent="0.2">
      <c r="A12" s="340" t="s">
        <v>3</v>
      </c>
      <c r="B12" s="340"/>
      <c r="C12" s="340"/>
      <c r="D12" s="340"/>
      <c r="E12" s="340"/>
      <c r="F12" s="340"/>
      <c r="G12" s="340"/>
      <c r="H12" s="340"/>
      <c r="I12" s="340"/>
      <c r="J12" s="340"/>
      <c r="K12" s="340"/>
      <c r="L12" s="340"/>
      <c r="M12" s="340"/>
      <c r="N12" s="340"/>
      <c r="O12" s="340"/>
      <c r="P12" s="340"/>
      <c r="Q12" s="340"/>
      <c r="R12" s="340"/>
      <c r="S12" s="340"/>
      <c r="T12" s="101"/>
      <c r="U12" s="101"/>
      <c r="V12" s="101"/>
      <c r="W12" s="101"/>
      <c r="X12" s="101"/>
      <c r="Y12" s="101"/>
      <c r="Z12" s="101"/>
      <c r="AA12" s="101"/>
      <c r="AB12" s="101"/>
    </row>
    <row r="13" spans="1:28" s="121"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17"/>
      <c r="U13" s="117"/>
      <c r="V13" s="117"/>
      <c r="W13" s="117"/>
      <c r="X13" s="117"/>
      <c r="Y13" s="117"/>
      <c r="Z13" s="117"/>
      <c r="AA13" s="117"/>
      <c r="AB13" s="117"/>
    </row>
    <row r="14" spans="1:28" s="123" customFormat="1" ht="45.75" customHeight="1" x14ac:dyDescent="0.2">
      <c r="A14" s="344"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44"/>
      <c r="C14" s="344"/>
      <c r="D14" s="344"/>
      <c r="E14" s="344"/>
      <c r="F14" s="344"/>
      <c r="G14" s="344"/>
      <c r="H14" s="344"/>
      <c r="I14" s="344"/>
      <c r="J14" s="344"/>
      <c r="K14" s="344"/>
      <c r="L14" s="344"/>
      <c r="M14" s="344"/>
      <c r="N14" s="344"/>
      <c r="O14" s="344"/>
      <c r="P14" s="344"/>
      <c r="Q14" s="344"/>
      <c r="R14" s="344"/>
      <c r="S14" s="344"/>
      <c r="T14" s="122"/>
      <c r="U14" s="122"/>
      <c r="V14" s="122"/>
      <c r="W14" s="122"/>
      <c r="X14" s="122"/>
      <c r="Y14" s="122"/>
      <c r="Z14" s="122"/>
      <c r="AA14" s="122"/>
      <c r="AB14" s="122"/>
    </row>
    <row r="15" spans="1:28" s="123" customFormat="1" ht="15" customHeight="1" x14ac:dyDescent="0.2">
      <c r="A15" s="340" t="s">
        <v>2</v>
      </c>
      <c r="B15" s="340"/>
      <c r="C15" s="340"/>
      <c r="D15" s="340"/>
      <c r="E15" s="340"/>
      <c r="F15" s="340"/>
      <c r="G15" s="340"/>
      <c r="H15" s="340"/>
      <c r="I15" s="340"/>
      <c r="J15" s="340"/>
      <c r="K15" s="340"/>
      <c r="L15" s="340"/>
      <c r="M15" s="340"/>
      <c r="N15" s="340"/>
      <c r="O15" s="340"/>
      <c r="P15" s="340"/>
      <c r="Q15" s="340"/>
      <c r="R15" s="340"/>
      <c r="S15" s="340"/>
      <c r="T15" s="124"/>
      <c r="U15" s="124"/>
      <c r="V15" s="124"/>
      <c r="W15" s="124"/>
      <c r="X15" s="124"/>
      <c r="Y15" s="124"/>
      <c r="Z15" s="124"/>
      <c r="AA15" s="124"/>
      <c r="AB15" s="124"/>
    </row>
    <row r="16" spans="1:28" s="12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25"/>
      <c r="U16" s="125"/>
      <c r="V16" s="125"/>
      <c r="W16" s="125"/>
      <c r="X16" s="125"/>
      <c r="Y16" s="125"/>
    </row>
    <row r="17" spans="1:28" s="123" customFormat="1" ht="45.75" customHeight="1" x14ac:dyDescent="0.2">
      <c r="A17" s="349" t="s">
        <v>362</v>
      </c>
      <c r="B17" s="349"/>
      <c r="C17" s="349"/>
      <c r="D17" s="349"/>
      <c r="E17" s="349"/>
      <c r="F17" s="349"/>
      <c r="G17" s="349"/>
      <c r="H17" s="349"/>
      <c r="I17" s="349"/>
      <c r="J17" s="349"/>
      <c r="K17" s="349"/>
      <c r="L17" s="349"/>
      <c r="M17" s="349"/>
      <c r="N17" s="349"/>
      <c r="O17" s="349"/>
      <c r="P17" s="349"/>
      <c r="Q17" s="349"/>
      <c r="R17" s="349"/>
      <c r="S17" s="349"/>
      <c r="T17" s="126"/>
      <c r="U17" s="126"/>
      <c r="V17" s="126"/>
      <c r="W17" s="126"/>
      <c r="X17" s="126"/>
      <c r="Y17" s="126"/>
      <c r="Z17" s="126"/>
      <c r="AA17" s="126"/>
      <c r="AB17" s="126"/>
    </row>
    <row r="18" spans="1:28" s="12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25"/>
      <c r="U18" s="125"/>
      <c r="V18" s="125"/>
      <c r="W18" s="125"/>
      <c r="X18" s="125"/>
      <c r="Y18" s="125"/>
    </row>
    <row r="19" spans="1:28" s="123" customFormat="1" ht="54" customHeight="1" x14ac:dyDescent="0.2">
      <c r="A19" s="346" t="s">
        <v>1</v>
      </c>
      <c r="B19" s="346" t="s">
        <v>363</v>
      </c>
      <c r="C19" s="351" t="s">
        <v>364</v>
      </c>
      <c r="D19" s="346" t="s">
        <v>365</v>
      </c>
      <c r="E19" s="346" t="s">
        <v>366</v>
      </c>
      <c r="F19" s="346" t="s">
        <v>367</v>
      </c>
      <c r="G19" s="346" t="s">
        <v>368</v>
      </c>
      <c r="H19" s="346" t="s">
        <v>369</v>
      </c>
      <c r="I19" s="346" t="s">
        <v>370</v>
      </c>
      <c r="J19" s="346" t="s">
        <v>371</v>
      </c>
      <c r="K19" s="346" t="s">
        <v>372</v>
      </c>
      <c r="L19" s="346" t="s">
        <v>373</v>
      </c>
      <c r="M19" s="346" t="s">
        <v>374</v>
      </c>
      <c r="N19" s="346" t="s">
        <v>375</v>
      </c>
      <c r="O19" s="346" t="s">
        <v>376</v>
      </c>
      <c r="P19" s="346" t="s">
        <v>377</v>
      </c>
      <c r="Q19" s="346" t="s">
        <v>378</v>
      </c>
      <c r="R19" s="346"/>
      <c r="S19" s="347" t="s">
        <v>379</v>
      </c>
      <c r="T19" s="125"/>
      <c r="U19" s="125"/>
      <c r="V19" s="125"/>
      <c r="W19" s="125"/>
      <c r="X19" s="125"/>
      <c r="Y19" s="125"/>
    </row>
    <row r="20" spans="1:28" s="123" customFormat="1" ht="180.75" customHeight="1" x14ac:dyDescent="0.2">
      <c r="A20" s="346"/>
      <c r="B20" s="346"/>
      <c r="C20" s="352"/>
      <c r="D20" s="346"/>
      <c r="E20" s="346"/>
      <c r="F20" s="346"/>
      <c r="G20" s="346"/>
      <c r="H20" s="346"/>
      <c r="I20" s="346"/>
      <c r="J20" s="346"/>
      <c r="K20" s="346"/>
      <c r="L20" s="346"/>
      <c r="M20" s="346"/>
      <c r="N20" s="346"/>
      <c r="O20" s="346"/>
      <c r="P20" s="346"/>
      <c r="Q20" s="127" t="s">
        <v>380</v>
      </c>
      <c r="R20" s="128" t="s">
        <v>381</v>
      </c>
      <c r="S20" s="347"/>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32" t="str">
        <f>'1. паспорт местоположение'!A5:C5</f>
        <v>Год раскрытия информации: 2025 год</v>
      </c>
      <c r="B6" s="332"/>
      <c r="C6" s="332"/>
      <c r="D6" s="332"/>
      <c r="E6" s="332"/>
      <c r="F6" s="332"/>
      <c r="G6" s="332"/>
      <c r="H6" s="332"/>
      <c r="I6" s="332"/>
      <c r="J6" s="332"/>
      <c r="K6" s="332"/>
      <c r="L6" s="332"/>
      <c r="M6" s="332"/>
      <c r="N6" s="332"/>
      <c r="O6" s="332"/>
      <c r="P6" s="332"/>
      <c r="Q6" s="332"/>
      <c r="R6" s="332"/>
      <c r="S6" s="332"/>
      <c r="T6" s="332"/>
    </row>
    <row r="7" spans="1:20" s="100" customFormat="1" x14ac:dyDescent="0.2">
      <c r="A7" s="104"/>
    </row>
    <row r="8" spans="1:20" s="100" customFormat="1" ht="18.75" x14ac:dyDescent="0.2">
      <c r="A8" s="341" t="s">
        <v>5</v>
      </c>
      <c r="B8" s="341"/>
      <c r="C8" s="341"/>
      <c r="D8" s="341"/>
      <c r="E8" s="341"/>
      <c r="F8" s="341"/>
      <c r="G8" s="341"/>
      <c r="H8" s="341"/>
      <c r="I8" s="341"/>
      <c r="J8" s="341"/>
      <c r="K8" s="341"/>
      <c r="L8" s="341"/>
      <c r="M8" s="341"/>
      <c r="N8" s="341"/>
      <c r="O8" s="341"/>
      <c r="P8" s="341"/>
      <c r="Q8" s="341"/>
      <c r="R8" s="341"/>
      <c r="S8" s="341"/>
      <c r="T8" s="341"/>
    </row>
    <row r="9" spans="1:20" s="100"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00"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00" customFormat="1" ht="18.75" customHeight="1" x14ac:dyDescent="0.2">
      <c r="A11" s="340" t="s">
        <v>4</v>
      </c>
      <c r="B11" s="340"/>
      <c r="C11" s="340"/>
      <c r="D11" s="340"/>
      <c r="E11" s="340"/>
      <c r="F11" s="340"/>
      <c r="G11" s="340"/>
      <c r="H11" s="340"/>
      <c r="I11" s="340"/>
      <c r="J11" s="340"/>
      <c r="K11" s="340"/>
      <c r="L11" s="340"/>
      <c r="M11" s="340"/>
      <c r="N11" s="340"/>
      <c r="O11" s="340"/>
      <c r="P11" s="340"/>
      <c r="Q11" s="340"/>
      <c r="R11" s="340"/>
      <c r="S11" s="340"/>
      <c r="T11" s="340"/>
    </row>
    <row r="12" spans="1:20" s="100"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00" customFormat="1" ht="18.75" customHeight="1" x14ac:dyDescent="0.2">
      <c r="A13" s="342" t="str">
        <f>'1. паспорт местоположение'!A12:C12</f>
        <v>O_NS1000.PR.0011</v>
      </c>
      <c r="B13" s="342"/>
      <c r="C13" s="342"/>
      <c r="D13" s="342"/>
      <c r="E13" s="342"/>
      <c r="F13" s="342"/>
      <c r="G13" s="342"/>
      <c r="H13" s="342"/>
      <c r="I13" s="342"/>
      <c r="J13" s="342"/>
      <c r="K13" s="342"/>
      <c r="L13" s="342"/>
      <c r="M13" s="342"/>
      <c r="N13" s="342"/>
      <c r="O13" s="342"/>
      <c r="P13" s="342"/>
      <c r="Q13" s="342"/>
      <c r="R13" s="342"/>
      <c r="S13" s="342"/>
      <c r="T13" s="342"/>
    </row>
    <row r="14" spans="1:20" s="100" customFormat="1" ht="18.75" customHeight="1" x14ac:dyDescent="0.2">
      <c r="A14" s="340" t="s">
        <v>3</v>
      </c>
      <c r="B14" s="340"/>
      <c r="C14" s="340"/>
      <c r="D14" s="340"/>
      <c r="E14" s="340"/>
      <c r="F14" s="340"/>
      <c r="G14" s="340"/>
      <c r="H14" s="340"/>
      <c r="I14" s="340"/>
      <c r="J14" s="340"/>
      <c r="K14" s="340"/>
      <c r="L14" s="340"/>
      <c r="M14" s="340"/>
      <c r="N14" s="340"/>
      <c r="O14" s="340"/>
      <c r="P14" s="340"/>
      <c r="Q14" s="340"/>
      <c r="R14" s="340"/>
      <c r="S14" s="340"/>
      <c r="T14" s="340"/>
    </row>
    <row r="15" spans="1:20" s="12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139"/>
    </row>
    <row r="16" spans="1:20" s="123" customFormat="1" ht="53.1" customHeight="1" x14ac:dyDescent="0.2">
      <c r="A16" s="344"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6" s="344"/>
      <c r="C16" s="344"/>
      <c r="D16" s="344"/>
      <c r="E16" s="344"/>
      <c r="F16" s="344"/>
      <c r="G16" s="344"/>
      <c r="H16" s="344"/>
      <c r="I16" s="344"/>
      <c r="J16" s="344"/>
      <c r="K16" s="344"/>
      <c r="L16" s="344"/>
      <c r="M16" s="344"/>
      <c r="N16" s="344"/>
      <c r="O16" s="344"/>
      <c r="P16" s="344"/>
      <c r="Q16" s="344"/>
      <c r="R16" s="344"/>
      <c r="S16" s="344"/>
      <c r="T16" s="344"/>
    </row>
    <row r="17" spans="1:20" s="123" customFormat="1" ht="15" customHeight="1" x14ac:dyDescent="0.2">
      <c r="A17" s="340" t="s">
        <v>2</v>
      </c>
      <c r="B17" s="340"/>
      <c r="C17" s="340"/>
      <c r="D17" s="340"/>
      <c r="E17" s="340"/>
      <c r="F17" s="340"/>
      <c r="G17" s="340"/>
      <c r="H17" s="340"/>
      <c r="I17" s="340"/>
      <c r="J17" s="340"/>
      <c r="K17" s="340"/>
      <c r="L17" s="340"/>
      <c r="M17" s="340"/>
      <c r="N17" s="340"/>
      <c r="O17" s="340"/>
      <c r="P17" s="340"/>
      <c r="Q17" s="340"/>
      <c r="R17" s="340"/>
      <c r="S17" s="340"/>
      <c r="T17" s="340"/>
    </row>
    <row r="18" spans="1:20" s="12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23" customFormat="1" ht="15" customHeight="1" x14ac:dyDescent="0.2">
      <c r="A19" s="355" t="s">
        <v>384</v>
      </c>
      <c r="B19" s="355"/>
      <c r="C19" s="355"/>
      <c r="D19" s="355"/>
      <c r="E19" s="355"/>
      <c r="F19" s="355"/>
      <c r="G19" s="355"/>
      <c r="H19" s="355"/>
      <c r="I19" s="355"/>
      <c r="J19" s="355"/>
      <c r="K19" s="355"/>
      <c r="L19" s="355"/>
      <c r="M19" s="355"/>
      <c r="N19" s="355"/>
      <c r="O19" s="355"/>
      <c r="P19" s="355"/>
      <c r="Q19" s="355"/>
      <c r="R19" s="355"/>
      <c r="S19" s="355"/>
      <c r="T19" s="355"/>
    </row>
    <row r="20" spans="1:20" s="140" customFormat="1" ht="21.2"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1</v>
      </c>
      <c r="B21" s="360" t="s">
        <v>385</v>
      </c>
      <c r="C21" s="361"/>
      <c r="D21" s="364" t="s">
        <v>386</v>
      </c>
      <c r="E21" s="360" t="s">
        <v>387</v>
      </c>
      <c r="F21" s="361"/>
      <c r="G21" s="360" t="s">
        <v>388</v>
      </c>
      <c r="H21" s="361"/>
      <c r="I21" s="360" t="s">
        <v>389</v>
      </c>
      <c r="J21" s="361"/>
      <c r="K21" s="364" t="s">
        <v>390</v>
      </c>
      <c r="L21" s="360" t="s">
        <v>391</v>
      </c>
      <c r="M21" s="361"/>
      <c r="N21" s="360" t="s">
        <v>392</v>
      </c>
      <c r="O21" s="361"/>
      <c r="P21" s="364" t="s">
        <v>393</v>
      </c>
      <c r="Q21" s="367" t="s">
        <v>394</v>
      </c>
      <c r="R21" s="368"/>
      <c r="S21" s="367" t="s">
        <v>395</v>
      </c>
      <c r="T21" s="369"/>
    </row>
    <row r="22" spans="1:20" ht="204.75" customHeight="1" x14ac:dyDescent="0.25">
      <c r="A22" s="358"/>
      <c r="B22" s="362"/>
      <c r="C22" s="363"/>
      <c r="D22" s="365"/>
      <c r="E22" s="362"/>
      <c r="F22" s="363"/>
      <c r="G22" s="362"/>
      <c r="H22" s="363"/>
      <c r="I22" s="362"/>
      <c r="J22" s="363"/>
      <c r="K22" s="366"/>
      <c r="L22" s="362"/>
      <c r="M22" s="363"/>
      <c r="N22" s="362"/>
      <c r="O22" s="363"/>
      <c r="P22" s="366"/>
      <c r="Q22" s="141" t="s">
        <v>396</v>
      </c>
      <c r="R22" s="141" t="s">
        <v>397</v>
      </c>
      <c r="S22" s="141" t="s">
        <v>398</v>
      </c>
      <c r="T22" s="141" t="s">
        <v>399</v>
      </c>
    </row>
    <row r="23" spans="1:20" ht="51.75" customHeight="1" x14ac:dyDescent="0.25">
      <c r="A23" s="359"/>
      <c r="B23" s="141" t="s">
        <v>400</v>
      </c>
      <c r="C23" s="141" t="s">
        <v>401</v>
      </c>
      <c r="D23" s="366"/>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54" t="s">
        <v>403</v>
      </c>
      <c r="C41" s="354"/>
      <c r="D41" s="354"/>
      <c r="E41" s="354"/>
      <c r="F41" s="354"/>
      <c r="G41" s="354"/>
      <c r="H41" s="354"/>
      <c r="I41" s="354"/>
      <c r="J41" s="354"/>
      <c r="K41" s="354"/>
      <c r="L41" s="354"/>
      <c r="M41" s="354"/>
      <c r="N41" s="354"/>
      <c r="O41" s="354"/>
      <c r="P41" s="354"/>
      <c r="Q41" s="354"/>
      <c r="R41" s="354"/>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55" zoomScaleSheetLayoutView="5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9" s="10" customFormat="1" ht="18.75" customHeight="1" x14ac:dyDescent="0.2">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70" t="str">
        <f>'1. паспорт местоположение'!A12:C12</f>
        <v>O_NS1000.PR.0011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9" s="10" customFormat="1" ht="18.75" customHeight="1" x14ac:dyDescent="0.2">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9" s="2" customFormat="1" ht="15" customHeight="1" x14ac:dyDescent="0.2">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414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6" customFormat="1" ht="21.2" customHeight="1" x14ac:dyDescent="0.25"/>
    <row r="21" spans="1:27" ht="15.75" customHeight="1" x14ac:dyDescent="0.25">
      <c r="A21" s="371" t="s">
        <v>1</v>
      </c>
      <c r="B21" s="374" t="s">
        <v>415</v>
      </c>
      <c r="C21" s="375"/>
      <c r="D21" s="374" t="s">
        <v>416</v>
      </c>
      <c r="E21" s="375"/>
      <c r="F21" s="378" t="s">
        <v>372</v>
      </c>
      <c r="G21" s="379"/>
      <c r="H21" s="379"/>
      <c r="I21" s="380"/>
      <c r="J21" s="371" t="s">
        <v>417</v>
      </c>
      <c r="K21" s="374" t="s">
        <v>418</v>
      </c>
      <c r="L21" s="375"/>
      <c r="M21" s="374" t="s">
        <v>419</v>
      </c>
      <c r="N21" s="375"/>
      <c r="O21" s="374" t="s">
        <v>420</v>
      </c>
      <c r="P21" s="375"/>
      <c r="Q21" s="374" t="s">
        <v>421</v>
      </c>
      <c r="R21" s="375"/>
      <c r="S21" s="371" t="s">
        <v>422</v>
      </c>
      <c r="T21" s="371" t="s">
        <v>423</v>
      </c>
      <c r="U21" s="371" t="s">
        <v>424</v>
      </c>
      <c r="V21" s="374" t="s">
        <v>425</v>
      </c>
      <c r="W21" s="375"/>
      <c r="X21" s="378" t="s">
        <v>394</v>
      </c>
      <c r="Y21" s="379"/>
      <c r="Z21" s="378" t="s">
        <v>395</v>
      </c>
      <c r="AA21" s="379"/>
    </row>
    <row r="22" spans="1:27" ht="216" customHeight="1" x14ac:dyDescent="0.25">
      <c r="A22" s="372"/>
      <c r="B22" s="376"/>
      <c r="C22" s="377"/>
      <c r="D22" s="376"/>
      <c r="E22" s="377"/>
      <c r="F22" s="378" t="s">
        <v>426</v>
      </c>
      <c r="G22" s="380"/>
      <c r="H22" s="378" t="s">
        <v>427</v>
      </c>
      <c r="I22" s="380"/>
      <c r="J22" s="373"/>
      <c r="K22" s="376"/>
      <c r="L22" s="377"/>
      <c r="M22" s="376"/>
      <c r="N22" s="377"/>
      <c r="O22" s="376"/>
      <c r="P22" s="377"/>
      <c r="Q22" s="376"/>
      <c r="R22" s="377"/>
      <c r="S22" s="373"/>
      <c r="T22" s="373"/>
      <c r="U22" s="373"/>
      <c r="V22" s="376"/>
      <c r="W22" s="377"/>
      <c r="X22" s="157" t="s">
        <v>396</v>
      </c>
      <c r="Y22" s="157" t="s">
        <v>397</v>
      </c>
      <c r="Z22" s="157" t="s">
        <v>398</v>
      </c>
      <c r="AA22" s="157" t="s">
        <v>399</v>
      </c>
    </row>
    <row r="23" spans="1:27" ht="60" customHeight="1" x14ac:dyDescent="0.25">
      <c r="A23" s="373"/>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2" t="str">
        <f>'1. паспорт местоположение'!A5:C5</f>
        <v>Год раскрытия информации: 2025 год</v>
      </c>
      <c r="B5" s="332"/>
      <c r="C5" s="33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36" t="s">
        <v>5</v>
      </c>
      <c r="B7" s="336"/>
      <c r="C7" s="336"/>
      <c r="D7" s="11"/>
      <c r="E7" s="11"/>
      <c r="F7" s="11"/>
      <c r="G7" s="11"/>
      <c r="H7" s="11"/>
      <c r="I7" s="11"/>
      <c r="J7" s="11"/>
      <c r="K7" s="11"/>
      <c r="L7" s="11"/>
      <c r="M7" s="11"/>
      <c r="N7" s="11"/>
      <c r="O7" s="11"/>
      <c r="P7" s="11"/>
      <c r="Q7" s="11"/>
      <c r="R7" s="11"/>
      <c r="S7" s="11"/>
      <c r="T7" s="11"/>
      <c r="U7" s="11"/>
    </row>
    <row r="8" spans="1:29" s="10" customFormat="1" ht="18.75" x14ac:dyDescent="0.2">
      <c r="A8" s="336"/>
      <c r="B8" s="336"/>
      <c r="C8" s="336"/>
      <c r="D8" s="12"/>
      <c r="E8" s="12"/>
      <c r="F8" s="12"/>
      <c r="G8" s="12"/>
      <c r="H8" s="11"/>
      <c r="I8" s="11"/>
      <c r="J8" s="11"/>
      <c r="K8" s="11"/>
      <c r="L8" s="11"/>
      <c r="M8" s="11"/>
      <c r="N8" s="11"/>
      <c r="O8" s="11"/>
      <c r="P8" s="11"/>
      <c r="Q8" s="11"/>
      <c r="R8" s="11"/>
      <c r="S8" s="11"/>
      <c r="T8" s="11"/>
      <c r="U8" s="11"/>
    </row>
    <row r="9" spans="1:29" s="10" customFormat="1" ht="18.75" x14ac:dyDescent="0.2">
      <c r="A9" s="337" t="str">
        <f>'1. паспорт местоположение'!A9:C9</f>
        <v>АО "Россети Тюмень"</v>
      </c>
      <c r="B9" s="337"/>
      <c r="C9" s="337"/>
      <c r="D9" s="6"/>
      <c r="E9" s="6"/>
      <c r="F9" s="6"/>
      <c r="G9" s="6"/>
      <c r="H9" s="11"/>
      <c r="I9" s="11"/>
      <c r="J9" s="11"/>
      <c r="K9" s="11"/>
      <c r="L9" s="11"/>
      <c r="M9" s="11"/>
      <c r="N9" s="11"/>
      <c r="O9" s="11"/>
      <c r="P9" s="11"/>
      <c r="Q9" s="11"/>
      <c r="R9" s="11"/>
      <c r="S9" s="11"/>
      <c r="T9" s="11"/>
      <c r="U9" s="11"/>
    </row>
    <row r="10" spans="1:29" s="10" customFormat="1" ht="18.75" x14ac:dyDescent="0.2">
      <c r="A10" s="333" t="s">
        <v>4</v>
      </c>
      <c r="B10" s="333"/>
      <c r="C10" s="333"/>
      <c r="D10" s="4"/>
      <c r="E10" s="4"/>
      <c r="F10" s="4"/>
      <c r="G10" s="4"/>
      <c r="H10" s="11"/>
      <c r="I10" s="11"/>
      <c r="J10" s="11"/>
      <c r="K10" s="11"/>
      <c r="L10" s="11"/>
      <c r="M10" s="11"/>
      <c r="N10" s="11"/>
      <c r="O10" s="11"/>
      <c r="P10" s="11"/>
      <c r="Q10" s="11"/>
      <c r="R10" s="11"/>
      <c r="S10" s="11"/>
      <c r="T10" s="11"/>
      <c r="U10" s="11"/>
    </row>
    <row r="11" spans="1:29" s="10" customFormat="1" ht="18.75" x14ac:dyDescent="0.2">
      <c r="A11" s="336"/>
      <c r="B11" s="336"/>
      <c r="C11" s="336"/>
      <c r="D11" s="12"/>
      <c r="E11" s="12"/>
      <c r="F11" s="12"/>
      <c r="G11" s="12"/>
      <c r="H11" s="11"/>
      <c r="I11" s="11"/>
      <c r="J11" s="11"/>
      <c r="K11" s="11"/>
      <c r="L11" s="11"/>
      <c r="M11" s="11"/>
      <c r="N11" s="11"/>
      <c r="O11" s="11"/>
      <c r="P11" s="11"/>
      <c r="Q11" s="11"/>
      <c r="R11" s="11"/>
      <c r="S11" s="11"/>
      <c r="T11" s="11"/>
      <c r="U11" s="11"/>
    </row>
    <row r="12" spans="1:29" s="10" customFormat="1" ht="18.75" x14ac:dyDescent="0.2">
      <c r="A12" s="337" t="str">
        <f>'1. паспорт местоположение'!A12:C12</f>
        <v>O_NS1000.PR.0011</v>
      </c>
      <c r="B12" s="337"/>
      <c r="C12" s="337"/>
      <c r="D12" s="6"/>
      <c r="E12" s="6"/>
      <c r="F12" s="6"/>
      <c r="G12" s="6"/>
      <c r="H12" s="11"/>
      <c r="I12" s="11"/>
      <c r="J12" s="11"/>
      <c r="K12" s="11"/>
      <c r="L12" s="11"/>
      <c r="M12" s="11"/>
      <c r="N12" s="11"/>
      <c r="O12" s="11"/>
      <c r="P12" s="11"/>
      <c r="Q12" s="11"/>
      <c r="R12" s="11"/>
      <c r="S12" s="11"/>
      <c r="T12" s="11"/>
      <c r="U12" s="11"/>
    </row>
    <row r="13" spans="1:29" s="10" customFormat="1" ht="18.75" x14ac:dyDescent="0.2">
      <c r="A13" s="333" t="s">
        <v>3</v>
      </c>
      <c r="B13" s="333"/>
      <c r="C13" s="3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2"/>
      <c r="B14" s="382"/>
      <c r="C14" s="382"/>
      <c r="D14" s="8"/>
      <c r="E14" s="8"/>
      <c r="F14" s="8"/>
      <c r="G14" s="8"/>
      <c r="H14" s="8"/>
      <c r="I14" s="8"/>
      <c r="J14" s="8"/>
      <c r="K14" s="8"/>
      <c r="L14" s="8"/>
      <c r="M14" s="8"/>
      <c r="N14" s="8"/>
      <c r="O14" s="8"/>
      <c r="P14" s="8"/>
      <c r="Q14" s="8"/>
      <c r="R14" s="8"/>
      <c r="S14" s="8"/>
      <c r="T14" s="8"/>
      <c r="U14" s="8"/>
    </row>
    <row r="15" spans="1:29" s="2" customFormat="1" ht="32.1" customHeight="1" x14ac:dyDescent="0.2">
      <c r="A15" s="33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9"/>
      <c r="C15" s="339"/>
      <c r="D15" s="6"/>
      <c r="E15" s="6"/>
      <c r="F15" s="6"/>
      <c r="G15" s="6"/>
      <c r="H15" s="6"/>
      <c r="I15" s="6"/>
      <c r="J15" s="6"/>
      <c r="K15" s="6"/>
      <c r="L15" s="6"/>
      <c r="M15" s="6"/>
      <c r="N15" s="6"/>
      <c r="O15" s="6"/>
      <c r="P15" s="6"/>
      <c r="Q15" s="6"/>
      <c r="R15" s="6"/>
      <c r="S15" s="6"/>
      <c r="T15" s="6"/>
      <c r="U15" s="6"/>
    </row>
    <row r="16" spans="1:29" s="2" customFormat="1" ht="15" customHeight="1" x14ac:dyDescent="0.2">
      <c r="A16" s="333" t="s">
        <v>2</v>
      </c>
      <c r="B16" s="333"/>
      <c r="C16" s="333"/>
      <c r="D16" s="4"/>
      <c r="E16" s="4"/>
      <c r="F16" s="4"/>
      <c r="G16" s="4"/>
      <c r="H16" s="4"/>
      <c r="I16" s="4"/>
      <c r="J16" s="4"/>
      <c r="K16" s="4"/>
      <c r="L16" s="4"/>
      <c r="M16" s="4"/>
      <c r="N16" s="4"/>
      <c r="O16" s="4"/>
      <c r="P16" s="4"/>
      <c r="Q16" s="4"/>
      <c r="R16" s="4"/>
      <c r="S16" s="4"/>
      <c r="T16" s="4"/>
      <c r="U16" s="4"/>
    </row>
    <row r="17" spans="1:21" s="2" customFormat="1" ht="15" customHeight="1" x14ac:dyDescent="0.2">
      <c r="A17" s="381"/>
      <c r="B17" s="381"/>
      <c r="C17" s="381"/>
      <c r="D17" s="3"/>
      <c r="E17" s="3"/>
      <c r="F17" s="3"/>
      <c r="G17" s="3"/>
      <c r="H17" s="3"/>
      <c r="I17" s="3"/>
      <c r="J17" s="3"/>
      <c r="K17" s="3"/>
      <c r="L17" s="3"/>
      <c r="M17" s="3"/>
      <c r="N17" s="3"/>
      <c r="O17" s="3"/>
      <c r="P17" s="3"/>
      <c r="Q17" s="3"/>
      <c r="R17" s="3"/>
    </row>
    <row r="18" spans="1:21" s="2" customFormat="1" ht="27.75" customHeight="1" x14ac:dyDescent="0.2">
      <c r="A18" s="334" t="s">
        <v>324</v>
      </c>
      <c r="B18" s="334"/>
      <c r="C18" s="3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20.7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198.7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4" t="s">
        <v>460</v>
      </c>
      <c r="D24" s="205"/>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7" t="s">
        <v>573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214.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577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5</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76"/>
      <c r="AB6" s="76"/>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76"/>
      <c r="AB7" s="76"/>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77"/>
      <c r="AB8" s="77"/>
    </row>
    <row r="9" spans="1:28"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78"/>
      <c r="AB9" s="78"/>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76"/>
      <c r="AB10" s="76"/>
    </row>
    <row r="11" spans="1:28" ht="15.75" x14ac:dyDescent="0.25">
      <c r="A11" s="337" t="str">
        <f>'1. паспорт местоположение'!A12:C12</f>
        <v>O_NS1000.PR.0011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77"/>
      <c r="AB11" s="77"/>
    </row>
    <row r="12" spans="1:28" ht="15.75" x14ac:dyDescent="0.25">
      <c r="A12" s="333" t="s">
        <v>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78"/>
      <c r="AB12" s="78"/>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9"/>
      <c r="AB13" s="9"/>
    </row>
    <row r="14" spans="1:28" ht="15.75" x14ac:dyDescent="0.25">
      <c r="A14" s="337"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77"/>
      <c r="AB14" s="77"/>
    </row>
    <row r="15" spans="1:28" ht="15.75" x14ac:dyDescent="0.25">
      <c r="A15" s="333" t="s">
        <v>2</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78"/>
      <c r="AB15" s="78"/>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79"/>
      <c r="AB16" s="79"/>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79"/>
      <c r="AB17" s="79"/>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79"/>
      <c r="AB18" s="79"/>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79"/>
      <c r="AB19" s="79"/>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80"/>
      <c r="AB20" s="80"/>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80"/>
      <c r="AB21" s="80"/>
    </row>
    <row r="22" spans="1:28" x14ac:dyDescent="0.25">
      <c r="A22" s="385" t="s">
        <v>340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81"/>
      <c r="AB22" s="81"/>
    </row>
    <row r="23" spans="1:28" ht="32.25" customHeight="1" x14ac:dyDescent="0.25">
      <c r="A23" s="387" t="s">
        <v>224</v>
      </c>
      <c r="B23" s="388"/>
      <c r="C23" s="388"/>
      <c r="D23" s="388"/>
      <c r="E23" s="388"/>
      <c r="F23" s="388"/>
      <c r="G23" s="388"/>
      <c r="H23" s="388"/>
      <c r="I23" s="388"/>
      <c r="J23" s="388"/>
      <c r="K23" s="388"/>
      <c r="L23" s="389"/>
      <c r="M23" s="386" t="s">
        <v>225</v>
      </c>
      <c r="N23" s="386"/>
      <c r="O23" s="386"/>
      <c r="P23" s="386"/>
      <c r="Q23" s="386"/>
      <c r="R23" s="386"/>
      <c r="S23" s="386"/>
      <c r="T23" s="386"/>
      <c r="U23" s="386"/>
      <c r="V23" s="386"/>
      <c r="W23" s="386"/>
      <c r="X23" s="386"/>
      <c r="Y23" s="386"/>
      <c r="Z23" s="386"/>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36" t="s">
        <v>5</v>
      </c>
      <c r="B7" s="336"/>
      <c r="C7" s="336"/>
      <c r="D7" s="336"/>
      <c r="E7" s="336"/>
      <c r="F7" s="336"/>
      <c r="G7" s="336"/>
      <c r="H7" s="336"/>
      <c r="I7" s="336"/>
      <c r="J7" s="336"/>
      <c r="K7" s="336"/>
      <c r="L7" s="336"/>
      <c r="M7" s="336"/>
      <c r="N7" s="336"/>
      <c r="O7" s="336"/>
      <c r="P7" s="76"/>
      <c r="Q7" s="76"/>
      <c r="R7" s="76"/>
      <c r="S7" s="76"/>
      <c r="T7" s="76"/>
      <c r="U7" s="76"/>
      <c r="V7" s="76"/>
      <c r="W7" s="76"/>
      <c r="X7" s="76"/>
      <c r="Y7" s="76"/>
      <c r="Z7" s="76"/>
    </row>
    <row r="8" spans="1:28" s="10" customFormat="1" ht="18.75" x14ac:dyDescent="0.2">
      <c r="A8" s="336"/>
      <c r="B8" s="336"/>
      <c r="C8" s="336"/>
      <c r="D8" s="336"/>
      <c r="E8" s="336"/>
      <c r="F8" s="336"/>
      <c r="G8" s="336"/>
      <c r="H8" s="336"/>
      <c r="I8" s="336"/>
      <c r="J8" s="336"/>
      <c r="K8" s="336"/>
      <c r="L8" s="336"/>
      <c r="M8" s="336"/>
      <c r="N8" s="336"/>
      <c r="O8" s="336"/>
      <c r="P8" s="76"/>
      <c r="Q8" s="76"/>
      <c r="R8" s="76"/>
      <c r="S8" s="76"/>
      <c r="T8" s="76"/>
      <c r="U8" s="76"/>
      <c r="V8" s="76"/>
      <c r="W8" s="76"/>
      <c r="X8" s="76"/>
      <c r="Y8" s="76"/>
      <c r="Z8" s="76"/>
    </row>
    <row r="9" spans="1:28" s="10"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76"/>
      <c r="Q9" s="76"/>
      <c r="R9" s="76"/>
      <c r="S9" s="76"/>
      <c r="T9" s="76"/>
      <c r="U9" s="76"/>
      <c r="V9" s="76"/>
      <c r="W9" s="76"/>
      <c r="X9" s="76"/>
      <c r="Y9" s="76"/>
      <c r="Z9" s="76"/>
    </row>
    <row r="10" spans="1:28" s="10" customFormat="1" ht="18.75" x14ac:dyDescent="0.2">
      <c r="A10" s="333" t="s">
        <v>4</v>
      </c>
      <c r="B10" s="333"/>
      <c r="C10" s="333"/>
      <c r="D10" s="333"/>
      <c r="E10" s="333"/>
      <c r="F10" s="333"/>
      <c r="G10" s="333"/>
      <c r="H10" s="333"/>
      <c r="I10" s="333"/>
      <c r="J10" s="333"/>
      <c r="K10" s="333"/>
      <c r="L10" s="333"/>
      <c r="M10" s="333"/>
      <c r="N10" s="333"/>
      <c r="O10" s="333"/>
      <c r="P10" s="76"/>
      <c r="Q10" s="76"/>
      <c r="R10" s="76"/>
      <c r="S10" s="76"/>
      <c r="T10" s="76"/>
      <c r="U10" s="76"/>
      <c r="V10" s="76"/>
      <c r="W10" s="76"/>
      <c r="X10" s="76"/>
      <c r="Y10" s="76"/>
      <c r="Z10" s="76"/>
    </row>
    <row r="11" spans="1:28" s="10" customFormat="1" ht="18.75" x14ac:dyDescent="0.2">
      <c r="A11" s="336"/>
      <c r="B11" s="336"/>
      <c r="C11" s="336"/>
      <c r="D11" s="336"/>
      <c r="E11" s="336"/>
      <c r="F11" s="336"/>
      <c r="G11" s="336"/>
      <c r="H11" s="336"/>
      <c r="I11" s="336"/>
      <c r="J11" s="336"/>
      <c r="K11" s="336"/>
      <c r="L11" s="336"/>
      <c r="M11" s="336"/>
      <c r="N11" s="336"/>
      <c r="O11" s="336"/>
      <c r="P11" s="76"/>
      <c r="Q11" s="76"/>
      <c r="R11" s="76"/>
      <c r="S11" s="76"/>
      <c r="T11" s="76"/>
      <c r="U11" s="76"/>
      <c r="V11" s="76"/>
      <c r="W11" s="76"/>
      <c r="X11" s="76"/>
      <c r="Y11" s="76"/>
      <c r="Z11" s="76"/>
    </row>
    <row r="12" spans="1:28" s="10" customFormat="1" ht="18.75" x14ac:dyDescent="0.2">
      <c r="A12" s="337" t="str">
        <f>'1. паспорт местоположение'!A12:C12</f>
        <v>O_NS1000.PR.0011</v>
      </c>
      <c r="B12" s="337"/>
      <c r="C12" s="337"/>
      <c r="D12" s="337"/>
      <c r="E12" s="337"/>
      <c r="F12" s="337"/>
      <c r="G12" s="337"/>
      <c r="H12" s="337"/>
      <c r="I12" s="337"/>
      <c r="J12" s="337"/>
      <c r="K12" s="337"/>
      <c r="L12" s="337"/>
      <c r="M12" s="337"/>
      <c r="N12" s="337"/>
      <c r="O12" s="337"/>
      <c r="P12" s="76"/>
      <c r="Q12" s="76"/>
      <c r="R12" s="76"/>
      <c r="S12" s="76"/>
      <c r="T12" s="76"/>
      <c r="U12" s="76"/>
      <c r="V12" s="76"/>
      <c r="W12" s="76"/>
      <c r="X12" s="76"/>
      <c r="Y12" s="76"/>
      <c r="Z12" s="76"/>
    </row>
    <row r="13" spans="1:28" s="10" customFormat="1" ht="18.75" x14ac:dyDescent="0.2">
      <c r="A13" s="333" t="s">
        <v>3</v>
      </c>
      <c r="B13" s="333"/>
      <c r="C13" s="333"/>
      <c r="D13" s="333"/>
      <c r="E13" s="333"/>
      <c r="F13" s="333"/>
      <c r="G13" s="333"/>
      <c r="H13" s="333"/>
      <c r="I13" s="333"/>
      <c r="J13" s="333"/>
      <c r="K13" s="333"/>
      <c r="L13" s="333"/>
      <c r="M13" s="333"/>
      <c r="N13" s="333"/>
      <c r="O13" s="333"/>
      <c r="P13" s="76"/>
      <c r="Q13" s="76"/>
      <c r="R13" s="76"/>
      <c r="S13" s="76"/>
      <c r="T13" s="76"/>
      <c r="U13" s="76"/>
      <c r="V13" s="76"/>
      <c r="W13" s="76"/>
      <c r="X13" s="76"/>
      <c r="Y13" s="76"/>
      <c r="Z13" s="76"/>
    </row>
    <row r="14" spans="1:28" s="7" customFormat="1" ht="15.75" customHeight="1" x14ac:dyDescent="0.2">
      <c r="A14" s="382"/>
      <c r="B14" s="382"/>
      <c r="C14" s="382"/>
      <c r="D14" s="382"/>
      <c r="E14" s="382"/>
      <c r="F14" s="382"/>
      <c r="G14" s="382"/>
      <c r="H14" s="382"/>
      <c r="I14" s="382"/>
      <c r="J14" s="382"/>
      <c r="K14" s="382"/>
      <c r="L14" s="382"/>
      <c r="M14" s="382"/>
      <c r="N14" s="382"/>
      <c r="O14" s="382"/>
      <c r="P14" s="116"/>
      <c r="Q14" s="116"/>
      <c r="R14" s="116"/>
      <c r="S14" s="116"/>
      <c r="T14" s="116"/>
      <c r="U14" s="116"/>
      <c r="V14" s="116"/>
      <c r="W14" s="116"/>
      <c r="X14" s="116"/>
      <c r="Y14" s="116"/>
      <c r="Z14" s="116"/>
    </row>
    <row r="15" spans="1:28" s="2" customFormat="1" ht="30" customHeight="1" x14ac:dyDescent="0.2">
      <c r="A15" s="33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9"/>
      <c r="C15" s="339"/>
      <c r="D15" s="339"/>
      <c r="E15" s="339"/>
      <c r="F15" s="339"/>
      <c r="G15" s="339"/>
      <c r="H15" s="339"/>
      <c r="I15" s="339"/>
      <c r="J15" s="339"/>
      <c r="K15" s="339"/>
      <c r="L15" s="339"/>
      <c r="M15" s="339"/>
      <c r="N15" s="339"/>
      <c r="O15" s="339"/>
      <c r="P15" s="77"/>
      <c r="Q15" s="77"/>
      <c r="R15" s="77"/>
      <c r="S15" s="77"/>
      <c r="T15" s="77"/>
      <c r="U15" s="77"/>
      <c r="V15" s="77"/>
      <c r="W15" s="77"/>
      <c r="X15" s="77"/>
      <c r="Y15" s="77"/>
      <c r="Z15" s="77"/>
    </row>
    <row r="16" spans="1:28" s="2" customFormat="1" ht="15" customHeight="1" x14ac:dyDescent="0.2">
      <c r="A16" s="333" t="s">
        <v>2</v>
      </c>
      <c r="B16" s="333"/>
      <c r="C16" s="333"/>
      <c r="D16" s="333"/>
      <c r="E16" s="333"/>
      <c r="F16" s="333"/>
      <c r="G16" s="333"/>
      <c r="H16" s="333"/>
      <c r="I16" s="333"/>
      <c r="J16" s="333"/>
      <c r="K16" s="333"/>
      <c r="L16" s="333"/>
      <c r="M16" s="333"/>
      <c r="N16" s="333"/>
      <c r="O16" s="333"/>
      <c r="P16" s="78"/>
      <c r="Q16" s="78"/>
      <c r="R16" s="78"/>
      <c r="S16" s="78"/>
      <c r="T16" s="78"/>
      <c r="U16" s="78"/>
      <c r="V16" s="78"/>
      <c r="W16" s="78"/>
      <c r="X16" s="78"/>
      <c r="Y16" s="78"/>
      <c r="Z16" s="78"/>
    </row>
    <row r="17" spans="1:26" s="2" customFormat="1" ht="15" customHeight="1" x14ac:dyDescent="0.2">
      <c r="A17" s="381"/>
      <c r="B17" s="381"/>
      <c r="C17" s="381"/>
      <c r="D17" s="381"/>
      <c r="E17" s="381"/>
      <c r="F17" s="381"/>
      <c r="G17" s="381"/>
      <c r="H17" s="381"/>
      <c r="I17" s="381"/>
      <c r="J17" s="381"/>
      <c r="K17" s="381"/>
      <c r="L17" s="381"/>
      <c r="M17" s="381"/>
      <c r="N17" s="381"/>
      <c r="O17" s="381"/>
      <c r="P17" s="115"/>
      <c r="Q17" s="115"/>
      <c r="R17" s="115"/>
      <c r="S17" s="115"/>
      <c r="T17" s="115"/>
      <c r="U17" s="115"/>
      <c r="V17" s="115"/>
      <c r="W17" s="115"/>
    </row>
    <row r="18" spans="1:26" s="2" customFormat="1" ht="91.5" customHeight="1" x14ac:dyDescent="0.2">
      <c r="A18" s="390" t="s">
        <v>428</v>
      </c>
      <c r="B18" s="390"/>
      <c r="C18" s="390"/>
      <c r="D18" s="390"/>
      <c r="E18" s="390"/>
      <c r="F18" s="390"/>
      <c r="G18" s="390"/>
      <c r="H18" s="390"/>
      <c r="I18" s="390"/>
      <c r="J18" s="390"/>
      <c r="K18" s="390"/>
      <c r="L18" s="390"/>
      <c r="M18" s="390"/>
      <c r="N18" s="390"/>
      <c r="O18" s="390"/>
      <c r="P18" s="5"/>
      <c r="Q18" s="5"/>
      <c r="R18" s="5"/>
      <c r="S18" s="5"/>
      <c r="T18" s="5"/>
      <c r="U18" s="5"/>
      <c r="V18" s="5"/>
      <c r="W18" s="5"/>
      <c r="X18" s="5"/>
      <c r="Y18" s="5"/>
      <c r="Z18" s="5"/>
    </row>
    <row r="19" spans="1:26" s="2" customFormat="1" ht="78" customHeight="1" x14ac:dyDescent="0.2">
      <c r="A19" s="391" t="s">
        <v>1</v>
      </c>
      <c r="B19" s="391" t="s">
        <v>429</v>
      </c>
      <c r="C19" s="391" t="s">
        <v>430</v>
      </c>
      <c r="D19" s="391" t="s">
        <v>431</v>
      </c>
      <c r="E19" s="392" t="s">
        <v>432</v>
      </c>
      <c r="F19" s="393"/>
      <c r="G19" s="393"/>
      <c r="H19" s="393"/>
      <c r="I19" s="394"/>
      <c r="J19" s="391" t="s">
        <v>433</v>
      </c>
      <c r="K19" s="391"/>
      <c r="L19" s="391"/>
      <c r="M19" s="391"/>
      <c r="N19" s="391"/>
      <c r="O19" s="391"/>
      <c r="P19" s="115"/>
      <c r="Q19" s="115"/>
      <c r="R19" s="115"/>
      <c r="S19" s="115"/>
      <c r="T19" s="115"/>
      <c r="U19" s="115"/>
      <c r="V19" s="115"/>
      <c r="W19" s="115"/>
    </row>
    <row r="20" spans="1:26" s="2" customFormat="1" ht="51" customHeight="1" x14ac:dyDescent="0.2">
      <c r="A20" s="391"/>
      <c r="B20" s="391"/>
      <c r="C20" s="391"/>
      <c r="D20" s="391"/>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55" zoomScaleNormal="55" workbookViewId="0">
      <selection activeCell="AR20" sqref="AR20"/>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82" width="16.7109375" style="262" customWidth="1"/>
    <col min="83" max="16384" width="9.140625" style="262"/>
  </cols>
  <sheetData>
    <row r="1" spans="1:52" x14ac:dyDescent="0.25">
      <c r="AZ1" s="264" t="s">
        <v>65</v>
      </c>
    </row>
    <row r="2" spans="1:52" x14ac:dyDescent="0.25">
      <c r="AZ2" s="264" t="s">
        <v>6</v>
      </c>
    </row>
    <row r="3" spans="1:52" x14ac:dyDescent="0.25">
      <c r="AZ3" s="264" t="s">
        <v>64</v>
      </c>
    </row>
    <row r="5" spans="1:52" s="10" customFormat="1" ht="18.75" customHeight="1" x14ac:dyDescent="0.2">
      <c r="A5" s="482" t="str">
        <f>'4. паспортбюджет'!A5:O5</f>
        <v>Год раскрытия информации: 2025 год</v>
      </c>
      <c r="B5" s="482"/>
      <c r="C5" s="482"/>
      <c r="D5" s="482"/>
      <c r="E5" s="482"/>
      <c r="F5" s="482"/>
      <c r="G5" s="482"/>
      <c r="H5" s="482"/>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c r="AM5" s="482"/>
      <c r="AN5" s="482"/>
      <c r="AO5" s="482"/>
      <c r="AP5" s="482"/>
      <c r="AQ5" s="482"/>
      <c r="AR5" s="482"/>
    </row>
    <row r="6" spans="1:52" s="10"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52" s="10" customFormat="1" ht="18.75" x14ac:dyDescent="0.2">
      <c r="A7" s="483" t="s">
        <v>5</v>
      </c>
      <c r="B7" s="483"/>
      <c r="C7" s="483"/>
      <c r="D7" s="483"/>
      <c r="E7" s="483"/>
      <c r="F7" s="483"/>
      <c r="G7" s="483"/>
      <c r="H7" s="483"/>
      <c r="I7" s="483"/>
      <c r="J7" s="483"/>
      <c r="K7" s="483"/>
      <c r="L7" s="483"/>
      <c r="M7" s="483"/>
      <c r="N7" s="483"/>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AP7" s="483"/>
      <c r="AQ7" s="483"/>
      <c r="AR7" s="483"/>
    </row>
    <row r="8" spans="1:52" s="10"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52" s="10" customFormat="1" ht="18.75" customHeight="1" x14ac:dyDescent="0.2">
      <c r="A9" s="484" t="s">
        <v>446</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c r="AH9" s="484"/>
      <c r="AI9" s="484"/>
      <c r="AJ9" s="484"/>
      <c r="AK9" s="484"/>
      <c r="AL9" s="484"/>
      <c r="AM9" s="484"/>
      <c r="AN9" s="484"/>
      <c r="AO9" s="484"/>
      <c r="AP9" s="484"/>
      <c r="AQ9" s="484"/>
      <c r="AR9" s="484"/>
    </row>
    <row r="10" spans="1:52" s="10" customFormat="1" ht="18.75" customHeight="1" x14ac:dyDescent="0.2">
      <c r="A10" s="485" t="s">
        <v>4</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row>
    <row r="11" spans="1:52" s="10"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52" s="10" customFormat="1" ht="18.75" customHeight="1" x14ac:dyDescent="0.2">
      <c r="A12" s="484" t="str">
        <f>'4. паспортбюджет'!A12:O12</f>
        <v>O_NS1000.PR.0011</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c r="AH12" s="484"/>
      <c r="AI12" s="484"/>
      <c r="AJ12" s="484"/>
      <c r="AK12" s="484"/>
      <c r="AL12" s="484"/>
      <c r="AM12" s="484"/>
      <c r="AN12" s="484"/>
      <c r="AO12" s="484"/>
      <c r="AP12" s="484"/>
      <c r="AQ12" s="484"/>
      <c r="AR12" s="484"/>
    </row>
    <row r="13" spans="1:52" s="10" customFormat="1" ht="18.75" customHeight="1" x14ac:dyDescent="0.2">
      <c r="A13" s="485" t="s">
        <v>3</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row>
    <row r="14" spans="1:52" s="7"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52" s="2" customFormat="1" ht="12" x14ac:dyDescent="0.2">
      <c r="A15" s="484" t="str">
        <f>'4. паспортбюджет'!A15:O15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row>
    <row r="16" spans="1:52" s="2" customFormat="1" ht="15" customHeight="1" x14ac:dyDescent="0.2">
      <c r="A16" s="485" t="s">
        <v>2</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row>
    <row r="17" spans="1:50" s="2"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row>
    <row r="18" spans="1:50" s="2" customFormat="1" ht="15" customHeight="1" x14ac:dyDescent="0.2">
      <c r="A18" s="488" t="s">
        <v>464</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row>
    <row r="19" spans="1:50" s="10" customFormat="1" ht="18.75" customHeight="1" x14ac:dyDescent="0.2">
      <c r="A19" s="323"/>
      <c r="B19" s="314"/>
      <c r="C19" s="314"/>
      <c r="D19" s="314"/>
      <c r="E19" s="314"/>
      <c r="F19" s="314"/>
      <c r="G19" s="314"/>
      <c r="H19" s="314"/>
      <c r="I19" s="315"/>
      <c r="J19" s="315"/>
      <c r="K19" s="32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24"/>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row>
    <row r="24" spans="1:50" x14ac:dyDescent="0.25">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U24" s="264"/>
    </row>
    <row r="25" spans="1:50" ht="18.75" customHeight="1" thickBot="1" x14ac:dyDescent="0.3">
      <c r="A25" s="265" t="s">
        <v>351</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50" ht="18.75" customHeight="1" x14ac:dyDescent="0.25">
      <c r="A26" s="489" t="s">
        <v>558</v>
      </c>
      <c r="B26" s="490"/>
      <c r="C26" s="490"/>
      <c r="D26" s="490"/>
      <c r="E26" s="490"/>
      <c r="F26" s="490"/>
      <c r="G26" s="490"/>
      <c r="H26" s="490"/>
      <c r="I26" s="490"/>
      <c r="J26" s="490"/>
      <c r="K26" s="490"/>
      <c r="L26" s="490"/>
      <c r="M26" s="490"/>
      <c r="N26" s="490"/>
      <c r="O26" s="490"/>
      <c r="P26" s="490"/>
      <c r="Q26" s="490"/>
      <c r="R26" s="490"/>
      <c r="S26" s="490"/>
      <c r="T26" s="490"/>
      <c r="U26" s="490"/>
      <c r="V26" s="490"/>
      <c r="W26" s="490"/>
      <c r="X26" s="490"/>
      <c r="Y26" s="490"/>
      <c r="Z26" s="490"/>
      <c r="AA26" s="490"/>
      <c r="AB26" s="490"/>
      <c r="AC26" s="490"/>
      <c r="AD26" s="490"/>
      <c r="AE26" s="490"/>
      <c r="AF26" s="490"/>
      <c r="AG26" s="490"/>
      <c r="AH26" s="490"/>
      <c r="AI26" s="490"/>
      <c r="AJ26" s="491"/>
      <c r="AK26" s="492">
        <v>149142840.63901401</v>
      </c>
      <c r="AL26" s="493"/>
      <c r="AN26" s="263" t="s">
        <v>352</v>
      </c>
      <c r="AO26" s="269"/>
      <c r="AP26" s="269"/>
    </row>
    <row r="27" spans="1:50" ht="15.75" customHeight="1" x14ac:dyDescent="0.25">
      <c r="A27" s="449" t="s">
        <v>519</v>
      </c>
      <c r="B27" s="450"/>
      <c r="C27" s="450"/>
      <c r="D27" s="450"/>
      <c r="E27" s="450"/>
      <c r="F27" s="450"/>
      <c r="G27" s="450"/>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c r="AH27" s="450"/>
      <c r="AI27" s="450"/>
      <c r="AJ27" s="451"/>
      <c r="AK27" s="486"/>
      <c r="AL27" s="487"/>
      <c r="AN27" s="480" t="s">
        <v>353</v>
      </c>
      <c r="AO27" s="481"/>
      <c r="AP27" s="270">
        <v>9.0679396410704491</v>
      </c>
    </row>
    <row r="28" spans="1:50" x14ac:dyDescent="0.25">
      <c r="A28" s="449" t="s">
        <v>354</v>
      </c>
      <c r="B28" s="450"/>
      <c r="C28" s="450"/>
      <c r="D28" s="450"/>
      <c r="E28" s="450"/>
      <c r="F28" s="450"/>
      <c r="G28" s="450"/>
      <c r="H28" s="450"/>
      <c r="I28" s="450"/>
      <c r="J28" s="450"/>
      <c r="K28" s="450"/>
      <c r="L28" s="450"/>
      <c r="M28" s="450"/>
      <c r="N28" s="450"/>
      <c r="O28" s="450"/>
      <c r="P28" s="450"/>
      <c r="Q28" s="450"/>
      <c r="R28" s="450"/>
      <c r="S28" s="450"/>
      <c r="T28" s="450"/>
      <c r="U28" s="450"/>
      <c r="V28" s="450"/>
      <c r="W28" s="450"/>
      <c r="X28" s="450"/>
      <c r="Y28" s="450"/>
      <c r="Z28" s="450"/>
      <c r="AA28" s="450"/>
      <c r="AB28" s="450"/>
      <c r="AC28" s="450"/>
      <c r="AD28" s="450"/>
      <c r="AE28" s="450"/>
      <c r="AF28" s="450"/>
      <c r="AG28" s="450"/>
      <c r="AH28" s="450"/>
      <c r="AI28" s="450"/>
      <c r="AJ28" s="451"/>
      <c r="AK28" s="478">
        <v>14</v>
      </c>
      <c r="AL28" s="479"/>
      <c r="AN28" s="480" t="s">
        <v>355</v>
      </c>
      <c r="AO28" s="481"/>
      <c r="AP28" s="270" t="s">
        <v>569</v>
      </c>
    </row>
    <row r="29" spans="1:50" ht="15" customHeight="1" x14ac:dyDescent="0.25">
      <c r="A29" s="449" t="s">
        <v>356</v>
      </c>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1"/>
      <c r="AK29" s="478">
        <v>1</v>
      </c>
      <c r="AL29" s="479"/>
      <c r="AN29" s="480" t="s">
        <v>559</v>
      </c>
      <c r="AO29" s="481"/>
      <c r="AP29" s="271">
        <v>-70613263.17883122</v>
      </c>
      <c r="AU29" s="272"/>
      <c r="AW29" s="273"/>
      <c r="AX29" s="273"/>
    </row>
    <row r="30" spans="1:50" ht="15" customHeight="1" x14ac:dyDescent="0.25">
      <c r="A30" s="449" t="s">
        <v>520</v>
      </c>
      <c r="B30" s="450"/>
      <c r="C30" s="450"/>
      <c r="D30" s="450"/>
      <c r="E30" s="450"/>
      <c r="F30" s="450"/>
      <c r="G30" s="450"/>
      <c r="H30" s="450"/>
      <c r="I30" s="450"/>
      <c r="J30" s="450"/>
      <c r="K30" s="450"/>
      <c r="L30" s="450"/>
      <c r="M30" s="450"/>
      <c r="N30" s="450"/>
      <c r="O30" s="450"/>
      <c r="P30" s="450"/>
      <c r="Q30" s="450"/>
      <c r="R30" s="450"/>
      <c r="S30" s="450"/>
      <c r="T30" s="450"/>
      <c r="U30" s="450"/>
      <c r="V30" s="450"/>
      <c r="W30" s="450"/>
      <c r="X30" s="450"/>
      <c r="Y30" s="450"/>
      <c r="Z30" s="450"/>
      <c r="AA30" s="450"/>
      <c r="AB30" s="450"/>
      <c r="AC30" s="450"/>
      <c r="AD30" s="450"/>
      <c r="AE30" s="450"/>
      <c r="AF30" s="450"/>
      <c r="AG30" s="450"/>
      <c r="AH30" s="450"/>
      <c r="AI30" s="450"/>
      <c r="AJ30" s="451"/>
      <c r="AK30" s="476">
        <v>0</v>
      </c>
      <c r="AL30" s="477"/>
      <c r="AN30" s="480" t="s">
        <v>560</v>
      </c>
      <c r="AO30" s="481"/>
      <c r="AP30" s="274" t="s">
        <v>570</v>
      </c>
      <c r="AU30" s="272"/>
    </row>
    <row r="31" spans="1:50" ht="15" customHeight="1" x14ac:dyDescent="0.25">
      <c r="A31" s="449" t="s">
        <v>561</v>
      </c>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1"/>
      <c r="AK31" s="476">
        <v>1</v>
      </c>
      <c r="AL31" s="477"/>
      <c r="AU31" s="272"/>
    </row>
    <row r="32" spans="1:50" x14ac:dyDescent="0.25">
      <c r="A32" s="449" t="s">
        <v>521</v>
      </c>
      <c r="B32" s="450"/>
      <c r="C32" s="450"/>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1"/>
      <c r="AK32" s="474">
        <v>1</v>
      </c>
      <c r="AL32" s="475"/>
      <c r="AU32" s="272"/>
    </row>
    <row r="33" spans="1:52" x14ac:dyDescent="0.25">
      <c r="A33" s="449" t="s">
        <v>522</v>
      </c>
      <c r="B33" s="450"/>
      <c r="C33" s="450"/>
      <c r="D33" s="450"/>
      <c r="E33" s="450"/>
      <c r="F33" s="450"/>
      <c r="G33" s="450"/>
      <c r="H33" s="450"/>
      <c r="I33" s="450"/>
      <c r="J33" s="450"/>
      <c r="K33" s="450"/>
      <c r="L33" s="450"/>
      <c r="M33" s="450"/>
      <c r="N33" s="450"/>
      <c r="O33" s="450"/>
      <c r="P33" s="450"/>
      <c r="Q33" s="450"/>
      <c r="R33" s="450"/>
      <c r="S33" s="450"/>
      <c r="T33" s="450"/>
      <c r="U33" s="450"/>
      <c r="V33" s="450"/>
      <c r="W33" s="450"/>
      <c r="X33" s="450"/>
      <c r="Y33" s="450"/>
      <c r="Z33" s="450"/>
      <c r="AA33" s="450"/>
      <c r="AB33" s="450"/>
      <c r="AC33" s="450"/>
      <c r="AD33" s="450"/>
      <c r="AE33" s="450"/>
      <c r="AF33" s="450"/>
      <c r="AG33" s="450"/>
      <c r="AH33" s="450"/>
      <c r="AI33" s="450"/>
      <c r="AJ33" s="451"/>
      <c r="AK33" s="474">
        <v>0</v>
      </c>
      <c r="AL33" s="475"/>
    </row>
    <row r="34" spans="1:52" x14ac:dyDescent="0.25">
      <c r="A34" s="449" t="s">
        <v>523</v>
      </c>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c r="AC34" s="450"/>
      <c r="AD34" s="450"/>
      <c r="AE34" s="450"/>
      <c r="AF34" s="450"/>
      <c r="AG34" s="450"/>
      <c r="AH34" s="450"/>
      <c r="AI34" s="450"/>
      <c r="AJ34" s="451"/>
      <c r="AK34" s="474">
        <v>1</v>
      </c>
      <c r="AL34" s="475"/>
    </row>
    <row r="35" spans="1:52" x14ac:dyDescent="0.25">
      <c r="A35" s="449" t="s">
        <v>524</v>
      </c>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c r="AD35" s="450"/>
      <c r="AE35" s="450"/>
      <c r="AF35" s="450"/>
      <c r="AG35" s="450"/>
      <c r="AH35" s="450"/>
      <c r="AI35" s="450"/>
      <c r="AJ35" s="451"/>
      <c r="AK35" s="474">
        <v>1</v>
      </c>
      <c r="AL35" s="475"/>
    </row>
    <row r="36" spans="1:52" x14ac:dyDescent="0.25">
      <c r="A36" s="449"/>
      <c r="B36" s="450"/>
      <c r="C36" s="450"/>
      <c r="D36" s="450"/>
      <c r="E36" s="450"/>
      <c r="F36" s="450"/>
      <c r="G36" s="450"/>
      <c r="H36" s="450"/>
      <c r="I36" s="450"/>
      <c r="J36" s="450"/>
      <c r="K36" s="450"/>
      <c r="L36" s="450"/>
      <c r="M36" s="450"/>
      <c r="N36" s="450"/>
      <c r="O36" s="450"/>
      <c r="P36" s="450"/>
      <c r="Q36" s="450"/>
      <c r="R36" s="450"/>
      <c r="S36" s="450"/>
      <c r="T36" s="450"/>
      <c r="U36" s="450"/>
      <c r="V36" s="450"/>
      <c r="W36" s="450"/>
      <c r="X36" s="450"/>
      <c r="Y36" s="450"/>
      <c r="Z36" s="450"/>
      <c r="AA36" s="450"/>
      <c r="AB36" s="450"/>
      <c r="AC36" s="450"/>
      <c r="AD36" s="450"/>
      <c r="AE36" s="450"/>
      <c r="AF36" s="450"/>
      <c r="AG36" s="450"/>
      <c r="AH36" s="450"/>
      <c r="AI36" s="450"/>
      <c r="AJ36" s="451"/>
      <c r="AK36" s="472"/>
      <c r="AL36" s="473"/>
    </row>
    <row r="37" spans="1:52" x14ac:dyDescent="0.25">
      <c r="A37" s="449" t="s">
        <v>194</v>
      </c>
      <c r="B37" s="450"/>
      <c r="C37" s="450"/>
      <c r="D37" s="450"/>
      <c r="E37" s="450"/>
      <c r="F37" s="450"/>
      <c r="G37" s="450"/>
      <c r="H37" s="450"/>
      <c r="I37" s="450"/>
      <c r="J37" s="450"/>
      <c r="K37" s="450"/>
      <c r="L37" s="450"/>
      <c r="M37" s="450"/>
      <c r="N37" s="450"/>
      <c r="O37" s="450"/>
      <c r="P37" s="450"/>
      <c r="Q37" s="450"/>
      <c r="R37" s="450"/>
      <c r="S37" s="450"/>
      <c r="T37" s="450"/>
      <c r="U37" s="450"/>
      <c r="V37" s="450"/>
      <c r="W37" s="450"/>
      <c r="X37" s="450"/>
      <c r="Y37" s="450"/>
      <c r="Z37" s="450"/>
      <c r="AA37" s="450"/>
      <c r="AB37" s="450"/>
      <c r="AC37" s="450"/>
      <c r="AD37" s="450"/>
      <c r="AE37" s="450"/>
      <c r="AF37" s="450"/>
      <c r="AG37" s="450"/>
      <c r="AH37" s="450"/>
      <c r="AI37" s="450"/>
      <c r="AJ37" s="451"/>
      <c r="AK37" s="459">
        <v>0.2</v>
      </c>
      <c r="AL37" s="460"/>
    </row>
    <row r="38" spans="1:52" x14ac:dyDescent="0.25">
      <c r="A38" s="449" t="s">
        <v>451</v>
      </c>
      <c r="B38" s="450"/>
      <c r="C38" s="450"/>
      <c r="D38" s="450"/>
      <c r="E38" s="450"/>
      <c r="F38" s="450"/>
      <c r="G38" s="450"/>
      <c r="H38" s="450"/>
      <c r="I38" s="450"/>
      <c r="J38" s="450"/>
      <c r="K38" s="450"/>
      <c r="L38" s="450"/>
      <c r="M38" s="450"/>
      <c r="N38" s="450"/>
      <c r="O38" s="450"/>
      <c r="P38" s="450"/>
      <c r="Q38" s="450"/>
      <c r="R38" s="450"/>
      <c r="S38" s="450"/>
      <c r="T38" s="450"/>
      <c r="U38" s="450"/>
      <c r="V38" s="450"/>
      <c r="W38" s="450"/>
      <c r="X38" s="450"/>
      <c r="Y38" s="450"/>
      <c r="Z38" s="450"/>
      <c r="AA38" s="450"/>
      <c r="AB38" s="450"/>
      <c r="AC38" s="450"/>
      <c r="AD38" s="450"/>
      <c r="AE38" s="450"/>
      <c r="AF38" s="450"/>
      <c r="AG38" s="450"/>
      <c r="AH38" s="450"/>
      <c r="AI38" s="450"/>
      <c r="AJ38" s="451"/>
      <c r="AK38" s="474">
        <v>0</v>
      </c>
      <c r="AL38" s="475"/>
    </row>
    <row r="39" spans="1:52" x14ac:dyDescent="0.25">
      <c r="A39" s="449" t="s">
        <v>525</v>
      </c>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c r="AA39" s="450"/>
      <c r="AB39" s="450"/>
      <c r="AC39" s="450"/>
      <c r="AD39" s="450"/>
      <c r="AE39" s="450"/>
      <c r="AF39" s="450"/>
      <c r="AG39" s="450"/>
      <c r="AH39" s="450"/>
      <c r="AI39" s="450"/>
      <c r="AJ39" s="451"/>
      <c r="AK39" s="472"/>
      <c r="AL39" s="473"/>
    </row>
    <row r="40" spans="1:52" x14ac:dyDescent="0.25">
      <c r="A40" s="449" t="s">
        <v>526</v>
      </c>
      <c r="B40" s="450"/>
      <c r="C40" s="450"/>
      <c r="D40" s="450"/>
      <c r="E40" s="450"/>
      <c r="F40" s="450"/>
      <c r="G40" s="450"/>
      <c r="H40" s="450"/>
      <c r="I40" s="450"/>
      <c r="J40" s="450"/>
      <c r="K40" s="450"/>
      <c r="L40" s="450"/>
      <c r="M40" s="450"/>
      <c r="N40" s="450"/>
      <c r="O40" s="450"/>
      <c r="P40" s="450"/>
      <c r="Q40" s="450"/>
      <c r="R40" s="450"/>
      <c r="S40" s="450"/>
      <c r="T40" s="450"/>
      <c r="U40" s="450"/>
      <c r="V40" s="450"/>
      <c r="W40" s="450"/>
      <c r="X40" s="450"/>
      <c r="Y40" s="450"/>
      <c r="Z40" s="450"/>
      <c r="AA40" s="450"/>
      <c r="AB40" s="450"/>
      <c r="AC40" s="450"/>
      <c r="AD40" s="450"/>
      <c r="AE40" s="450"/>
      <c r="AF40" s="450"/>
      <c r="AG40" s="450"/>
      <c r="AH40" s="450"/>
      <c r="AI40" s="450"/>
      <c r="AJ40" s="451"/>
      <c r="AK40" s="470">
        <v>0</v>
      </c>
      <c r="AL40" s="471"/>
    </row>
    <row r="41" spans="1:52" x14ac:dyDescent="0.25">
      <c r="A41" s="449" t="s">
        <v>527</v>
      </c>
      <c r="B41" s="450"/>
      <c r="C41" s="450"/>
      <c r="D41" s="450"/>
      <c r="E41" s="450"/>
      <c r="F41" s="450"/>
      <c r="G41" s="450"/>
      <c r="H41" s="450"/>
      <c r="I41" s="450"/>
      <c r="J41" s="450"/>
      <c r="K41" s="450"/>
      <c r="L41" s="450"/>
      <c r="M41" s="450"/>
      <c r="N41" s="450"/>
      <c r="O41" s="450"/>
      <c r="P41" s="450"/>
      <c r="Q41" s="450"/>
      <c r="R41" s="450"/>
      <c r="S41" s="450"/>
      <c r="T41" s="450"/>
      <c r="U41" s="450"/>
      <c r="V41" s="450"/>
      <c r="W41" s="450"/>
      <c r="X41" s="450"/>
      <c r="Y41" s="450"/>
      <c r="Z41" s="450"/>
      <c r="AA41" s="450"/>
      <c r="AB41" s="450"/>
      <c r="AC41" s="450"/>
      <c r="AD41" s="450"/>
      <c r="AE41" s="450"/>
      <c r="AF41" s="450"/>
      <c r="AG41" s="450"/>
      <c r="AH41" s="450"/>
      <c r="AI41" s="450"/>
      <c r="AJ41" s="451"/>
      <c r="AK41" s="472"/>
      <c r="AL41" s="473"/>
    </row>
    <row r="42" spans="1:52" x14ac:dyDescent="0.25">
      <c r="A42" s="449" t="s">
        <v>528</v>
      </c>
      <c r="B42" s="450"/>
      <c r="C42" s="450"/>
      <c r="D42" s="450"/>
      <c r="E42" s="450"/>
      <c r="F42" s="450"/>
      <c r="G42" s="450"/>
      <c r="H42" s="450"/>
      <c r="I42" s="450"/>
      <c r="J42" s="450"/>
      <c r="K42" s="450"/>
      <c r="L42" s="450"/>
      <c r="M42" s="450"/>
      <c r="N42" s="450"/>
      <c r="O42" s="450"/>
      <c r="P42" s="450"/>
      <c r="Q42" s="450"/>
      <c r="R42" s="450"/>
      <c r="S42" s="450"/>
      <c r="T42" s="450"/>
      <c r="U42" s="450"/>
      <c r="V42" s="450"/>
      <c r="W42" s="450"/>
      <c r="X42" s="450"/>
      <c r="Y42" s="450"/>
      <c r="Z42" s="450"/>
      <c r="AA42" s="450"/>
      <c r="AB42" s="450"/>
      <c r="AC42" s="450"/>
      <c r="AD42" s="450"/>
      <c r="AE42" s="450"/>
      <c r="AF42" s="450"/>
      <c r="AG42" s="450"/>
      <c r="AH42" s="450"/>
      <c r="AI42" s="450"/>
      <c r="AJ42" s="451"/>
      <c r="AK42" s="459">
        <v>0</v>
      </c>
      <c r="AL42" s="460"/>
    </row>
    <row r="43" spans="1:52" x14ac:dyDescent="0.25">
      <c r="A43" s="449" t="s">
        <v>207</v>
      </c>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1"/>
      <c r="AK43" s="459">
        <v>0</v>
      </c>
      <c r="AL43" s="460"/>
    </row>
    <row r="44" spans="1:52" x14ac:dyDescent="0.25">
      <c r="A44" s="449" t="s">
        <v>206</v>
      </c>
      <c r="B44" s="450"/>
      <c r="C44" s="450"/>
      <c r="D44" s="450"/>
      <c r="E44" s="450"/>
      <c r="F44" s="450"/>
      <c r="G44" s="450"/>
      <c r="H44" s="450"/>
      <c r="I44" s="450"/>
      <c r="J44" s="450"/>
      <c r="K44" s="450"/>
      <c r="L44" s="450"/>
      <c r="M44" s="450"/>
      <c r="N44" s="450"/>
      <c r="O44" s="450"/>
      <c r="P44" s="450"/>
      <c r="Q44" s="450"/>
      <c r="R44" s="450"/>
      <c r="S44" s="450"/>
      <c r="T44" s="450"/>
      <c r="U44" s="450"/>
      <c r="V44" s="450"/>
      <c r="W44" s="450"/>
      <c r="X44" s="450"/>
      <c r="Y44" s="450"/>
      <c r="Z44" s="450"/>
      <c r="AA44" s="450"/>
      <c r="AB44" s="450"/>
      <c r="AC44" s="450"/>
      <c r="AD44" s="450"/>
      <c r="AE44" s="450"/>
      <c r="AF44" s="450"/>
      <c r="AG44" s="450"/>
      <c r="AH44" s="450"/>
      <c r="AI44" s="450"/>
      <c r="AJ44" s="451"/>
      <c r="AK44" s="459">
        <v>0</v>
      </c>
      <c r="AL44" s="460"/>
    </row>
    <row r="45" spans="1:52" x14ac:dyDescent="0.25">
      <c r="A45" s="449" t="s">
        <v>205</v>
      </c>
      <c r="B45" s="450"/>
      <c r="C45" s="450"/>
      <c r="D45" s="450"/>
      <c r="E45" s="450"/>
      <c r="F45" s="450"/>
      <c r="G45" s="450"/>
      <c r="H45" s="450"/>
      <c r="I45" s="450"/>
      <c r="J45" s="450"/>
      <c r="K45" s="450"/>
      <c r="L45" s="450"/>
      <c r="M45" s="450"/>
      <c r="N45" s="450"/>
      <c r="O45" s="450"/>
      <c r="P45" s="450"/>
      <c r="Q45" s="450"/>
      <c r="R45" s="450"/>
      <c r="S45" s="450"/>
      <c r="T45" s="450"/>
      <c r="U45" s="450"/>
      <c r="V45" s="450"/>
      <c r="W45" s="450"/>
      <c r="X45" s="450"/>
      <c r="Y45" s="450"/>
      <c r="Z45" s="450"/>
      <c r="AA45" s="450"/>
      <c r="AB45" s="450"/>
      <c r="AC45" s="450"/>
      <c r="AD45" s="450"/>
      <c r="AE45" s="450"/>
      <c r="AF45" s="450"/>
      <c r="AG45" s="450"/>
      <c r="AH45" s="450"/>
      <c r="AI45" s="450"/>
      <c r="AJ45" s="451"/>
      <c r="AK45" s="459">
        <v>0.13500000000000001</v>
      </c>
      <c r="AL45" s="460"/>
    </row>
    <row r="46" spans="1:52" x14ac:dyDescent="0.25">
      <c r="A46" s="449" t="s">
        <v>204</v>
      </c>
      <c r="B46" s="450"/>
      <c r="C46" s="450"/>
      <c r="D46" s="450"/>
      <c r="E46" s="450"/>
      <c r="F46" s="450"/>
      <c r="G46" s="450"/>
      <c r="H46" s="450"/>
      <c r="I46" s="450"/>
      <c r="J46" s="450"/>
      <c r="K46" s="450"/>
      <c r="L46" s="450"/>
      <c r="M46" s="450"/>
      <c r="N46" s="450"/>
      <c r="O46" s="450"/>
      <c r="P46" s="450"/>
      <c r="Q46" s="450"/>
      <c r="R46" s="450"/>
      <c r="S46" s="450"/>
      <c r="T46" s="450"/>
      <c r="U46" s="450"/>
      <c r="V46" s="450"/>
      <c r="W46" s="450"/>
      <c r="X46" s="450"/>
      <c r="Y46" s="450"/>
      <c r="Z46" s="450"/>
      <c r="AA46" s="450"/>
      <c r="AB46" s="450"/>
      <c r="AC46" s="450"/>
      <c r="AD46" s="450"/>
      <c r="AE46" s="450"/>
      <c r="AF46" s="450"/>
      <c r="AG46" s="450"/>
      <c r="AH46" s="450"/>
      <c r="AI46" s="450"/>
      <c r="AJ46" s="451"/>
      <c r="AK46" s="459">
        <v>1</v>
      </c>
      <c r="AL46" s="460"/>
    </row>
    <row r="47" spans="1:52" ht="16.5" thickBot="1" x14ac:dyDescent="0.3">
      <c r="A47" s="461" t="s">
        <v>529</v>
      </c>
      <c r="B47" s="462"/>
      <c r="C47" s="462"/>
      <c r="D47" s="462"/>
      <c r="E47" s="462"/>
      <c r="F47" s="462"/>
      <c r="G47" s="462"/>
      <c r="H47" s="462"/>
      <c r="I47" s="462"/>
      <c r="J47" s="462"/>
      <c r="K47" s="462"/>
      <c r="L47" s="462"/>
      <c r="M47" s="462"/>
      <c r="N47" s="462"/>
      <c r="O47" s="462"/>
      <c r="P47" s="462"/>
      <c r="Q47" s="462"/>
      <c r="R47" s="462"/>
      <c r="S47" s="462"/>
      <c r="T47" s="462"/>
      <c r="U47" s="462"/>
      <c r="V47" s="462"/>
      <c r="W47" s="462"/>
      <c r="X47" s="462"/>
      <c r="Y47" s="462"/>
      <c r="Z47" s="462"/>
      <c r="AA47" s="462"/>
      <c r="AB47" s="462"/>
      <c r="AC47" s="462"/>
      <c r="AD47" s="462"/>
      <c r="AE47" s="462"/>
      <c r="AF47" s="462"/>
      <c r="AG47" s="462"/>
      <c r="AH47" s="462"/>
      <c r="AI47" s="462"/>
      <c r="AJ47" s="463"/>
      <c r="AK47" s="464">
        <v>0.13500000000000001</v>
      </c>
      <c r="AL47" s="465"/>
    </row>
    <row r="48" spans="1:52" x14ac:dyDescent="0.25">
      <c r="A48" s="466" t="s">
        <v>203</v>
      </c>
      <c r="B48" s="467"/>
      <c r="C48" s="467"/>
      <c r="D48" s="467"/>
      <c r="E48" s="467"/>
      <c r="F48" s="467"/>
      <c r="G48" s="467"/>
      <c r="H48" s="467"/>
      <c r="I48" s="467"/>
      <c r="J48" s="467"/>
      <c r="K48" s="467"/>
      <c r="L48" s="467"/>
      <c r="M48" s="467"/>
      <c r="N48" s="467"/>
      <c r="O48" s="467"/>
      <c r="P48" s="467"/>
      <c r="Q48" s="467"/>
      <c r="R48" s="467"/>
      <c r="S48" s="467"/>
      <c r="T48" s="467"/>
      <c r="U48" s="467"/>
      <c r="V48" s="467"/>
      <c r="W48" s="467"/>
      <c r="X48" s="467"/>
      <c r="Y48" s="467"/>
      <c r="Z48" s="467"/>
      <c r="AA48" s="467"/>
      <c r="AB48" s="467"/>
      <c r="AC48" s="467"/>
      <c r="AD48" s="467"/>
      <c r="AE48" s="467"/>
      <c r="AF48" s="467"/>
      <c r="AG48" s="467"/>
      <c r="AH48" s="467"/>
      <c r="AI48" s="467"/>
      <c r="AJ48" s="468"/>
      <c r="AK48" s="422">
        <v>2026</v>
      </c>
      <c r="AL48" s="469"/>
      <c r="AM48" s="275">
        <v>2027</v>
      </c>
      <c r="AN48" s="276">
        <v>2028</v>
      </c>
      <c r="AO48" s="276">
        <v>2029</v>
      </c>
      <c r="AP48" s="276">
        <v>2030</v>
      </c>
      <c r="AQ48" s="276">
        <v>2031</v>
      </c>
      <c r="AR48" s="276">
        <v>2032</v>
      </c>
      <c r="AS48" s="276">
        <v>2033</v>
      </c>
      <c r="AT48" s="276">
        <v>2034</v>
      </c>
      <c r="AU48" s="276">
        <v>2035</v>
      </c>
      <c r="AV48" s="276">
        <v>2036</v>
      </c>
      <c r="AW48" s="276">
        <v>2037</v>
      </c>
      <c r="AX48" s="276">
        <v>2038</v>
      </c>
      <c r="AY48" s="276">
        <v>2039</v>
      </c>
      <c r="AZ48" s="276">
        <v>2040</v>
      </c>
    </row>
    <row r="49" spans="1:52" outlineLevel="1" x14ac:dyDescent="0.25">
      <c r="A49" s="449" t="s">
        <v>202</v>
      </c>
      <c r="B49" s="450"/>
      <c r="C49" s="450"/>
      <c r="D49" s="450"/>
      <c r="E49" s="450"/>
      <c r="F49" s="450"/>
      <c r="G49" s="450"/>
      <c r="H49" s="450"/>
      <c r="I49" s="450"/>
      <c r="J49" s="450"/>
      <c r="K49" s="450"/>
      <c r="L49" s="450"/>
      <c r="M49" s="450"/>
      <c r="N49" s="450"/>
      <c r="O49" s="450"/>
      <c r="P49" s="450"/>
      <c r="Q49" s="450"/>
      <c r="R49" s="450"/>
      <c r="S49" s="450"/>
      <c r="T49" s="450"/>
      <c r="U49" s="450"/>
      <c r="V49" s="450"/>
      <c r="W49" s="450"/>
      <c r="X49" s="450"/>
      <c r="Y49" s="450"/>
      <c r="Z49" s="450"/>
      <c r="AA49" s="450"/>
      <c r="AB49" s="450"/>
      <c r="AC49" s="450"/>
      <c r="AD49" s="450"/>
      <c r="AE49" s="450"/>
      <c r="AF49" s="450"/>
      <c r="AG49" s="450"/>
      <c r="AH49" s="450"/>
      <c r="AI49" s="450"/>
      <c r="AJ49" s="451"/>
      <c r="AK49" s="452">
        <v>0.04</v>
      </c>
      <c r="AL49" s="453"/>
      <c r="AM49" s="277">
        <v>0.04</v>
      </c>
      <c r="AN49" s="278">
        <v>0.04</v>
      </c>
      <c r="AO49" s="278">
        <v>0.04</v>
      </c>
      <c r="AP49" s="278">
        <v>0.04</v>
      </c>
      <c r="AQ49" s="278">
        <v>0.04</v>
      </c>
      <c r="AR49" s="278">
        <v>0.04</v>
      </c>
      <c r="AS49" s="278">
        <v>0.04</v>
      </c>
      <c r="AT49" s="278">
        <v>0.04</v>
      </c>
      <c r="AU49" s="278">
        <v>0.04</v>
      </c>
      <c r="AV49" s="278">
        <v>0.04</v>
      </c>
      <c r="AW49" s="278">
        <v>0.04</v>
      </c>
      <c r="AX49" s="278">
        <v>0.04</v>
      </c>
      <c r="AY49" s="278">
        <v>0.04</v>
      </c>
      <c r="AZ49" s="278">
        <v>0.04</v>
      </c>
    </row>
    <row r="50" spans="1:52" outlineLevel="1" x14ac:dyDescent="0.25">
      <c r="A50" s="449" t="s">
        <v>201</v>
      </c>
      <c r="B50" s="450"/>
      <c r="C50" s="450"/>
      <c r="D50" s="450"/>
      <c r="E50" s="450"/>
      <c r="F50" s="450"/>
      <c r="G50" s="450"/>
      <c r="H50" s="450"/>
      <c r="I50" s="450"/>
      <c r="J50" s="450"/>
      <c r="K50" s="450"/>
      <c r="L50" s="450"/>
      <c r="M50" s="450"/>
      <c r="N50" s="450"/>
      <c r="O50" s="450"/>
      <c r="P50" s="450"/>
      <c r="Q50" s="450"/>
      <c r="R50" s="450"/>
      <c r="S50" s="450"/>
      <c r="T50" s="450"/>
      <c r="U50" s="450"/>
      <c r="V50" s="450"/>
      <c r="W50" s="450"/>
      <c r="X50" s="450"/>
      <c r="Y50" s="450"/>
      <c r="Z50" s="450"/>
      <c r="AA50" s="450"/>
      <c r="AB50" s="450"/>
      <c r="AC50" s="450"/>
      <c r="AD50" s="450"/>
      <c r="AE50" s="450"/>
      <c r="AF50" s="450"/>
      <c r="AG50" s="450"/>
      <c r="AH50" s="450"/>
      <c r="AI50" s="450"/>
      <c r="AJ50" s="451"/>
      <c r="AK50" s="452">
        <v>0.04</v>
      </c>
      <c r="AL50" s="453"/>
      <c r="AM50" s="277">
        <v>8.1600000000000117E-2</v>
      </c>
      <c r="AN50" s="278">
        <v>0.12486400000000009</v>
      </c>
      <c r="AO50" s="278">
        <v>0.16985856000000021</v>
      </c>
      <c r="AP50" s="278">
        <v>0.21665290240000035</v>
      </c>
      <c r="AQ50" s="278">
        <v>0.26531901849600037</v>
      </c>
      <c r="AR50" s="278">
        <v>0.31593177923584048</v>
      </c>
      <c r="AS50" s="278">
        <v>0.3685690504052741</v>
      </c>
      <c r="AT50" s="278">
        <v>0.42331181242148519</v>
      </c>
      <c r="AU50" s="278">
        <v>0.48024428491834459</v>
      </c>
      <c r="AV50" s="278">
        <v>0.53945405631507848</v>
      </c>
      <c r="AW50" s="278">
        <v>0.60103221856768174</v>
      </c>
      <c r="AX50" s="278">
        <v>0.66507350731038906</v>
      </c>
      <c r="AY50" s="278">
        <v>0.73167644760280459</v>
      </c>
      <c r="AZ50" s="278">
        <v>0.80094350550691673</v>
      </c>
    </row>
    <row r="51" spans="1:52" s="263" customFormat="1" ht="16.5" thickBot="1" x14ac:dyDescent="0.3">
      <c r="A51" s="454" t="s">
        <v>562</v>
      </c>
      <c r="B51" s="455"/>
      <c r="C51" s="455"/>
      <c r="D51" s="455"/>
      <c r="E51" s="455"/>
      <c r="F51" s="455"/>
      <c r="G51" s="455"/>
      <c r="H51" s="455"/>
      <c r="I51" s="455"/>
      <c r="J51" s="455"/>
      <c r="K51" s="455"/>
      <c r="L51" s="455"/>
      <c r="M51" s="455"/>
      <c r="N51" s="455"/>
      <c r="O51" s="455"/>
      <c r="P51" s="455"/>
      <c r="Q51" s="455"/>
      <c r="R51" s="455"/>
      <c r="S51" s="455"/>
      <c r="T51" s="455"/>
      <c r="U51" s="455"/>
      <c r="V51" s="455"/>
      <c r="W51" s="455"/>
      <c r="X51" s="455"/>
      <c r="Y51" s="455"/>
      <c r="Z51" s="455"/>
      <c r="AA51" s="455"/>
      <c r="AB51" s="455"/>
      <c r="AC51" s="455"/>
      <c r="AD51" s="455"/>
      <c r="AE51" s="455"/>
      <c r="AF51" s="455"/>
      <c r="AG51" s="455"/>
      <c r="AH51" s="455"/>
      <c r="AI51" s="455"/>
      <c r="AJ51" s="456"/>
      <c r="AK51" s="457">
        <v>0</v>
      </c>
      <c r="AL51" s="458"/>
      <c r="AM51" s="279">
        <v>17767282.511558075</v>
      </c>
      <c r="AN51" s="280">
        <v>18425844.482408546</v>
      </c>
      <c r="AO51" s="280">
        <v>19109196.045011275</v>
      </c>
      <c r="AP51" s="280">
        <v>19817198.529559921</v>
      </c>
      <c r="AQ51" s="280">
        <v>20531186.019448496</v>
      </c>
      <c r="AR51" s="280">
        <v>21251158.514677264</v>
      </c>
      <c r="AS51" s="280">
        <v>21977116.015245918</v>
      </c>
      <c r="AT51" s="280">
        <v>22709058.521154765</v>
      </c>
      <c r="AU51" s="280">
        <v>23446986.032403667</v>
      </c>
      <c r="AV51" s="280">
        <v>24190898.548992354</v>
      </c>
      <c r="AW51" s="280">
        <v>24940796.070921347</v>
      </c>
      <c r="AX51" s="280">
        <v>25696678.598190397</v>
      </c>
      <c r="AY51" s="280">
        <v>26458546.130799308</v>
      </c>
      <c r="AZ51" s="280">
        <v>26458546.130799308</v>
      </c>
    </row>
    <row r="52" spans="1:52" hidden="1" x14ac:dyDescent="0.25">
      <c r="A52" s="443" t="s">
        <v>563</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v>0</v>
      </c>
      <c r="AL52" s="445"/>
      <c r="AM52" s="281">
        <v>17767.282511558074</v>
      </c>
      <c r="AN52" s="282">
        <v>18425.844482408545</v>
      </c>
      <c r="AO52" s="282">
        <v>19109.196045011275</v>
      </c>
      <c r="AP52" s="282">
        <v>19817.198529559922</v>
      </c>
      <c r="AQ52" s="282">
        <v>20531.186019448498</v>
      </c>
      <c r="AR52" s="282">
        <v>21251.158514677263</v>
      </c>
      <c r="AS52" s="282">
        <v>21977.11601524592</v>
      </c>
      <c r="AT52" s="282">
        <v>22709.058521154766</v>
      </c>
      <c r="AU52" s="282">
        <v>23446.986032403667</v>
      </c>
      <c r="AV52" s="282">
        <v>24190.898548992354</v>
      </c>
      <c r="AW52" s="282">
        <v>24940.796070921348</v>
      </c>
      <c r="AX52" s="282">
        <v>25696.678598190396</v>
      </c>
      <c r="AY52" s="282">
        <v>26458.54613079931</v>
      </c>
      <c r="AZ52" s="282">
        <v>26458.54613079931</v>
      </c>
    </row>
    <row r="53" spans="1:52" hidden="1" x14ac:dyDescent="0.25">
      <c r="A53" s="446" t="s">
        <v>564</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37"/>
      <c r="AL53" s="437"/>
      <c r="AM53" s="283">
        <v>0</v>
      </c>
      <c r="AN53" s="284">
        <v>0</v>
      </c>
      <c r="AO53" s="284">
        <v>0</v>
      </c>
      <c r="AP53" s="284">
        <v>0</v>
      </c>
      <c r="AQ53" s="284">
        <v>0</v>
      </c>
      <c r="AR53" s="284">
        <v>0</v>
      </c>
      <c r="AS53" s="284">
        <v>0</v>
      </c>
      <c r="AT53" s="284">
        <v>0</v>
      </c>
      <c r="AU53" s="284">
        <v>0</v>
      </c>
      <c r="AV53" s="284">
        <v>0</v>
      </c>
      <c r="AW53" s="284">
        <v>0</v>
      </c>
      <c r="AX53" s="284">
        <v>0</v>
      </c>
      <c r="AY53" s="284">
        <v>0</v>
      </c>
      <c r="AZ53" s="284">
        <v>0</v>
      </c>
    </row>
    <row r="54" spans="1:52" hidden="1" x14ac:dyDescent="0.25">
      <c r="A54" s="446" t="s">
        <v>565</v>
      </c>
      <c r="B54" s="447"/>
      <c r="C54" s="447"/>
      <c r="D54" s="447"/>
      <c r="E54" s="447"/>
      <c r="F54" s="447"/>
      <c r="G54" s="447"/>
      <c r="H54" s="447"/>
      <c r="I54" s="447"/>
      <c r="J54" s="447"/>
      <c r="K54" s="447"/>
      <c r="L54" s="447"/>
      <c r="M54" s="447"/>
      <c r="N54" s="447"/>
      <c r="O54" s="447"/>
      <c r="P54" s="447"/>
      <c r="Q54" s="447"/>
      <c r="R54" s="447"/>
      <c r="S54" s="447"/>
      <c r="T54" s="447"/>
      <c r="U54" s="447"/>
      <c r="V54" s="447"/>
      <c r="W54" s="447"/>
      <c r="X54" s="447"/>
      <c r="Y54" s="447"/>
      <c r="Z54" s="447"/>
      <c r="AA54" s="447"/>
      <c r="AB54" s="447"/>
      <c r="AC54" s="447"/>
      <c r="AD54" s="447"/>
      <c r="AE54" s="447"/>
      <c r="AF54" s="447"/>
      <c r="AG54" s="447"/>
      <c r="AH54" s="447"/>
      <c r="AI54" s="447"/>
      <c r="AJ54" s="447"/>
      <c r="AK54" s="448">
        <v>0</v>
      </c>
      <c r="AL54" s="448"/>
      <c r="AM54" s="285">
        <v>0</v>
      </c>
      <c r="AN54" s="286">
        <v>0</v>
      </c>
      <c r="AO54" s="286">
        <v>0</v>
      </c>
      <c r="AP54" s="286">
        <v>0</v>
      </c>
      <c r="AQ54" s="286">
        <v>0</v>
      </c>
      <c r="AR54" s="286">
        <v>0</v>
      </c>
      <c r="AS54" s="286">
        <v>0</v>
      </c>
      <c r="AT54" s="286">
        <v>0</v>
      </c>
      <c r="AU54" s="286">
        <v>0</v>
      </c>
      <c r="AV54" s="286">
        <v>0</v>
      </c>
      <c r="AW54" s="286">
        <v>0</v>
      </c>
      <c r="AX54" s="286">
        <v>0</v>
      </c>
      <c r="AY54" s="286">
        <v>0</v>
      </c>
      <c r="AZ54" s="286">
        <v>0</v>
      </c>
    </row>
    <row r="55" spans="1:52" ht="16.5" hidden="1" thickBot="1" x14ac:dyDescent="0.3">
      <c r="A55" s="435" t="s">
        <v>566</v>
      </c>
      <c r="B55" s="436"/>
      <c r="C55" s="436"/>
      <c r="D55" s="436"/>
      <c r="E55" s="436"/>
      <c r="F55" s="436"/>
      <c r="G55" s="436"/>
      <c r="H55" s="436"/>
      <c r="I55" s="436"/>
      <c r="J55" s="436"/>
      <c r="K55" s="436"/>
      <c r="L55" s="436"/>
      <c r="M55" s="436"/>
      <c r="N55" s="436"/>
      <c r="O55" s="436"/>
      <c r="P55" s="436"/>
      <c r="Q55" s="436"/>
      <c r="R55" s="436"/>
      <c r="S55" s="436"/>
      <c r="T55" s="436"/>
      <c r="U55" s="436"/>
      <c r="V55" s="436"/>
      <c r="W55" s="436"/>
      <c r="X55" s="436"/>
      <c r="Y55" s="436"/>
      <c r="Z55" s="436"/>
      <c r="AA55" s="436"/>
      <c r="AB55" s="436"/>
      <c r="AC55" s="436"/>
      <c r="AD55" s="436"/>
      <c r="AE55" s="436"/>
      <c r="AF55" s="436"/>
      <c r="AG55" s="436"/>
      <c r="AH55" s="436"/>
      <c r="AI55" s="436"/>
      <c r="AJ55" s="436"/>
      <c r="AK55" s="437"/>
      <c r="AL55" s="437"/>
      <c r="AM55" s="287"/>
      <c r="AN55" s="288"/>
      <c r="AO55" s="288"/>
      <c r="AP55" s="288"/>
      <c r="AQ55" s="288"/>
      <c r="AR55" s="288"/>
      <c r="AS55" s="288"/>
      <c r="AT55" s="288"/>
      <c r="AU55" s="288"/>
      <c r="AV55" s="288"/>
      <c r="AW55" s="288"/>
      <c r="AX55" s="288"/>
      <c r="AY55" s="288"/>
      <c r="AZ55" s="288"/>
    </row>
    <row r="58" spans="1:52" ht="16.5" thickBot="1" x14ac:dyDescent="0.3"/>
    <row r="59" spans="1:52" s="228" customFormat="1" ht="24" customHeight="1" x14ac:dyDescent="0.25">
      <c r="A59" s="438" t="s">
        <v>530</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21">
        <v>2026</v>
      </c>
      <c r="AL59" s="422"/>
      <c r="AM59" s="289">
        <v>2027</v>
      </c>
      <c r="AN59" s="289">
        <v>2028</v>
      </c>
      <c r="AO59" s="289">
        <v>2029</v>
      </c>
      <c r="AP59" s="289">
        <v>2030</v>
      </c>
      <c r="AQ59" s="289">
        <v>2031</v>
      </c>
      <c r="AR59" s="289">
        <v>2032</v>
      </c>
      <c r="AS59" s="289">
        <v>2033</v>
      </c>
      <c r="AT59" s="289">
        <v>2034</v>
      </c>
      <c r="AU59" s="289">
        <v>2035</v>
      </c>
      <c r="AV59" s="289">
        <v>2036</v>
      </c>
      <c r="AW59" s="289">
        <v>2037</v>
      </c>
      <c r="AX59" s="289">
        <v>2038</v>
      </c>
      <c r="AY59" s="289">
        <v>2039</v>
      </c>
      <c r="AZ59" s="289">
        <v>2040</v>
      </c>
    </row>
    <row r="60" spans="1:52" s="228" customFormat="1" ht="11.25" customHeight="1" x14ac:dyDescent="0.25">
      <c r="A60" s="440" t="s">
        <v>531</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c r="AL60" s="442"/>
      <c r="AM60" s="255"/>
      <c r="AN60" s="255"/>
      <c r="AO60" s="255"/>
      <c r="AP60" s="255"/>
      <c r="AQ60" s="255"/>
      <c r="AR60" s="255"/>
      <c r="AS60" s="255"/>
      <c r="AT60" s="255"/>
      <c r="AU60" s="255"/>
      <c r="AV60" s="255"/>
      <c r="AW60" s="255"/>
      <c r="AX60" s="255"/>
      <c r="AY60" s="255"/>
      <c r="AZ60" s="255"/>
    </row>
    <row r="61" spans="1:52" s="228" customFormat="1" ht="12" customHeight="1" x14ac:dyDescent="0.25">
      <c r="A61" s="429" t="s">
        <v>532</v>
      </c>
      <c r="B61" s="430"/>
      <c r="C61" s="430"/>
      <c r="D61" s="430"/>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c r="AG61" s="430"/>
      <c r="AH61" s="430"/>
      <c r="AI61" s="430"/>
      <c r="AJ61" s="430"/>
      <c r="AK61" s="431"/>
      <c r="AL61" s="431"/>
      <c r="AM61" s="290"/>
      <c r="AN61" s="290"/>
      <c r="AO61" s="290"/>
      <c r="AP61" s="290"/>
      <c r="AQ61" s="290"/>
      <c r="AR61" s="290"/>
      <c r="AS61" s="290"/>
      <c r="AT61" s="290"/>
      <c r="AU61" s="290"/>
      <c r="AV61" s="290"/>
      <c r="AW61" s="290"/>
      <c r="AX61" s="290"/>
      <c r="AY61" s="290"/>
      <c r="AZ61" s="290"/>
    </row>
    <row r="62" spans="1:52" s="228" customFormat="1" ht="12" customHeight="1" x14ac:dyDescent="0.25">
      <c r="A62" s="429" t="s">
        <v>533</v>
      </c>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c r="AE62" s="430"/>
      <c r="AF62" s="430"/>
      <c r="AG62" s="430"/>
      <c r="AH62" s="430"/>
      <c r="AI62" s="430"/>
      <c r="AJ62" s="430"/>
      <c r="AK62" s="431"/>
      <c r="AL62" s="431"/>
      <c r="AM62" s="290"/>
      <c r="AN62" s="290"/>
      <c r="AO62" s="290"/>
      <c r="AP62" s="290"/>
      <c r="AQ62" s="290"/>
      <c r="AR62" s="290"/>
      <c r="AS62" s="290"/>
      <c r="AT62" s="290"/>
      <c r="AU62" s="290"/>
      <c r="AV62" s="290"/>
      <c r="AW62" s="290"/>
      <c r="AX62" s="290"/>
      <c r="AY62" s="290"/>
      <c r="AZ62" s="290"/>
    </row>
    <row r="63" spans="1:52" s="228" customFormat="1" ht="12" customHeight="1" thickBot="1" x14ac:dyDescent="0.3">
      <c r="A63" s="432" t="s">
        <v>534</v>
      </c>
      <c r="B63" s="433"/>
      <c r="C63" s="433"/>
      <c r="D63" s="433"/>
      <c r="E63" s="433"/>
      <c r="F63" s="433"/>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4"/>
      <c r="AL63" s="434"/>
      <c r="AM63" s="256"/>
      <c r="AN63" s="256"/>
      <c r="AO63" s="256"/>
      <c r="AP63" s="256"/>
      <c r="AQ63" s="256"/>
      <c r="AR63" s="256"/>
      <c r="AS63" s="256"/>
      <c r="AT63" s="256"/>
      <c r="AU63" s="256"/>
      <c r="AV63" s="256"/>
      <c r="AW63" s="256"/>
      <c r="AX63" s="256"/>
      <c r="AY63" s="256"/>
      <c r="AZ63" s="256"/>
    </row>
    <row r="64" spans="1:52" ht="16.5" thickBot="1" x14ac:dyDescent="0.3">
      <c r="A64" s="291"/>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2"/>
      <c r="AM64" s="292"/>
      <c r="AN64" s="292"/>
      <c r="AO64" s="292"/>
      <c r="AP64" s="292"/>
      <c r="AQ64" s="292"/>
      <c r="AR64" s="292"/>
      <c r="AS64" s="292"/>
      <c r="AT64" s="292"/>
      <c r="AU64" s="292"/>
      <c r="AV64" s="293"/>
      <c r="AW64" s="293"/>
      <c r="AX64" s="293"/>
      <c r="AY64" s="293"/>
      <c r="AZ64" s="293"/>
    </row>
    <row r="65" spans="1:52" s="272" customFormat="1" x14ac:dyDescent="0.25">
      <c r="A65" s="419" t="s">
        <v>535</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21">
        <v>2026</v>
      </c>
      <c r="AL65" s="422"/>
      <c r="AM65" s="289">
        <v>2027</v>
      </c>
      <c r="AN65" s="289">
        <v>2028</v>
      </c>
      <c r="AO65" s="289">
        <v>2029</v>
      </c>
      <c r="AP65" s="289">
        <v>2030</v>
      </c>
      <c r="AQ65" s="289">
        <v>2031</v>
      </c>
      <c r="AR65" s="289">
        <v>2032</v>
      </c>
      <c r="AS65" s="289">
        <v>2033</v>
      </c>
      <c r="AT65" s="289">
        <v>2034</v>
      </c>
      <c r="AU65" s="289">
        <v>2035</v>
      </c>
      <c r="AV65" s="289">
        <v>2036</v>
      </c>
      <c r="AW65" s="289">
        <v>2037</v>
      </c>
      <c r="AX65" s="289">
        <v>2038</v>
      </c>
      <c r="AY65" s="289">
        <v>2039</v>
      </c>
      <c r="AZ65" s="289">
        <v>2040</v>
      </c>
    </row>
    <row r="66" spans="1:52" s="263" customFormat="1" ht="15" x14ac:dyDescent="0.25">
      <c r="A66" s="408" t="s">
        <v>200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09"/>
      <c r="AK66" s="410">
        <v>0</v>
      </c>
      <c r="AL66" s="411"/>
      <c r="AM66" s="294">
        <v>17767282.511558075</v>
      </c>
      <c r="AN66" s="294">
        <v>18425844.482408546</v>
      </c>
      <c r="AO66" s="294">
        <v>19109196.045011275</v>
      </c>
      <c r="AP66" s="294">
        <v>19817198.529559921</v>
      </c>
      <c r="AQ66" s="294">
        <v>20531186.019448496</v>
      </c>
      <c r="AR66" s="294">
        <v>21251158.514677264</v>
      </c>
      <c r="AS66" s="294">
        <v>21977116.015245918</v>
      </c>
      <c r="AT66" s="294">
        <v>22709058.521154765</v>
      </c>
      <c r="AU66" s="294">
        <v>23446986.032403667</v>
      </c>
      <c r="AV66" s="294">
        <v>24190898.548992354</v>
      </c>
      <c r="AW66" s="294">
        <v>24940796.070921347</v>
      </c>
      <c r="AX66" s="294">
        <v>25696678.598190397</v>
      </c>
      <c r="AY66" s="294">
        <v>26458546.130799308</v>
      </c>
      <c r="AZ66" s="294">
        <v>26458546.130799308</v>
      </c>
    </row>
    <row r="67" spans="1:52" x14ac:dyDescent="0.25">
      <c r="A67" s="408" t="s">
        <v>199</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4">
        <v>0</v>
      </c>
      <c r="AL67" s="415"/>
      <c r="AM67" s="295">
        <v>-3163958.833556226</v>
      </c>
      <c r="AN67" s="295">
        <v>-3046775.1730541433</v>
      </c>
      <c r="AO67" s="295">
        <v>-2929591.5125520611</v>
      </c>
      <c r="AP67" s="295">
        <v>-2812407.8520499784</v>
      </c>
      <c r="AQ67" s="295">
        <v>-2695224.1915478962</v>
      </c>
      <c r="AR67" s="295">
        <v>-2578040.531045814</v>
      </c>
      <c r="AS67" s="295">
        <v>-2460856.8705437314</v>
      </c>
      <c r="AT67" s="295">
        <v>-2343673.2100416487</v>
      </c>
      <c r="AU67" s="295">
        <v>-2226489.5495395665</v>
      </c>
      <c r="AV67" s="295">
        <v>-2109305.8890374843</v>
      </c>
      <c r="AW67" s="295">
        <v>-1992122.2285354019</v>
      </c>
      <c r="AX67" s="295">
        <v>-1874938.5680333192</v>
      </c>
      <c r="AY67" s="295">
        <v>-1757754.907531237</v>
      </c>
      <c r="AZ67" s="295">
        <v>-1640571.2470291546</v>
      </c>
    </row>
    <row r="68" spans="1:52" x14ac:dyDescent="0.25">
      <c r="A68" s="408" t="s">
        <v>536</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14">
        <v>0</v>
      </c>
      <c r="AL68" s="415"/>
      <c r="AM68" s="295">
        <v>0</v>
      </c>
      <c r="AN68" s="295">
        <v>0</v>
      </c>
      <c r="AO68" s="295">
        <v>0</v>
      </c>
      <c r="AP68" s="295">
        <v>0</v>
      </c>
      <c r="AQ68" s="295">
        <v>0</v>
      </c>
      <c r="AR68" s="295">
        <v>0</v>
      </c>
      <c r="AS68" s="295">
        <v>0</v>
      </c>
      <c r="AT68" s="295">
        <v>0</v>
      </c>
      <c r="AU68" s="295">
        <v>0</v>
      </c>
      <c r="AV68" s="295">
        <v>0</v>
      </c>
      <c r="AW68" s="295">
        <v>0</v>
      </c>
      <c r="AX68" s="295">
        <v>0</v>
      </c>
      <c r="AY68" s="295">
        <v>0</v>
      </c>
      <c r="AZ68" s="295">
        <v>0</v>
      </c>
    </row>
    <row r="69" spans="1:52" x14ac:dyDescent="0.25">
      <c r="A69" s="408" t="s">
        <v>522</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4">
        <v>0</v>
      </c>
      <c r="AL69" s="415"/>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408" t="s">
        <v>451</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14">
        <v>0</v>
      </c>
      <c r="AL70" s="415"/>
      <c r="AM70" s="295">
        <v>0</v>
      </c>
      <c r="AN70" s="295">
        <v>0</v>
      </c>
      <c r="AO70" s="295">
        <v>0</v>
      </c>
      <c r="AP70" s="295">
        <v>0</v>
      </c>
      <c r="AQ70" s="295">
        <v>0</v>
      </c>
      <c r="AR70" s="295">
        <v>0</v>
      </c>
      <c r="AS70" s="295">
        <v>0</v>
      </c>
      <c r="AT70" s="295">
        <v>0</v>
      </c>
      <c r="AU70" s="295">
        <v>0</v>
      </c>
      <c r="AV70" s="295">
        <v>0</v>
      </c>
      <c r="AW70" s="295">
        <v>0</v>
      </c>
      <c r="AX70" s="295">
        <v>0</v>
      </c>
      <c r="AY70" s="295">
        <v>0</v>
      </c>
      <c r="AZ70" s="295">
        <v>0</v>
      </c>
    </row>
    <row r="71" spans="1:52" x14ac:dyDescent="0.25">
      <c r="A71" s="408" t="s">
        <v>451</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23"/>
      <c r="AL71" s="424"/>
      <c r="AM71" s="295">
        <v>0</v>
      </c>
      <c r="AN71" s="295">
        <v>0</v>
      </c>
      <c r="AO71" s="295">
        <v>0</v>
      </c>
      <c r="AP71" s="295">
        <v>0</v>
      </c>
      <c r="AQ71" s="295">
        <v>0</v>
      </c>
      <c r="AR71" s="295">
        <v>0</v>
      </c>
      <c r="AS71" s="295">
        <v>0</v>
      </c>
      <c r="AT71" s="295">
        <v>0</v>
      </c>
      <c r="AU71" s="295">
        <v>0</v>
      </c>
      <c r="AV71" s="295">
        <v>0</v>
      </c>
      <c r="AW71" s="295">
        <v>0</v>
      </c>
      <c r="AX71" s="295">
        <v>0</v>
      </c>
      <c r="AY71" s="295">
        <v>0</v>
      </c>
      <c r="AZ71" s="295">
        <v>0</v>
      </c>
    </row>
    <row r="72" spans="1:52" x14ac:dyDescent="0.25">
      <c r="A72" s="408" t="s">
        <v>198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09"/>
      <c r="AK72" s="423"/>
      <c r="AL72" s="424"/>
      <c r="AM72" s="295">
        <v>-3163958.833556226</v>
      </c>
      <c r="AN72" s="295">
        <v>-3046775.1730541433</v>
      </c>
      <c r="AO72" s="295">
        <v>-2929591.5125520611</v>
      </c>
      <c r="AP72" s="295">
        <v>-2812407.8520499784</v>
      </c>
      <c r="AQ72" s="295">
        <v>-2695224.1915478962</v>
      </c>
      <c r="AR72" s="295">
        <v>-2578040.531045814</v>
      </c>
      <c r="AS72" s="295">
        <v>-2460856.8705437314</v>
      </c>
      <c r="AT72" s="295">
        <v>-2343673.2100416487</v>
      </c>
      <c r="AU72" s="295">
        <v>-2226489.5495395665</v>
      </c>
      <c r="AV72" s="295">
        <v>-2109305.8890374843</v>
      </c>
      <c r="AW72" s="295">
        <v>-1992122.2285354019</v>
      </c>
      <c r="AX72" s="295">
        <v>-1874938.5680333192</v>
      </c>
      <c r="AY72" s="295">
        <v>-1757754.907531237</v>
      </c>
      <c r="AZ72" s="295">
        <v>-1640571.2470291546</v>
      </c>
    </row>
    <row r="73" spans="1:52" s="263" customFormat="1" ht="15" x14ac:dyDescent="0.25">
      <c r="A73" s="408" t="s">
        <v>537</v>
      </c>
      <c r="B73" s="409"/>
      <c r="C73" s="409"/>
      <c r="D73" s="409"/>
      <c r="E73" s="409"/>
      <c r="F73" s="409"/>
      <c r="G73" s="409"/>
      <c r="H73" s="409"/>
      <c r="I73" s="409"/>
      <c r="J73" s="409"/>
      <c r="K73" s="409"/>
      <c r="L73" s="409"/>
      <c r="M73" s="409"/>
      <c r="N73" s="409"/>
      <c r="O73" s="409"/>
      <c r="P73" s="409"/>
      <c r="Q73" s="409"/>
      <c r="R73" s="409"/>
      <c r="S73" s="409"/>
      <c r="T73" s="409"/>
      <c r="U73" s="409"/>
      <c r="V73" s="409"/>
      <c r="W73" s="409"/>
      <c r="X73" s="409"/>
      <c r="Y73" s="409"/>
      <c r="Z73" s="409"/>
      <c r="AA73" s="409"/>
      <c r="AB73" s="409"/>
      <c r="AC73" s="409"/>
      <c r="AD73" s="409"/>
      <c r="AE73" s="409"/>
      <c r="AF73" s="409"/>
      <c r="AG73" s="409"/>
      <c r="AH73" s="409"/>
      <c r="AI73" s="409"/>
      <c r="AJ73" s="409"/>
      <c r="AK73" s="410">
        <v>0</v>
      </c>
      <c r="AL73" s="411"/>
      <c r="AM73" s="294">
        <v>14603323.678001849</v>
      </c>
      <c r="AN73" s="294">
        <v>15379069.309354402</v>
      </c>
      <c r="AO73" s="294">
        <v>16179604.532459214</v>
      </c>
      <c r="AP73" s="294">
        <v>17004790.677509941</v>
      </c>
      <c r="AQ73" s="294">
        <v>17835961.8279006</v>
      </c>
      <c r="AR73" s="294">
        <v>18673117.983631451</v>
      </c>
      <c r="AS73" s="294">
        <v>19516259.144702189</v>
      </c>
      <c r="AT73" s="294">
        <v>20365385.311113115</v>
      </c>
      <c r="AU73" s="294">
        <v>21220496.4828641</v>
      </c>
      <c r="AV73" s="294">
        <v>22081592.659954868</v>
      </c>
      <c r="AW73" s="294">
        <v>22948673.842385944</v>
      </c>
      <c r="AX73" s="294">
        <v>23821740.030157078</v>
      </c>
      <c r="AY73" s="294">
        <v>24700791.223268073</v>
      </c>
      <c r="AZ73" s="294">
        <v>24817974.883770153</v>
      </c>
    </row>
    <row r="74" spans="1:52" x14ac:dyDescent="0.25">
      <c r="A74" s="408" t="s">
        <v>195</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14">
        <v>0</v>
      </c>
      <c r="AL74" s="415"/>
      <c r="AM74" s="295">
        <v>-10653060.045643857</v>
      </c>
      <c r="AN74" s="295">
        <v>-10653060.045643857</v>
      </c>
      <c r="AO74" s="295">
        <v>-10653060.045643857</v>
      </c>
      <c r="AP74" s="295">
        <v>-10653060.045643857</v>
      </c>
      <c r="AQ74" s="295">
        <v>-10653060.045643857</v>
      </c>
      <c r="AR74" s="295">
        <v>-10653060.045643857</v>
      </c>
      <c r="AS74" s="295">
        <v>-10653060.045643857</v>
      </c>
      <c r="AT74" s="295">
        <v>-10653060.045643857</v>
      </c>
      <c r="AU74" s="295">
        <v>-10653060.045643857</v>
      </c>
      <c r="AV74" s="295">
        <v>-10653060.045643857</v>
      </c>
      <c r="AW74" s="295">
        <v>-10653060.045643857</v>
      </c>
      <c r="AX74" s="295">
        <v>-10653060.045643857</v>
      </c>
      <c r="AY74" s="295">
        <v>-10653060.045643857</v>
      </c>
      <c r="AZ74" s="295">
        <v>-10653060.045643857</v>
      </c>
    </row>
    <row r="75" spans="1:52" s="263" customFormat="1" ht="15" x14ac:dyDescent="0.25">
      <c r="A75" s="408" t="s">
        <v>538</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09"/>
      <c r="AK75" s="410">
        <v>0</v>
      </c>
      <c r="AL75" s="411"/>
      <c r="AM75" s="294">
        <v>3950263.6323579922</v>
      </c>
      <c r="AN75" s="294">
        <v>4726009.2637105454</v>
      </c>
      <c r="AO75" s="294">
        <v>5526544.4868153576</v>
      </c>
      <c r="AP75" s="294">
        <v>6351730.6318660844</v>
      </c>
      <c r="AQ75" s="294">
        <v>7182901.7822567429</v>
      </c>
      <c r="AR75" s="294">
        <v>8020057.9379875939</v>
      </c>
      <c r="AS75" s="294">
        <v>8863199.0990583319</v>
      </c>
      <c r="AT75" s="294">
        <v>9712325.2654692587</v>
      </c>
      <c r="AU75" s="294">
        <v>10567436.437220244</v>
      </c>
      <c r="AV75" s="294">
        <v>11428532.614311012</v>
      </c>
      <c r="AW75" s="294">
        <v>12295613.796742087</v>
      </c>
      <c r="AX75" s="294">
        <v>13168679.984513221</v>
      </c>
      <c r="AY75" s="294">
        <v>14047731.177624216</v>
      </c>
      <c r="AZ75" s="294">
        <v>14164914.838126296</v>
      </c>
    </row>
    <row r="76" spans="1:52" x14ac:dyDescent="0.25">
      <c r="A76" s="408" t="s">
        <v>539</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4">
        <v>0</v>
      </c>
      <c r="AL76" s="415"/>
      <c r="AM76" s="295">
        <v>0</v>
      </c>
      <c r="AN76" s="295">
        <v>0</v>
      </c>
      <c r="AO76" s="295">
        <v>0</v>
      </c>
      <c r="AP76" s="295">
        <v>0</v>
      </c>
      <c r="AQ76" s="295">
        <v>0</v>
      </c>
      <c r="AR76" s="295">
        <v>0</v>
      </c>
      <c r="AS76" s="295">
        <v>0</v>
      </c>
      <c r="AT76" s="295">
        <v>0</v>
      </c>
      <c r="AU76" s="295">
        <v>0</v>
      </c>
      <c r="AV76" s="295">
        <v>0</v>
      </c>
      <c r="AW76" s="295">
        <v>0</v>
      </c>
      <c r="AX76" s="295">
        <v>0</v>
      </c>
      <c r="AY76" s="295">
        <v>0</v>
      </c>
      <c r="AZ76" s="295">
        <v>0</v>
      </c>
    </row>
    <row r="77" spans="1:52" s="263" customFormat="1" ht="15" x14ac:dyDescent="0.25">
      <c r="A77" s="408" t="s">
        <v>197</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v>0</v>
      </c>
      <c r="AL77" s="411"/>
      <c r="AM77" s="294">
        <v>3950263.6323579922</v>
      </c>
      <c r="AN77" s="294">
        <v>4726009.2637105454</v>
      </c>
      <c r="AO77" s="294">
        <v>5526544.4868153576</v>
      </c>
      <c r="AP77" s="294">
        <v>6351730.6318660844</v>
      </c>
      <c r="AQ77" s="294">
        <v>7182901.7822567429</v>
      </c>
      <c r="AR77" s="294">
        <v>8020057.9379875939</v>
      </c>
      <c r="AS77" s="294">
        <v>8863199.0990583319</v>
      </c>
      <c r="AT77" s="294">
        <v>9712325.2654692587</v>
      </c>
      <c r="AU77" s="294">
        <v>10567436.437220244</v>
      </c>
      <c r="AV77" s="294">
        <v>11428532.614311012</v>
      </c>
      <c r="AW77" s="294">
        <v>12295613.796742087</v>
      </c>
      <c r="AX77" s="294">
        <v>13168679.984513221</v>
      </c>
      <c r="AY77" s="294">
        <v>14047731.177624216</v>
      </c>
      <c r="AZ77" s="294">
        <v>14164914.838126296</v>
      </c>
    </row>
    <row r="78" spans="1:52" x14ac:dyDescent="0.25">
      <c r="A78" s="408" t="s">
        <v>194</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23"/>
      <c r="AL78" s="424"/>
      <c r="AM78" s="295">
        <v>-790052.72647159849</v>
      </c>
      <c r="AN78" s="295">
        <v>-945201.8527421091</v>
      </c>
      <c r="AO78" s="295">
        <v>-1105308.8973630716</v>
      </c>
      <c r="AP78" s="295">
        <v>-1270346.126373217</v>
      </c>
      <c r="AQ78" s="295">
        <v>-1436580.3564513486</v>
      </c>
      <c r="AR78" s="295">
        <v>-1604011.5875975189</v>
      </c>
      <c r="AS78" s="295">
        <v>-1772639.8198116664</v>
      </c>
      <c r="AT78" s="295">
        <v>-1942465.0530938518</v>
      </c>
      <c r="AU78" s="295">
        <v>-2113487.287444049</v>
      </c>
      <c r="AV78" s="295">
        <v>-2285706.5228622025</v>
      </c>
      <c r="AW78" s="295">
        <v>-2459122.7593484176</v>
      </c>
      <c r="AX78" s="295">
        <v>-2633735.9969026446</v>
      </c>
      <c r="AY78" s="295">
        <v>-2809546.2355248434</v>
      </c>
      <c r="AZ78" s="295">
        <v>-2832982.9676252594</v>
      </c>
    </row>
    <row r="79" spans="1:52" ht="16.5" thickBot="1" x14ac:dyDescent="0.3">
      <c r="A79" s="425" t="s">
        <v>196</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v>0</v>
      </c>
      <c r="AL79" s="428"/>
      <c r="AM79" s="296">
        <v>3160210.905886394</v>
      </c>
      <c r="AN79" s="296">
        <v>3780807.4109684364</v>
      </c>
      <c r="AO79" s="296">
        <v>4421235.5894522863</v>
      </c>
      <c r="AP79" s="296">
        <v>5081384.5054928679</v>
      </c>
      <c r="AQ79" s="296">
        <v>5746321.4258053945</v>
      </c>
      <c r="AR79" s="296">
        <v>6416046.3503900748</v>
      </c>
      <c r="AS79" s="296">
        <v>7090559.2792466655</v>
      </c>
      <c r="AT79" s="296">
        <v>7769860.2123754071</v>
      </c>
      <c r="AU79" s="296">
        <v>8453949.1497761942</v>
      </c>
      <c r="AV79" s="296">
        <v>9142826.09144881</v>
      </c>
      <c r="AW79" s="296">
        <v>9836491.0373936705</v>
      </c>
      <c r="AX79" s="296">
        <v>10534943.987610577</v>
      </c>
      <c r="AY79" s="296">
        <v>11238184.942099374</v>
      </c>
      <c r="AZ79" s="296">
        <v>11331931.870501038</v>
      </c>
    </row>
    <row r="80" spans="1:52" s="299" customFormat="1" ht="16.5" thickBot="1" x14ac:dyDescent="0.3">
      <c r="A80" s="297"/>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418">
        <v>0</v>
      </c>
      <c r="AL80" s="418"/>
      <c r="AM80" s="298">
        <v>1</v>
      </c>
      <c r="AN80" s="298">
        <v>2</v>
      </c>
      <c r="AO80" s="298">
        <v>3</v>
      </c>
      <c r="AP80" s="298">
        <v>4</v>
      </c>
      <c r="AQ80" s="298">
        <v>5</v>
      </c>
      <c r="AR80" s="298">
        <v>6</v>
      </c>
      <c r="AS80" s="298">
        <v>7</v>
      </c>
      <c r="AT80" s="298">
        <v>8</v>
      </c>
      <c r="AU80" s="298">
        <v>9</v>
      </c>
      <c r="AV80" s="298">
        <v>10</v>
      </c>
      <c r="AW80" s="298">
        <v>11</v>
      </c>
      <c r="AX80" s="298">
        <v>12</v>
      </c>
      <c r="AY80" s="298">
        <v>13</v>
      </c>
      <c r="AZ80" s="298">
        <v>14</v>
      </c>
    </row>
    <row r="81" spans="1:52" x14ac:dyDescent="0.25">
      <c r="A81" s="419" t="s">
        <v>540</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21">
        <v>2026</v>
      </c>
      <c r="AL81" s="422"/>
      <c r="AM81" s="289">
        <v>2027</v>
      </c>
      <c r="AN81" s="289">
        <v>2028</v>
      </c>
      <c r="AO81" s="289">
        <v>2029</v>
      </c>
      <c r="AP81" s="289">
        <v>2030</v>
      </c>
      <c r="AQ81" s="289">
        <v>2031</v>
      </c>
      <c r="AR81" s="289">
        <v>2032</v>
      </c>
      <c r="AS81" s="289">
        <v>2033</v>
      </c>
      <c r="AT81" s="289">
        <v>2034</v>
      </c>
      <c r="AU81" s="289">
        <v>2035</v>
      </c>
      <c r="AV81" s="289">
        <v>2036</v>
      </c>
      <c r="AW81" s="289">
        <v>2037</v>
      </c>
      <c r="AX81" s="289">
        <v>2038</v>
      </c>
      <c r="AY81" s="289">
        <v>2039</v>
      </c>
      <c r="AZ81" s="289">
        <v>2040</v>
      </c>
    </row>
    <row r="82" spans="1:52" s="263" customFormat="1" ht="15" x14ac:dyDescent="0.25">
      <c r="A82" s="408" t="s">
        <v>538</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v>0</v>
      </c>
      <c r="AL82" s="411"/>
      <c r="AM82" s="294">
        <v>3950263.6323579922</v>
      </c>
      <c r="AN82" s="294">
        <v>4726009.2637105454</v>
      </c>
      <c r="AO82" s="294">
        <v>5526544.4868153576</v>
      </c>
      <c r="AP82" s="294">
        <v>6351730.6318660844</v>
      </c>
      <c r="AQ82" s="294">
        <v>7182901.7822567429</v>
      </c>
      <c r="AR82" s="294">
        <v>8020057.9379875939</v>
      </c>
      <c r="AS82" s="294">
        <v>8863199.0990583319</v>
      </c>
      <c r="AT82" s="294">
        <v>9712325.2654692587</v>
      </c>
      <c r="AU82" s="294">
        <v>10567436.437220244</v>
      </c>
      <c r="AV82" s="294">
        <v>11428532.614311012</v>
      </c>
      <c r="AW82" s="294">
        <v>12295613.796742087</v>
      </c>
      <c r="AX82" s="294">
        <v>13168679.984513221</v>
      </c>
      <c r="AY82" s="294">
        <v>14047731.177624216</v>
      </c>
      <c r="AZ82" s="294">
        <v>14164914.838126296</v>
      </c>
    </row>
    <row r="83" spans="1:52" x14ac:dyDescent="0.25">
      <c r="A83" s="408" t="s">
        <v>195</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14">
        <v>0</v>
      </c>
      <c r="AL83" s="415"/>
      <c r="AM83" s="295">
        <v>10653060.045643857</v>
      </c>
      <c r="AN83" s="295">
        <v>10653060.045643857</v>
      </c>
      <c r="AO83" s="295">
        <v>10653060.045643857</v>
      </c>
      <c r="AP83" s="295">
        <v>10653060.045643857</v>
      </c>
      <c r="AQ83" s="295">
        <v>10653060.045643857</v>
      </c>
      <c r="AR83" s="295">
        <v>10653060.045643857</v>
      </c>
      <c r="AS83" s="295">
        <v>10653060.045643857</v>
      </c>
      <c r="AT83" s="295">
        <v>10653060.045643857</v>
      </c>
      <c r="AU83" s="295">
        <v>10653060.045643857</v>
      </c>
      <c r="AV83" s="295">
        <v>10653060.045643857</v>
      </c>
      <c r="AW83" s="295">
        <v>10653060.045643857</v>
      </c>
      <c r="AX83" s="295">
        <v>10653060.045643857</v>
      </c>
      <c r="AY83" s="295">
        <v>10653060.045643857</v>
      </c>
      <c r="AZ83" s="295">
        <v>10653060.045643857</v>
      </c>
    </row>
    <row r="84" spans="1:52" x14ac:dyDescent="0.25">
      <c r="A84" s="408" t="s">
        <v>539</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14">
        <v>0</v>
      </c>
      <c r="AL84" s="415"/>
      <c r="AM84" s="295">
        <v>0</v>
      </c>
      <c r="AN84" s="295">
        <v>0</v>
      </c>
      <c r="AO84" s="295">
        <v>0</v>
      </c>
      <c r="AP84" s="295">
        <v>0</v>
      </c>
      <c r="AQ84" s="295">
        <v>0</v>
      </c>
      <c r="AR84" s="295">
        <v>0</v>
      </c>
      <c r="AS84" s="295">
        <v>0</v>
      </c>
      <c r="AT84" s="295">
        <v>0</v>
      </c>
      <c r="AU84" s="295">
        <v>0</v>
      </c>
      <c r="AV84" s="295">
        <v>0</v>
      </c>
      <c r="AW84" s="295">
        <v>0</v>
      </c>
      <c r="AX84" s="295">
        <v>0</v>
      </c>
      <c r="AY84" s="295">
        <v>0</v>
      </c>
      <c r="AZ84" s="295">
        <v>0</v>
      </c>
    </row>
    <row r="85" spans="1:52" x14ac:dyDescent="0.25">
      <c r="A85" s="408" t="s">
        <v>194</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4">
        <v>0</v>
      </c>
      <c r="AL85" s="415"/>
      <c r="AM85" s="295">
        <v>-790052.72647159849</v>
      </c>
      <c r="AN85" s="295">
        <v>-945201.85274210921</v>
      </c>
      <c r="AO85" s="295">
        <v>-1105308.8973630713</v>
      </c>
      <c r="AP85" s="295">
        <v>-1270346.126373217</v>
      </c>
      <c r="AQ85" s="295">
        <v>-1436580.3564513489</v>
      </c>
      <c r="AR85" s="295">
        <v>-1604011.5875975192</v>
      </c>
      <c r="AS85" s="295">
        <v>-1772639.8198116664</v>
      </c>
      <c r="AT85" s="295">
        <v>-1942465.0530938525</v>
      </c>
      <c r="AU85" s="295">
        <v>-2113487.2874440495</v>
      </c>
      <c r="AV85" s="295">
        <v>-2285706.5228622034</v>
      </c>
      <c r="AW85" s="295">
        <v>-2459122.7593484186</v>
      </c>
      <c r="AX85" s="295">
        <v>-2633735.9969026446</v>
      </c>
      <c r="AY85" s="295">
        <v>-2809546.2355248444</v>
      </c>
      <c r="AZ85" s="295">
        <v>-2832982.9676252604</v>
      </c>
    </row>
    <row r="86" spans="1:52" x14ac:dyDescent="0.25">
      <c r="A86" s="408" t="s">
        <v>541</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09"/>
      <c r="AK86" s="416">
        <v>-28968905.380000003</v>
      </c>
      <c r="AL86" s="417"/>
      <c r="AM86" s="300">
        <v>3553456.5023116171</v>
      </c>
      <c r="AN86" s="300">
        <v>3685168.8964817077</v>
      </c>
      <c r="AO86" s="300">
        <v>3821839.2090022564</v>
      </c>
      <c r="AP86" s="300">
        <v>3963439.7059119847</v>
      </c>
      <c r="AQ86" s="300">
        <v>4106237.2038896997</v>
      </c>
      <c r="AR86" s="300">
        <v>4250231.7029354526</v>
      </c>
      <c r="AS86" s="300">
        <v>4395423.2030491829</v>
      </c>
      <c r="AT86" s="300">
        <v>2052771.7042209031</v>
      </c>
      <c r="AU86" s="300">
        <v>0</v>
      </c>
      <c r="AV86" s="300">
        <v>0</v>
      </c>
      <c r="AW86" s="300">
        <v>0</v>
      </c>
      <c r="AX86" s="300">
        <v>0</v>
      </c>
      <c r="AY86" s="300">
        <v>0</v>
      </c>
      <c r="AZ86" s="300">
        <v>0</v>
      </c>
    </row>
    <row r="87" spans="1:52" x14ac:dyDescent="0.25">
      <c r="A87" s="408" t="s">
        <v>542</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09"/>
      <c r="AK87" s="414">
        <v>0</v>
      </c>
      <c r="AL87" s="415"/>
      <c r="AM87" s="295">
        <v>0</v>
      </c>
      <c r="AN87" s="295">
        <v>0</v>
      </c>
      <c r="AO87" s="295">
        <v>0</v>
      </c>
      <c r="AP87" s="295">
        <v>0</v>
      </c>
      <c r="AQ87" s="295">
        <v>0</v>
      </c>
      <c r="AR87" s="295">
        <v>0</v>
      </c>
      <c r="AS87" s="295">
        <v>0</v>
      </c>
      <c r="AT87" s="295">
        <v>0</v>
      </c>
      <c r="AU87" s="295">
        <v>0</v>
      </c>
      <c r="AV87" s="295">
        <v>0</v>
      </c>
      <c r="AW87" s="295">
        <v>0</v>
      </c>
      <c r="AX87" s="295">
        <v>0</v>
      </c>
      <c r="AY87" s="295">
        <v>0</v>
      </c>
      <c r="AZ87" s="295">
        <v>0</v>
      </c>
    </row>
    <row r="88" spans="1:52" x14ac:dyDescent="0.25">
      <c r="A88" s="408" t="s">
        <v>193</v>
      </c>
      <c r="B88" s="409"/>
      <c r="C88" s="409"/>
      <c r="D88" s="409"/>
      <c r="E88" s="409"/>
      <c r="F88" s="409"/>
      <c r="G88" s="409"/>
      <c r="H88" s="409"/>
      <c r="I88" s="409"/>
      <c r="J88" s="409"/>
      <c r="K88" s="409"/>
      <c r="L88" s="409"/>
      <c r="M88" s="409"/>
      <c r="N88" s="409"/>
      <c r="O88" s="409"/>
      <c r="P88" s="409"/>
      <c r="Q88" s="409"/>
      <c r="R88" s="409"/>
      <c r="S88" s="409"/>
      <c r="T88" s="409"/>
      <c r="U88" s="409"/>
      <c r="V88" s="409"/>
      <c r="W88" s="409"/>
      <c r="X88" s="409"/>
      <c r="Y88" s="409"/>
      <c r="Z88" s="409"/>
      <c r="AA88" s="409"/>
      <c r="AB88" s="409"/>
      <c r="AC88" s="409"/>
      <c r="AD88" s="409"/>
      <c r="AE88" s="409"/>
      <c r="AF88" s="409"/>
      <c r="AG88" s="409"/>
      <c r="AH88" s="409"/>
      <c r="AI88" s="409"/>
      <c r="AJ88" s="409"/>
      <c r="AK88" s="414">
        <v>-144844526.90000001</v>
      </c>
      <c r="AL88" s="415"/>
      <c r="AM88" s="295">
        <v>0</v>
      </c>
      <c r="AN88" s="295">
        <v>0</v>
      </c>
      <c r="AO88" s="295">
        <v>0</v>
      </c>
      <c r="AP88" s="295">
        <v>0</v>
      </c>
      <c r="AQ88" s="295">
        <v>0</v>
      </c>
      <c r="AR88" s="295">
        <v>0</v>
      </c>
      <c r="AS88" s="295">
        <v>0</v>
      </c>
      <c r="AT88" s="295">
        <v>0</v>
      </c>
      <c r="AU88" s="295">
        <v>0</v>
      </c>
      <c r="AV88" s="295">
        <v>0</v>
      </c>
      <c r="AW88" s="295">
        <v>0</v>
      </c>
      <c r="AX88" s="295">
        <v>0</v>
      </c>
      <c r="AY88" s="295">
        <v>0</v>
      </c>
      <c r="AZ88" s="295">
        <v>0</v>
      </c>
    </row>
    <row r="89" spans="1:52" x14ac:dyDescent="0.25">
      <c r="A89" s="408" t="s">
        <v>543</v>
      </c>
      <c r="B89" s="409"/>
      <c r="C89" s="409"/>
      <c r="D89" s="409"/>
      <c r="E89" s="409"/>
      <c r="F89" s="409"/>
      <c r="G89" s="409"/>
      <c r="H89" s="409"/>
      <c r="I89" s="409"/>
      <c r="J89" s="409"/>
      <c r="K89" s="409"/>
      <c r="L89" s="409"/>
      <c r="M89" s="409"/>
      <c r="N89" s="409"/>
      <c r="O89" s="409"/>
      <c r="P89" s="409"/>
      <c r="Q89" s="409"/>
      <c r="R89" s="409"/>
      <c r="S89" s="409"/>
      <c r="T89" s="409"/>
      <c r="U89" s="409"/>
      <c r="V89" s="409"/>
      <c r="W89" s="409"/>
      <c r="X89" s="409"/>
      <c r="Y89" s="409"/>
      <c r="Z89" s="409"/>
      <c r="AA89" s="409"/>
      <c r="AB89" s="409"/>
      <c r="AC89" s="409"/>
      <c r="AD89" s="409"/>
      <c r="AE89" s="409"/>
      <c r="AF89" s="409"/>
      <c r="AG89" s="409"/>
      <c r="AH89" s="409"/>
      <c r="AI89" s="409"/>
      <c r="AJ89" s="409"/>
      <c r="AK89" s="414">
        <v>0</v>
      </c>
      <c r="AL89" s="415"/>
      <c r="AM89" s="295">
        <v>0</v>
      </c>
      <c r="AN89" s="295">
        <v>0</v>
      </c>
      <c r="AO89" s="295">
        <v>0</v>
      </c>
      <c r="AP89" s="295">
        <v>0</v>
      </c>
      <c r="AQ89" s="295">
        <v>0</v>
      </c>
      <c r="AR89" s="295">
        <v>0</v>
      </c>
      <c r="AS89" s="295">
        <v>0</v>
      </c>
      <c r="AT89" s="295">
        <v>0</v>
      </c>
      <c r="AU89" s="295">
        <v>0</v>
      </c>
      <c r="AV89" s="295">
        <v>0</v>
      </c>
      <c r="AW89" s="295">
        <v>0</v>
      </c>
      <c r="AX89" s="295">
        <v>0</v>
      </c>
      <c r="AY89" s="295">
        <v>0</v>
      </c>
      <c r="AZ89" s="295">
        <v>0</v>
      </c>
    </row>
    <row r="90" spans="1:52" s="263" customFormat="1" ht="15" x14ac:dyDescent="0.25">
      <c r="A90" s="408" t="s">
        <v>192</v>
      </c>
      <c r="B90" s="409"/>
      <c r="C90" s="409"/>
      <c r="D90" s="409"/>
      <c r="E90" s="409"/>
      <c r="F90" s="409"/>
      <c r="G90" s="409"/>
      <c r="H90" s="409"/>
      <c r="I90" s="409"/>
      <c r="J90" s="409"/>
      <c r="K90" s="409"/>
      <c r="L90" s="409"/>
      <c r="M90" s="409"/>
      <c r="N90" s="409"/>
      <c r="O90" s="409"/>
      <c r="P90" s="409"/>
      <c r="Q90" s="409"/>
      <c r="R90" s="409"/>
      <c r="S90" s="409"/>
      <c r="T90" s="409"/>
      <c r="U90" s="409"/>
      <c r="V90" s="409"/>
      <c r="W90" s="409"/>
      <c r="X90" s="409"/>
      <c r="Y90" s="409"/>
      <c r="Z90" s="409"/>
      <c r="AA90" s="409"/>
      <c r="AB90" s="409"/>
      <c r="AC90" s="409"/>
      <c r="AD90" s="409"/>
      <c r="AE90" s="409"/>
      <c r="AF90" s="409"/>
      <c r="AG90" s="409"/>
      <c r="AH90" s="409"/>
      <c r="AI90" s="409"/>
      <c r="AJ90" s="409"/>
      <c r="AK90" s="410">
        <v>-173813432.28</v>
      </c>
      <c r="AL90" s="411"/>
      <c r="AM90" s="294">
        <v>17366727.453841865</v>
      </c>
      <c r="AN90" s="294">
        <v>18119036.353094</v>
      </c>
      <c r="AO90" s="294">
        <v>18896134.8440984</v>
      </c>
      <c r="AP90" s="294">
        <v>19697884.257048711</v>
      </c>
      <c r="AQ90" s="294">
        <v>20505618.67533895</v>
      </c>
      <c r="AR90" s="294">
        <v>21319338.098969385</v>
      </c>
      <c r="AS90" s="294">
        <v>22139042.527939707</v>
      </c>
      <c r="AT90" s="294">
        <v>20475691.962240163</v>
      </c>
      <c r="AU90" s="294">
        <v>19107009.195420049</v>
      </c>
      <c r="AV90" s="294">
        <v>19795886.137092665</v>
      </c>
      <c r="AW90" s="294">
        <v>20489551.083037525</v>
      </c>
      <c r="AX90" s="294">
        <v>21188004.033254433</v>
      </c>
      <c r="AY90" s="294">
        <v>21891244.987743229</v>
      </c>
      <c r="AZ90" s="294">
        <v>21984991.916144893</v>
      </c>
    </row>
    <row r="91" spans="1:52" s="263" customFormat="1" ht="15" x14ac:dyDescent="0.25">
      <c r="A91" s="408" t="s">
        <v>544</v>
      </c>
      <c r="B91" s="409"/>
      <c r="C91" s="409"/>
      <c r="D91" s="409"/>
      <c r="E91" s="409"/>
      <c r="F91" s="409"/>
      <c r="G91" s="409"/>
      <c r="H91" s="409"/>
      <c r="I91" s="409"/>
      <c r="J91" s="409"/>
      <c r="K91" s="409"/>
      <c r="L91" s="409"/>
      <c r="M91" s="409"/>
      <c r="N91" s="409"/>
      <c r="O91" s="409"/>
      <c r="P91" s="409"/>
      <c r="Q91" s="409"/>
      <c r="R91" s="409"/>
      <c r="S91" s="409"/>
      <c r="T91" s="409"/>
      <c r="U91" s="409"/>
      <c r="V91" s="409"/>
      <c r="W91" s="409"/>
      <c r="X91" s="409"/>
      <c r="Y91" s="409"/>
      <c r="Z91" s="409"/>
      <c r="AA91" s="409"/>
      <c r="AB91" s="409"/>
      <c r="AC91" s="409"/>
      <c r="AD91" s="409"/>
      <c r="AE91" s="409"/>
      <c r="AF91" s="409"/>
      <c r="AG91" s="409"/>
      <c r="AH91" s="409"/>
      <c r="AI91" s="409"/>
      <c r="AJ91" s="409"/>
      <c r="AK91" s="410">
        <v>-173813432.28</v>
      </c>
      <c r="AL91" s="411"/>
      <c r="AM91" s="294">
        <v>-161604681.31297493</v>
      </c>
      <c r="AN91" s="294">
        <v>-143485644.95988092</v>
      </c>
      <c r="AO91" s="294">
        <v>-124589510.11578251</v>
      </c>
      <c r="AP91" s="294">
        <v>-104891625.8587338</v>
      </c>
      <c r="AQ91" s="294">
        <v>-84386007.183394849</v>
      </c>
      <c r="AR91" s="294">
        <v>-63066669.084425464</v>
      </c>
      <c r="AS91" s="294">
        <v>-40927626.556485757</v>
      </c>
      <c r="AT91" s="294">
        <v>-20451934.594245594</v>
      </c>
      <c r="AU91" s="294">
        <v>-1344925.3988255449</v>
      </c>
      <c r="AV91" s="294">
        <v>18450960.73826712</v>
      </c>
      <c r="AW91" s="294">
        <v>38940511.821304649</v>
      </c>
      <c r="AX91" s="294">
        <v>60128515.854559079</v>
      </c>
      <c r="AY91" s="294">
        <v>82019760.842302307</v>
      </c>
      <c r="AZ91" s="294">
        <v>104004752.7584472</v>
      </c>
    </row>
    <row r="92" spans="1:52" x14ac:dyDescent="0.25">
      <c r="A92" s="408" t="s">
        <v>191</v>
      </c>
      <c r="B92" s="409"/>
      <c r="C92" s="409"/>
      <c r="D92" s="409"/>
      <c r="E92" s="409"/>
      <c r="F92" s="409"/>
      <c r="G92" s="409"/>
      <c r="H92" s="409"/>
      <c r="I92" s="409"/>
      <c r="J92" s="409"/>
      <c r="K92" s="409"/>
      <c r="L92" s="409"/>
      <c r="M92" s="409"/>
      <c r="N92" s="409"/>
      <c r="O92" s="409"/>
      <c r="P92" s="409"/>
      <c r="Q92" s="409"/>
      <c r="R92" s="409"/>
      <c r="S92" s="409"/>
      <c r="T92" s="409"/>
      <c r="U92" s="409"/>
      <c r="V92" s="409"/>
      <c r="W92" s="409"/>
      <c r="X92" s="409"/>
      <c r="Y92" s="409"/>
      <c r="Z92" s="409"/>
      <c r="AA92" s="409"/>
      <c r="AB92" s="409"/>
      <c r="AC92" s="409"/>
      <c r="AD92" s="409"/>
      <c r="AE92" s="409"/>
      <c r="AF92" s="409"/>
      <c r="AG92" s="409"/>
      <c r="AH92" s="409"/>
      <c r="AI92" s="409"/>
      <c r="AJ92" s="409"/>
      <c r="AK92" s="412">
        <v>1</v>
      </c>
      <c r="AL92" s="413"/>
      <c r="AM92" s="301">
        <v>0.88105726872246692</v>
      </c>
      <c r="AN92" s="301">
        <v>0.77626191076869333</v>
      </c>
      <c r="AO92" s="301">
        <v>0.68393119891514842</v>
      </c>
      <c r="AP92" s="301">
        <v>0.60258255411026285</v>
      </c>
      <c r="AQ92" s="301">
        <v>0.53090973930419638</v>
      </c>
      <c r="AR92" s="301">
        <v>0.4677618848495122</v>
      </c>
      <c r="AS92" s="301">
        <v>0.41212500867798435</v>
      </c>
      <c r="AT92" s="301">
        <v>0.3631057345180479</v>
      </c>
      <c r="AU92" s="301">
        <v>0.31991694671193649</v>
      </c>
      <c r="AV92" s="301">
        <v>0.28186515128804979</v>
      </c>
      <c r="AW92" s="301">
        <v>0.24833934034189409</v>
      </c>
      <c r="AX92" s="301">
        <v>0.21880118091796832</v>
      </c>
      <c r="AY92" s="301">
        <v>0.19277637085283555</v>
      </c>
      <c r="AZ92" s="301">
        <v>0.16984702277782865</v>
      </c>
    </row>
    <row r="93" spans="1:52" s="263" customFormat="1" ht="14.25" x14ac:dyDescent="0.25">
      <c r="A93" s="395" t="s">
        <v>545</v>
      </c>
      <c r="B93" s="396"/>
      <c r="C93" s="396"/>
      <c r="D93" s="396"/>
      <c r="E93" s="396"/>
      <c r="F93" s="396"/>
      <c r="G93" s="396"/>
      <c r="H93" s="396"/>
      <c r="I93" s="396"/>
      <c r="J93" s="396"/>
      <c r="K93" s="396"/>
      <c r="L93" s="396"/>
      <c r="M93" s="396"/>
      <c r="N93" s="396"/>
      <c r="O93" s="396"/>
      <c r="P93" s="396"/>
      <c r="Q93" s="396"/>
      <c r="R93" s="396"/>
      <c r="S93" s="396"/>
      <c r="T93" s="396"/>
      <c r="U93" s="396"/>
      <c r="V93" s="396"/>
      <c r="W93" s="396"/>
      <c r="X93" s="396"/>
      <c r="Y93" s="396"/>
      <c r="Z93" s="396"/>
      <c r="AA93" s="396"/>
      <c r="AB93" s="396"/>
      <c r="AC93" s="396"/>
      <c r="AD93" s="396"/>
      <c r="AE93" s="396"/>
      <c r="AF93" s="396"/>
      <c r="AG93" s="396"/>
      <c r="AH93" s="396"/>
      <c r="AI93" s="396"/>
      <c r="AJ93" s="396"/>
      <c r="AK93" s="404">
        <v>-173813432.28</v>
      </c>
      <c r="AL93" s="405"/>
      <c r="AM93" s="302">
        <v>15301081.457129396</v>
      </c>
      <c r="AN93" s="302">
        <v>14065117.780740166</v>
      </c>
      <c r="AO93" s="302">
        <v>12923656.15878653</v>
      </c>
      <c r="AP93" s="302">
        <v>11869601.406180751</v>
      </c>
      <c r="AQ93" s="302">
        <v>10886632.665195463</v>
      </c>
      <c r="AR93" s="302">
        <v>9972373.7729179356</v>
      </c>
      <c r="AS93" s="302">
        <v>9124053.0939494167</v>
      </c>
      <c r="AT93" s="302">
        <v>7434841.1697145039</v>
      </c>
      <c r="AU93" s="302">
        <v>6112656.0425956761</v>
      </c>
      <c r="AV93" s="302">
        <v>5579770.4409126313</v>
      </c>
      <c r="AW93" s="302">
        <v>5088361.5998630803</v>
      </c>
      <c r="AX93" s="302">
        <v>4635960.3037707461</v>
      </c>
      <c r="AY93" s="302">
        <v>4220114.762187466</v>
      </c>
      <c r="AZ93" s="302">
        <v>3734085.4227518402</v>
      </c>
    </row>
    <row r="94" spans="1:52" s="263" customFormat="1" ht="14.25" x14ac:dyDescent="0.25">
      <c r="A94" s="395" t="s">
        <v>546</v>
      </c>
      <c r="B94" s="396"/>
      <c r="C94" s="396"/>
      <c r="D94" s="396"/>
      <c r="E94" s="396"/>
      <c r="F94" s="396"/>
      <c r="G94" s="396"/>
      <c r="H94" s="396"/>
      <c r="I94" s="396"/>
      <c r="J94" s="396"/>
      <c r="K94" s="396"/>
      <c r="L94" s="396"/>
      <c r="M94" s="396"/>
      <c r="N94" s="396"/>
      <c r="O94" s="396"/>
      <c r="P94" s="396"/>
      <c r="Q94" s="396"/>
      <c r="R94" s="396"/>
      <c r="S94" s="396"/>
      <c r="T94" s="396"/>
      <c r="U94" s="396"/>
      <c r="V94" s="396"/>
      <c r="W94" s="396"/>
      <c r="X94" s="396"/>
      <c r="Y94" s="396"/>
      <c r="Z94" s="396"/>
      <c r="AA94" s="396"/>
      <c r="AB94" s="396"/>
      <c r="AC94" s="396"/>
      <c r="AD94" s="396"/>
      <c r="AE94" s="396"/>
      <c r="AF94" s="396"/>
      <c r="AG94" s="396"/>
      <c r="AH94" s="396"/>
      <c r="AI94" s="396"/>
      <c r="AJ94" s="396"/>
      <c r="AK94" s="404">
        <v>-173813432.28</v>
      </c>
      <c r="AL94" s="405"/>
      <c r="AM94" s="302">
        <v>-163670327.30968741</v>
      </c>
      <c r="AN94" s="302">
        <v>-149605209.52894723</v>
      </c>
      <c r="AO94" s="302">
        <v>-136681553.3701607</v>
      </c>
      <c r="AP94" s="302">
        <v>-124811951.96397994</v>
      </c>
      <c r="AQ94" s="302">
        <v>-113925319.29878448</v>
      </c>
      <c r="AR94" s="302">
        <v>-103952945.52586654</v>
      </c>
      <c r="AS94" s="302">
        <v>-94828892.431917116</v>
      </c>
      <c r="AT94" s="302">
        <v>-87394051.262202606</v>
      </c>
      <c r="AU94" s="302">
        <v>-81281395.219606936</v>
      </c>
      <c r="AV94" s="302">
        <v>-75701624.778694302</v>
      </c>
      <c r="AW94" s="302">
        <v>-70613263.17883122</v>
      </c>
      <c r="AX94" s="302">
        <v>-65977302.875060476</v>
      </c>
      <c r="AY94" s="302">
        <v>-61757188.11287301</v>
      </c>
      <c r="AZ94" s="302">
        <v>-58023102.690121174</v>
      </c>
    </row>
    <row r="95" spans="1:52" s="263" customFormat="1" ht="14.25" x14ac:dyDescent="0.25">
      <c r="A95" s="395" t="s">
        <v>547</v>
      </c>
      <c r="B95" s="396"/>
      <c r="C95" s="396"/>
      <c r="D95" s="396"/>
      <c r="E95" s="396"/>
      <c r="F95" s="396"/>
      <c r="G95" s="396"/>
      <c r="H95" s="396"/>
      <c r="I95" s="396"/>
      <c r="J95" s="396"/>
      <c r="K95" s="396"/>
      <c r="L95" s="396"/>
      <c r="M95" s="396"/>
      <c r="N95" s="396"/>
      <c r="O95" s="396"/>
      <c r="P95" s="396"/>
      <c r="Q95" s="396"/>
      <c r="R95" s="396"/>
      <c r="S95" s="396"/>
      <c r="T95" s="396"/>
      <c r="U95" s="396"/>
      <c r="V95" s="396"/>
      <c r="W95" s="396"/>
      <c r="X95" s="396"/>
      <c r="Y95" s="396"/>
      <c r="Z95" s="396"/>
      <c r="AA95" s="396"/>
      <c r="AB95" s="396"/>
      <c r="AC95" s="396"/>
      <c r="AD95" s="396"/>
      <c r="AE95" s="396"/>
      <c r="AF95" s="396"/>
      <c r="AG95" s="396"/>
      <c r="AH95" s="396"/>
      <c r="AI95" s="396"/>
      <c r="AJ95" s="396"/>
      <c r="AK95" s="406">
        <v>0</v>
      </c>
      <c r="AL95" s="407"/>
      <c r="AM95" s="303">
        <v>0</v>
      </c>
      <c r="AN95" s="303">
        <v>0</v>
      </c>
      <c r="AO95" s="303">
        <v>0</v>
      </c>
      <c r="AP95" s="303">
        <v>0</v>
      </c>
      <c r="AQ95" s="303">
        <v>0</v>
      </c>
      <c r="AR95" s="303">
        <v>0</v>
      </c>
      <c r="AS95" s="303">
        <v>0</v>
      </c>
      <c r="AT95" s="303">
        <v>0</v>
      </c>
      <c r="AU95" s="303">
        <v>0</v>
      </c>
      <c r="AV95" s="303">
        <v>1.7856912962525451E-2</v>
      </c>
      <c r="AW95" s="303">
        <v>3.3575958349562951E-2</v>
      </c>
      <c r="AX95" s="303">
        <v>4.6455364799529608E-2</v>
      </c>
      <c r="AY95" s="303">
        <v>5.7090259214900296E-2</v>
      </c>
      <c r="AZ95" s="303">
        <v>6.5714756775717698E-2</v>
      </c>
    </row>
    <row r="96" spans="1:52" s="263" customFormat="1" ht="14.25" x14ac:dyDescent="0.25">
      <c r="A96" s="395" t="s">
        <v>548</v>
      </c>
      <c r="B96" s="396"/>
      <c r="C96" s="396"/>
      <c r="D96" s="396"/>
      <c r="E96" s="396"/>
      <c r="F96" s="396"/>
      <c r="G96" s="396"/>
      <c r="H96" s="396"/>
      <c r="I96" s="396"/>
      <c r="J96" s="396"/>
      <c r="K96" s="396"/>
      <c r="L96" s="396"/>
      <c r="M96" s="396"/>
      <c r="N96" s="396"/>
      <c r="O96" s="396"/>
      <c r="P96" s="396"/>
      <c r="Q96" s="396"/>
      <c r="R96" s="396"/>
      <c r="S96" s="396"/>
      <c r="T96" s="396"/>
      <c r="U96" s="396"/>
      <c r="V96" s="396"/>
      <c r="W96" s="396"/>
      <c r="X96" s="396"/>
      <c r="Y96" s="396"/>
      <c r="Z96" s="396"/>
      <c r="AA96" s="396"/>
      <c r="AB96" s="396"/>
      <c r="AC96" s="396"/>
      <c r="AD96" s="396"/>
      <c r="AE96" s="396"/>
      <c r="AF96" s="396"/>
      <c r="AG96" s="396"/>
      <c r="AH96" s="396"/>
      <c r="AI96" s="396"/>
      <c r="AJ96" s="396"/>
      <c r="AK96" s="397">
        <v>0</v>
      </c>
      <c r="AL96" s="398"/>
      <c r="AM96" s="304">
        <v>0</v>
      </c>
      <c r="AN96" s="304">
        <v>0</v>
      </c>
      <c r="AO96" s="304">
        <v>0</v>
      </c>
      <c r="AP96" s="304">
        <v>0</v>
      </c>
      <c r="AQ96" s="304">
        <v>0</v>
      </c>
      <c r="AR96" s="304">
        <v>0</v>
      </c>
      <c r="AS96" s="304">
        <v>0</v>
      </c>
      <c r="AT96" s="304">
        <v>0</v>
      </c>
      <c r="AU96" s="304">
        <v>0</v>
      </c>
      <c r="AV96" s="304">
        <v>9.0679396410704491</v>
      </c>
      <c r="AW96" s="304">
        <v>0</v>
      </c>
      <c r="AX96" s="304">
        <v>0</v>
      </c>
      <c r="AY96" s="304">
        <v>0</v>
      </c>
      <c r="AZ96" s="304">
        <v>0</v>
      </c>
    </row>
    <row r="97" spans="1:52" s="263" customFormat="1" ht="15" thickBot="1" x14ac:dyDescent="0.3">
      <c r="A97" s="399" t="s">
        <v>549</v>
      </c>
      <c r="B97" s="400"/>
      <c r="C97" s="400"/>
      <c r="D97" s="400"/>
      <c r="E97" s="400"/>
      <c r="F97" s="400"/>
      <c r="G97" s="400"/>
      <c r="H97" s="400"/>
      <c r="I97" s="400"/>
      <c r="J97" s="400"/>
      <c r="K97" s="400"/>
      <c r="L97" s="400"/>
      <c r="M97" s="400"/>
      <c r="N97" s="400"/>
      <c r="O97" s="400"/>
      <c r="P97" s="400"/>
      <c r="Q97" s="400"/>
      <c r="R97" s="400"/>
      <c r="S97" s="400"/>
      <c r="T97" s="400"/>
      <c r="U97" s="400"/>
      <c r="V97" s="400"/>
      <c r="W97" s="400"/>
      <c r="X97" s="400"/>
      <c r="Y97" s="400"/>
      <c r="Z97" s="400"/>
      <c r="AA97" s="400"/>
      <c r="AB97" s="400"/>
      <c r="AC97" s="400"/>
      <c r="AD97" s="400"/>
      <c r="AE97" s="400"/>
      <c r="AF97" s="400"/>
      <c r="AG97" s="400"/>
      <c r="AH97" s="400"/>
      <c r="AI97" s="400"/>
      <c r="AJ97" s="400"/>
      <c r="AK97" s="401">
        <v>0</v>
      </c>
      <c r="AL97" s="402"/>
      <c r="AM97" s="305">
        <v>0</v>
      </c>
      <c r="AN97" s="305">
        <v>0</v>
      </c>
      <c r="AO97" s="305">
        <v>0</v>
      </c>
      <c r="AP97" s="305">
        <v>0</v>
      </c>
      <c r="AQ97" s="305">
        <v>0</v>
      </c>
      <c r="AR97" s="305">
        <v>0</v>
      </c>
      <c r="AS97" s="305">
        <v>0</v>
      </c>
      <c r="AT97" s="305">
        <v>0</v>
      </c>
      <c r="AU97" s="305">
        <v>0</v>
      </c>
      <c r="AV97" s="305">
        <v>0</v>
      </c>
      <c r="AW97" s="305">
        <v>0</v>
      </c>
      <c r="AX97" s="305">
        <v>0</v>
      </c>
      <c r="AY97" s="305">
        <v>0</v>
      </c>
      <c r="AZ97" s="305">
        <v>0</v>
      </c>
    </row>
    <row r="98" spans="1:52" x14ac:dyDescent="0.25">
      <c r="AM98" s="306"/>
      <c r="AN98" s="306"/>
      <c r="AO98" s="306"/>
      <c r="AP98" s="306"/>
      <c r="AQ98" s="306"/>
      <c r="AR98" s="306"/>
      <c r="AS98" s="306"/>
      <c r="AT98" s="306"/>
    </row>
    <row r="99" spans="1:52" x14ac:dyDescent="0.25">
      <c r="A99" s="403"/>
      <c r="B99" s="403"/>
      <c r="C99" s="403"/>
      <c r="D99" s="403"/>
      <c r="E99" s="403"/>
      <c r="F99" s="403"/>
      <c r="G99" s="403"/>
      <c r="H99" s="403"/>
      <c r="I99" s="403"/>
      <c r="J99" s="403"/>
      <c r="K99" s="403"/>
      <c r="L99" s="403"/>
      <c r="M99" s="403"/>
      <c r="N99" s="403"/>
      <c r="O99" s="403"/>
      <c r="P99" s="403"/>
      <c r="Q99" s="403"/>
      <c r="R99" s="403"/>
      <c r="S99" s="403"/>
      <c r="T99" s="403"/>
      <c r="U99" s="403"/>
      <c r="V99" s="403"/>
      <c r="W99" s="403"/>
      <c r="X99" s="403"/>
      <c r="Y99" s="403"/>
      <c r="Z99" s="403"/>
      <c r="AA99" s="403"/>
      <c r="AB99" s="403"/>
      <c r="AC99" s="403"/>
      <c r="AD99" s="403"/>
      <c r="AE99" s="403"/>
      <c r="AF99" s="403"/>
      <c r="AG99" s="403"/>
      <c r="AH99" s="403"/>
      <c r="AI99" s="403"/>
      <c r="AJ99" s="403"/>
      <c r="AK99" s="403"/>
      <c r="AL99" s="403"/>
      <c r="AM99" s="403"/>
      <c r="AN99" s="403"/>
      <c r="AO99" s="403"/>
      <c r="AP99" s="403"/>
      <c r="AQ99" s="403"/>
      <c r="AR99" s="403"/>
      <c r="AS99" s="403"/>
      <c r="AT99" s="403"/>
      <c r="AU99" s="403"/>
    </row>
    <row r="101" spans="1:52" x14ac:dyDescent="0.25">
      <c r="AM101" s="306"/>
    </row>
    <row r="103" spans="1:52" x14ac:dyDescent="0.25">
      <c r="AM103" s="262" t="s">
        <v>451</v>
      </c>
    </row>
    <row r="104" spans="1:52" ht="27.75" x14ac:dyDescent="0.25">
      <c r="AL104" s="307"/>
    </row>
    <row r="105" spans="1:52" ht="27.75" x14ac:dyDescent="0.25">
      <c r="AL105" s="307"/>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J31" sqref="J31:J39"/>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41" t="s">
        <v>5</v>
      </c>
      <c r="B7" s="341"/>
      <c r="C7" s="341"/>
      <c r="D7" s="341"/>
      <c r="E7" s="341"/>
      <c r="F7" s="341"/>
      <c r="G7" s="341"/>
      <c r="H7" s="341"/>
      <c r="I7" s="341"/>
      <c r="J7" s="341"/>
      <c r="K7" s="341"/>
      <c r="L7" s="341"/>
    </row>
    <row r="8" spans="1:44" s="106" customFormat="1" ht="18.75" x14ac:dyDescent="0.25">
      <c r="A8" s="341"/>
      <c r="B8" s="341"/>
      <c r="C8" s="341"/>
      <c r="D8" s="341"/>
      <c r="E8" s="341"/>
      <c r="F8" s="341"/>
      <c r="G8" s="341"/>
      <c r="H8" s="341"/>
      <c r="I8" s="341"/>
      <c r="J8" s="341"/>
      <c r="K8" s="341"/>
      <c r="L8" s="341"/>
    </row>
    <row r="9" spans="1:44" s="106" customFormat="1" x14ac:dyDescent="0.25">
      <c r="A9" s="345" t="s">
        <v>446</v>
      </c>
      <c r="B9" s="345"/>
      <c r="C9" s="345"/>
      <c r="D9" s="345"/>
      <c r="E9" s="345"/>
      <c r="F9" s="345"/>
      <c r="G9" s="345"/>
      <c r="H9" s="345"/>
      <c r="I9" s="345"/>
      <c r="J9" s="345"/>
      <c r="K9" s="345"/>
      <c r="L9" s="345"/>
    </row>
    <row r="10" spans="1:44" s="106" customFormat="1" x14ac:dyDescent="0.25">
      <c r="A10" s="340" t="s">
        <v>4</v>
      </c>
      <c r="B10" s="340"/>
      <c r="C10" s="340"/>
      <c r="D10" s="340"/>
      <c r="E10" s="340"/>
      <c r="F10" s="340"/>
      <c r="G10" s="340"/>
      <c r="H10" s="340"/>
      <c r="I10" s="340"/>
      <c r="J10" s="340"/>
      <c r="K10" s="340"/>
      <c r="L10" s="340"/>
    </row>
    <row r="11" spans="1:44" s="106" customFormat="1" ht="18.75" x14ac:dyDescent="0.25">
      <c r="A11" s="341"/>
      <c r="B11" s="341"/>
      <c r="C11" s="341"/>
      <c r="D11" s="341"/>
      <c r="E11" s="341"/>
      <c r="F11" s="341"/>
      <c r="G11" s="341"/>
      <c r="H11" s="341"/>
      <c r="I11" s="341"/>
      <c r="J11" s="341"/>
      <c r="K11" s="341"/>
      <c r="L11" s="341"/>
    </row>
    <row r="12" spans="1:44" s="106" customFormat="1" x14ac:dyDescent="0.25">
      <c r="A12" s="338" t="str">
        <f>'1. паспорт местоположение'!A12:C12</f>
        <v>O_NS1000.PR.0011</v>
      </c>
      <c r="B12" s="338"/>
      <c r="C12" s="338"/>
      <c r="D12" s="338"/>
      <c r="E12" s="338"/>
      <c r="F12" s="338"/>
      <c r="G12" s="338"/>
      <c r="H12" s="338"/>
      <c r="I12" s="338"/>
      <c r="J12" s="338"/>
      <c r="K12" s="338"/>
      <c r="L12" s="338"/>
    </row>
    <row r="13" spans="1:44" s="106" customFormat="1" x14ac:dyDescent="0.25">
      <c r="A13" s="340" t="s">
        <v>3</v>
      </c>
      <c r="B13" s="340"/>
      <c r="C13" s="340"/>
      <c r="D13" s="340"/>
      <c r="E13" s="340"/>
      <c r="F13" s="340"/>
      <c r="G13" s="340"/>
      <c r="H13" s="340"/>
      <c r="I13" s="340"/>
      <c r="J13" s="340"/>
      <c r="K13" s="340"/>
      <c r="L13" s="340"/>
    </row>
    <row r="14" spans="1:44" s="106" customFormat="1" ht="18.75" x14ac:dyDescent="0.25">
      <c r="A14" s="343"/>
      <c r="B14" s="343"/>
      <c r="C14" s="343"/>
      <c r="D14" s="343"/>
      <c r="E14" s="343"/>
      <c r="F14" s="343"/>
      <c r="G14" s="343"/>
      <c r="H14" s="343"/>
      <c r="I14" s="343"/>
      <c r="J14" s="343"/>
      <c r="K14" s="343"/>
      <c r="L14" s="343"/>
    </row>
    <row r="15" spans="1:44" s="106" customFormat="1" ht="33" customHeight="1" x14ac:dyDescent="0.25">
      <c r="A15" s="33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8"/>
      <c r="C15" s="338"/>
      <c r="D15" s="338"/>
      <c r="E15" s="338"/>
      <c r="F15" s="338"/>
      <c r="G15" s="338"/>
      <c r="H15" s="338"/>
      <c r="I15" s="338"/>
      <c r="J15" s="338"/>
      <c r="K15" s="338"/>
      <c r="L15" s="338"/>
    </row>
    <row r="16" spans="1:44" s="106" customFormat="1" x14ac:dyDescent="0.25">
      <c r="A16" s="340" t="s">
        <v>2</v>
      </c>
      <c r="B16" s="340"/>
      <c r="C16" s="340"/>
      <c r="D16" s="340"/>
      <c r="E16" s="340"/>
      <c r="F16" s="340"/>
      <c r="G16" s="340"/>
      <c r="H16" s="340"/>
      <c r="I16" s="340"/>
      <c r="J16" s="340"/>
      <c r="K16" s="340"/>
      <c r="L16" s="340"/>
    </row>
    <row r="17" spans="1:12" s="106" customFormat="1" ht="15.75" customHeight="1" x14ac:dyDescent="0.25">
      <c r="L17" s="195"/>
    </row>
    <row r="18" spans="1:12" s="106" customFormat="1" x14ac:dyDescent="0.25">
      <c r="K18" s="196"/>
    </row>
    <row r="19" spans="1:12" ht="15.75" customHeight="1" x14ac:dyDescent="0.25">
      <c r="A19" s="494" t="s">
        <v>327</v>
      </c>
      <c r="B19" s="494"/>
      <c r="C19" s="494"/>
      <c r="D19" s="494"/>
      <c r="E19" s="494"/>
      <c r="F19" s="494"/>
      <c r="G19" s="494"/>
      <c r="H19" s="494"/>
      <c r="I19" s="494"/>
      <c r="J19" s="494"/>
      <c r="K19" s="494"/>
      <c r="L19" s="494"/>
    </row>
    <row r="20" spans="1:12" x14ac:dyDescent="0.25">
      <c r="A20" s="94"/>
      <c r="B20" s="94"/>
      <c r="C20" s="36"/>
      <c r="D20" s="36"/>
      <c r="E20" s="36"/>
      <c r="F20" s="36"/>
      <c r="G20" s="36"/>
      <c r="H20" s="36"/>
      <c r="I20" s="36"/>
      <c r="J20" s="36"/>
      <c r="K20" s="36"/>
      <c r="L20" s="36"/>
    </row>
    <row r="21" spans="1:12" ht="28.5" customHeight="1" x14ac:dyDescent="0.25">
      <c r="A21" s="499" t="s">
        <v>160</v>
      </c>
      <c r="B21" s="499" t="s">
        <v>159</v>
      </c>
      <c r="C21" s="500" t="s">
        <v>271</v>
      </c>
      <c r="D21" s="500"/>
      <c r="E21" s="500"/>
      <c r="F21" s="500"/>
      <c r="G21" s="500"/>
      <c r="H21" s="500"/>
      <c r="I21" s="501" t="s">
        <v>158</v>
      </c>
      <c r="J21" s="502" t="s">
        <v>273</v>
      </c>
      <c r="K21" s="499" t="s">
        <v>157</v>
      </c>
      <c r="L21" s="495" t="s">
        <v>272</v>
      </c>
    </row>
    <row r="22" spans="1:12" ht="58.5" customHeight="1" x14ac:dyDescent="0.25">
      <c r="A22" s="499"/>
      <c r="B22" s="499"/>
      <c r="C22" s="496" t="s">
        <v>0</v>
      </c>
      <c r="D22" s="496"/>
      <c r="E22" s="73"/>
      <c r="F22" s="74"/>
      <c r="G22" s="497" t="s">
        <v>550</v>
      </c>
      <c r="H22" s="498"/>
      <c r="I22" s="501"/>
      <c r="J22" s="503"/>
      <c r="K22" s="499"/>
      <c r="L22" s="495"/>
    </row>
    <row r="23" spans="1:12" ht="47.25" x14ac:dyDescent="0.25">
      <c r="A23" s="499"/>
      <c r="B23" s="499"/>
      <c r="C23" s="197" t="s">
        <v>156</v>
      </c>
      <c r="D23" s="197" t="s">
        <v>155</v>
      </c>
      <c r="E23" s="197" t="s">
        <v>156</v>
      </c>
      <c r="F23" s="197" t="s">
        <v>155</v>
      </c>
      <c r="G23" s="197" t="s">
        <v>156</v>
      </c>
      <c r="H23" s="197" t="s">
        <v>155</v>
      </c>
      <c r="I23" s="501"/>
      <c r="J23" s="504"/>
      <c r="K23" s="499"/>
      <c r="L23" s="495"/>
    </row>
    <row r="24" spans="1:12" x14ac:dyDescent="0.25">
      <c r="A24" s="213">
        <v>1</v>
      </c>
      <c r="B24" s="213">
        <v>2</v>
      </c>
      <c r="C24" s="198">
        <v>3</v>
      </c>
      <c r="D24" s="198">
        <v>4</v>
      </c>
      <c r="E24" s="198">
        <v>5</v>
      </c>
      <c r="F24" s="198">
        <v>6</v>
      </c>
      <c r="G24" s="198">
        <v>7</v>
      </c>
      <c r="H24" s="198">
        <v>8</v>
      </c>
      <c r="I24" s="198">
        <v>9</v>
      </c>
      <c r="J24" s="198">
        <v>10</v>
      </c>
      <c r="K24" s="198">
        <v>11</v>
      </c>
      <c r="L24" s="198">
        <v>12</v>
      </c>
    </row>
    <row r="25" spans="1:12" ht="31.5" x14ac:dyDescent="0.25">
      <c r="A25" s="215">
        <v>1</v>
      </c>
      <c r="B25" s="214" t="s">
        <v>154</v>
      </c>
      <c r="C25" s="248"/>
      <c r="D25" s="248"/>
      <c r="E25" s="248"/>
      <c r="F25" s="248"/>
      <c r="G25" s="201"/>
      <c r="H25" s="201"/>
      <c r="I25" s="248"/>
      <c r="J25" s="248"/>
      <c r="K25" s="199"/>
      <c r="L25" s="200"/>
    </row>
    <row r="26" spans="1:12" ht="21.75" customHeight="1" x14ac:dyDescent="0.25">
      <c r="A26" s="215" t="s">
        <v>153</v>
      </c>
      <c r="B26" s="216" t="s">
        <v>278</v>
      </c>
      <c r="C26" s="201" t="s">
        <v>557</v>
      </c>
      <c r="D26" s="201" t="s">
        <v>557</v>
      </c>
      <c r="E26" s="248" t="s">
        <v>445</v>
      </c>
      <c r="F26" s="248" t="s">
        <v>445</v>
      </c>
      <c r="G26" s="201" t="s">
        <v>557</v>
      </c>
      <c r="H26" s="201" t="s">
        <v>557</v>
      </c>
      <c r="I26" s="325"/>
      <c r="J26" s="248"/>
      <c r="K26" s="199"/>
      <c r="L26" s="199"/>
    </row>
    <row r="27" spans="1:12" s="32" customFormat="1" ht="39" customHeight="1" x14ac:dyDescent="0.25">
      <c r="A27" s="215" t="s">
        <v>152</v>
      </c>
      <c r="B27" s="216" t="s">
        <v>280</v>
      </c>
      <c r="C27" s="201" t="s">
        <v>557</v>
      </c>
      <c r="D27" s="201" t="s">
        <v>557</v>
      </c>
      <c r="E27" s="248" t="s">
        <v>445</v>
      </c>
      <c r="F27" s="248" t="s">
        <v>445</v>
      </c>
      <c r="G27" s="201" t="s">
        <v>557</v>
      </c>
      <c r="H27" s="201" t="s">
        <v>557</v>
      </c>
      <c r="I27" s="325"/>
      <c r="J27" s="248"/>
      <c r="K27" s="199"/>
      <c r="L27" s="199"/>
    </row>
    <row r="28" spans="1:12" s="32" customFormat="1" ht="70.5" customHeight="1" x14ac:dyDescent="0.25">
      <c r="A28" s="215" t="s">
        <v>279</v>
      </c>
      <c r="B28" s="216" t="s">
        <v>284</v>
      </c>
      <c r="C28" s="201" t="s">
        <v>557</v>
      </c>
      <c r="D28" s="201" t="s">
        <v>557</v>
      </c>
      <c r="E28" s="248"/>
      <c r="F28" s="248"/>
      <c r="G28" s="201" t="s">
        <v>557</v>
      </c>
      <c r="H28" s="201" t="s">
        <v>557</v>
      </c>
      <c r="I28" s="325"/>
      <c r="J28" s="248"/>
      <c r="K28" s="199"/>
      <c r="L28" s="199"/>
    </row>
    <row r="29" spans="1:12" s="32" customFormat="1" ht="54" customHeight="1" x14ac:dyDescent="0.25">
      <c r="A29" s="215" t="s">
        <v>151</v>
      </c>
      <c r="B29" s="216" t="s">
        <v>283</v>
      </c>
      <c r="C29" s="201" t="s">
        <v>557</v>
      </c>
      <c r="D29" s="201" t="s">
        <v>557</v>
      </c>
      <c r="E29" s="248"/>
      <c r="F29" s="248"/>
      <c r="G29" s="201" t="s">
        <v>557</v>
      </c>
      <c r="H29" s="201" t="s">
        <v>557</v>
      </c>
      <c r="I29" s="325"/>
      <c r="J29" s="248"/>
      <c r="K29" s="199"/>
      <c r="L29" s="199"/>
    </row>
    <row r="30" spans="1:12" s="32" customFormat="1" ht="42" customHeight="1" x14ac:dyDescent="0.25">
      <c r="A30" s="215" t="s">
        <v>150</v>
      </c>
      <c r="B30" s="216" t="s">
        <v>285</v>
      </c>
      <c r="C30" s="201" t="s">
        <v>557</v>
      </c>
      <c r="D30" s="201" t="s">
        <v>557</v>
      </c>
      <c r="E30" s="248"/>
      <c r="F30" s="248"/>
      <c r="G30" s="201" t="s">
        <v>557</v>
      </c>
      <c r="H30" s="201" t="s">
        <v>557</v>
      </c>
      <c r="I30" s="325"/>
      <c r="J30" s="248"/>
      <c r="K30" s="199"/>
      <c r="L30" s="199"/>
    </row>
    <row r="31" spans="1:12" s="32" customFormat="1" ht="37.5" customHeight="1" x14ac:dyDescent="0.25">
      <c r="A31" s="215" t="s">
        <v>149</v>
      </c>
      <c r="B31" s="217" t="s">
        <v>281</v>
      </c>
      <c r="C31" s="201">
        <v>44713</v>
      </c>
      <c r="D31" s="201">
        <v>44742</v>
      </c>
      <c r="E31" s="248"/>
      <c r="F31" s="248"/>
      <c r="G31" s="201">
        <v>44713</v>
      </c>
      <c r="H31" s="201">
        <v>44742</v>
      </c>
      <c r="I31" s="326">
        <v>1</v>
      </c>
      <c r="J31" s="326">
        <v>1</v>
      </c>
      <c r="K31" s="199"/>
      <c r="L31" s="199"/>
    </row>
    <row r="32" spans="1:12" s="32" customFormat="1" ht="31.5" x14ac:dyDescent="0.25">
      <c r="A32" s="215" t="s">
        <v>147</v>
      </c>
      <c r="B32" s="217" t="s">
        <v>286</v>
      </c>
      <c r="C32" s="201">
        <v>45108</v>
      </c>
      <c r="D32" s="201">
        <v>45169</v>
      </c>
      <c r="E32" s="248"/>
      <c r="F32" s="248"/>
      <c r="G32" s="201">
        <v>45108</v>
      </c>
      <c r="H32" s="201">
        <v>45169</v>
      </c>
      <c r="I32" s="326">
        <v>1</v>
      </c>
      <c r="J32" s="326">
        <v>1</v>
      </c>
      <c r="K32" s="199"/>
      <c r="L32" s="199"/>
    </row>
    <row r="33" spans="1:12" s="32" customFormat="1" ht="47.25" x14ac:dyDescent="0.25">
      <c r="A33" s="215" t="s">
        <v>296</v>
      </c>
      <c r="B33" s="217" t="s">
        <v>223</v>
      </c>
      <c r="C33" s="201">
        <v>45108</v>
      </c>
      <c r="D33" s="201">
        <v>45169</v>
      </c>
      <c r="E33" s="248"/>
      <c r="F33" s="248"/>
      <c r="G33" s="201">
        <v>45108</v>
      </c>
      <c r="H33" s="201">
        <v>45169</v>
      </c>
      <c r="I33" s="326">
        <v>1</v>
      </c>
      <c r="J33" s="326">
        <v>1</v>
      </c>
      <c r="K33" s="199"/>
      <c r="L33" s="199"/>
    </row>
    <row r="34" spans="1:12" s="32" customFormat="1" ht="63" x14ac:dyDescent="0.25">
      <c r="A34" s="215" t="s">
        <v>297</v>
      </c>
      <c r="B34" s="217" t="s">
        <v>289</v>
      </c>
      <c r="C34" s="201">
        <v>45108</v>
      </c>
      <c r="D34" s="201">
        <v>45169</v>
      </c>
      <c r="E34" s="249"/>
      <c r="F34" s="249"/>
      <c r="G34" s="201">
        <v>45108</v>
      </c>
      <c r="H34" s="201">
        <v>45169</v>
      </c>
      <c r="I34" s="326">
        <v>1</v>
      </c>
      <c r="J34" s="326">
        <v>1</v>
      </c>
      <c r="K34" s="202"/>
      <c r="L34" s="199"/>
    </row>
    <row r="35" spans="1:12" s="32" customFormat="1" ht="31.5" x14ac:dyDescent="0.25">
      <c r="A35" s="215" t="s">
        <v>298</v>
      </c>
      <c r="B35" s="217" t="s">
        <v>148</v>
      </c>
      <c r="C35" s="201">
        <v>45170</v>
      </c>
      <c r="D35" s="201">
        <v>45180</v>
      </c>
      <c r="E35" s="249"/>
      <c r="F35" s="249"/>
      <c r="G35" s="201">
        <v>45170</v>
      </c>
      <c r="H35" s="201">
        <v>45180</v>
      </c>
      <c r="I35" s="326">
        <v>1</v>
      </c>
      <c r="J35" s="326">
        <v>1</v>
      </c>
      <c r="K35" s="202"/>
      <c r="L35" s="199"/>
    </row>
    <row r="36" spans="1:12" ht="37.5" customHeight="1" x14ac:dyDescent="0.25">
      <c r="A36" s="215" t="s">
        <v>299</v>
      </c>
      <c r="B36" s="217" t="s">
        <v>282</v>
      </c>
      <c r="C36" s="201" t="s">
        <v>557</v>
      </c>
      <c r="D36" s="201" t="s">
        <v>557</v>
      </c>
      <c r="E36" s="250"/>
      <c r="F36" s="251"/>
      <c r="G36" s="201" t="s">
        <v>557</v>
      </c>
      <c r="H36" s="201" t="s">
        <v>557</v>
      </c>
      <c r="I36" s="327"/>
      <c r="J36" s="327"/>
      <c r="K36" s="199"/>
      <c r="L36" s="199"/>
    </row>
    <row r="37" spans="1:12" x14ac:dyDescent="0.25">
      <c r="A37" s="215" t="s">
        <v>300</v>
      </c>
      <c r="B37" s="217" t="s">
        <v>146</v>
      </c>
      <c r="C37" s="201" t="s">
        <v>557</v>
      </c>
      <c r="D37" s="201" t="s">
        <v>557</v>
      </c>
      <c r="E37" s="250"/>
      <c r="F37" s="251"/>
      <c r="G37" s="201" t="s">
        <v>557</v>
      </c>
      <c r="H37" s="201" t="s">
        <v>557</v>
      </c>
      <c r="I37" s="326"/>
      <c r="J37" s="326"/>
      <c r="K37" s="199"/>
      <c r="L37" s="199"/>
    </row>
    <row r="38" spans="1:12" x14ac:dyDescent="0.25">
      <c r="A38" s="215" t="s">
        <v>457</v>
      </c>
      <c r="B38" s="214" t="s">
        <v>145</v>
      </c>
      <c r="C38" s="201"/>
      <c r="D38" s="201"/>
      <c r="E38" s="252"/>
      <c r="F38" s="252"/>
      <c r="G38" s="201"/>
      <c r="H38" s="201"/>
      <c r="I38" s="254"/>
      <c r="J38" s="254"/>
      <c r="K38" s="199"/>
      <c r="L38" s="199"/>
    </row>
    <row r="39" spans="1:12" ht="65.099999999999994" customHeight="1" x14ac:dyDescent="0.25">
      <c r="A39" s="215">
        <v>2</v>
      </c>
      <c r="B39" s="217" t="s">
        <v>455</v>
      </c>
      <c r="C39" s="201">
        <v>45627</v>
      </c>
      <c r="D39" s="201">
        <v>45657</v>
      </c>
      <c r="E39" s="252"/>
      <c r="F39" s="252"/>
      <c r="G39" s="201">
        <v>45627</v>
      </c>
      <c r="H39" s="201">
        <v>45657</v>
      </c>
      <c r="I39" s="328">
        <v>1</v>
      </c>
      <c r="J39" s="328">
        <v>1</v>
      </c>
      <c r="K39" s="199"/>
      <c r="L39" s="199"/>
    </row>
    <row r="40" spans="1:12" ht="33.75" customHeight="1" x14ac:dyDescent="0.25">
      <c r="A40" s="215" t="s">
        <v>144</v>
      </c>
      <c r="B40" s="217" t="s">
        <v>288</v>
      </c>
      <c r="C40" s="201">
        <v>45667</v>
      </c>
      <c r="D40" s="201">
        <v>45716</v>
      </c>
      <c r="E40" s="252"/>
      <c r="F40" s="252"/>
      <c r="G40" s="201">
        <v>45667</v>
      </c>
      <c r="H40" s="201">
        <v>45716</v>
      </c>
      <c r="I40" s="254"/>
      <c r="J40" s="254"/>
      <c r="K40" s="199"/>
      <c r="L40" s="199"/>
    </row>
    <row r="41" spans="1:12" ht="63" customHeight="1" x14ac:dyDescent="0.25">
      <c r="A41" s="215" t="s">
        <v>143</v>
      </c>
      <c r="B41" s="214" t="s">
        <v>456</v>
      </c>
      <c r="C41" s="201"/>
      <c r="D41" s="201"/>
      <c r="E41" s="252"/>
      <c r="F41" s="252"/>
      <c r="G41" s="201"/>
      <c r="H41" s="201"/>
      <c r="I41" s="254"/>
      <c r="J41" s="254"/>
      <c r="K41" s="199"/>
      <c r="L41" s="199"/>
    </row>
    <row r="42" spans="1:12" ht="58.5" customHeight="1" x14ac:dyDescent="0.25">
      <c r="A42" s="215">
        <v>3</v>
      </c>
      <c r="B42" s="217" t="s">
        <v>287</v>
      </c>
      <c r="C42" s="201" t="s">
        <v>557</v>
      </c>
      <c r="D42" s="201" t="s">
        <v>557</v>
      </c>
      <c r="E42" s="252"/>
      <c r="F42" s="252"/>
      <c r="G42" s="201" t="s">
        <v>557</v>
      </c>
      <c r="H42" s="201" t="s">
        <v>557</v>
      </c>
      <c r="I42" s="254"/>
      <c r="J42" s="254"/>
      <c r="K42" s="199"/>
      <c r="L42" s="199"/>
    </row>
    <row r="43" spans="1:12" ht="34.5" customHeight="1" x14ac:dyDescent="0.25">
      <c r="A43" s="215" t="s">
        <v>142</v>
      </c>
      <c r="B43" s="217" t="s">
        <v>140</v>
      </c>
      <c r="C43" s="201">
        <v>45717</v>
      </c>
      <c r="D43" s="201">
        <v>46022</v>
      </c>
      <c r="E43" s="252"/>
      <c r="F43" s="252"/>
      <c r="G43" s="201">
        <v>45717</v>
      </c>
      <c r="H43" s="201">
        <v>46022</v>
      </c>
      <c r="I43" s="254"/>
      <c r="J43" s="254"/>
      <c r="K43" s="199"/>
      <c r="L43" s="199"/>
    </row>
    <row r="44" spans="1:12" ht="24.75" customHeight="1" x14ac:dyDescent="0.25">
      <c r="A44" s="215" t="s">
        <v>141</v>
      </c>
      <c r="B44" s="217" t="s">
        <v>138</v>
      </c>
      <c r="C44" s="201">
        <v>45658</v>
      </c>
      <c r="D44" s="201">
        <v>46264</v>
      </c>
      <c r="E44" s="252"/>
      <c r="F44" s="252"/>
      <c r="G44" s="201">
        <v>45658</v>
      </c>
      <c r="H44" s="201">
        <v>46264</v>
      </c>
      <c r="I44" s="254"/>
      <c r="J44" s="254"/>
      <c r="K44" s="199"/>
      <c r="L44" s="199"/>
    </row>
    <row r="45" spans="1:12" ht="90.75" customHeight="1" x14ac:dyDescent="0.25">
      <c r="A45" s="215" t="s">
        <v>139</v>
      </c>
      <c r="B45" s="217" t="s">
        <v>292</v>
      </c>
      <c r="C45" s="201" t="s">
        <v>557</v>
      </c>
      <c r="D45" s="201" t="s">
        <v>557</v>
      </c>
      <c r="E45" s="252"/>
      <c r="F45" s="252"/>
      <c r="G45" s="201" t="s">
        <v>557</v>
      </c>
      <c r="H45" s="201" t="s">
        <v>557</v>
      </c>
      <c r="I45" s="254"/>
      <c r="J45" s="254"/>
      <c r="K45" s="199"/>
      <c r="L45" s="199"/>
    </row>
    <row r="46" spans="1:12" ht="167.25" customHeight="1" x14ac:dyDescent="0.25">
      <c r="A46" s="215" t="s">
        <v>137</v>
      </c>
      <c r="B46" s="217" t="s">
        <v>290</v>
      </c>
      <c r="C46" s="201" t="s">
        <v>557</v>
      </c>
      <c r="D46" s="201" t="s">
        <v>557</v>
      </c>
      <c r="E46" s="252"/>
      <c r="F46" s="252"/>
      <c r="G46" s="201" t="s">
        <v>557</v>
      </c>
      <c r="H46" s="201" t="s">
        <v>557</v>
      </c>
      <c r="I46" s="254"/>
      <c r="J46" s="254"/>
      <c r="K46" s="199"/>
      <c r="L46" s="199"/>
    </row>
    <row r="47" spans="1:12" ht="30.75" customHeight="1" x14ac:dyDescent="0.25">
      <c r="A47" s="215" t="s">
        <v>135</v>
      </c>
      <c r="B47" s="217" t="s">
        <v>136</v>
      </c>
      <c r="C47" s="201">
        <v>46266</v>
      </c>
      <c r="D47" s="201">
        <v>46346</v>
      </c>
      <c r="E47" s="252"/>
      <c r="F47" s="252"/>
      <c r="G47" s="201">
        <v>46266</v>
      </c>
      <c r="H47" s="201">
        <v>46346</v>
      </c>
      <c r="I47" s="254"/>
      <c r="J47" s="253"/>
      <c r="K47" s="199"/>
      <c r="L47" s="199"/>
    </row>
    <row r="48" spans="1:12" ht="37.5" customHeight="1" x14ac:dyDescent="0.25">
      <c r="A48" s="215" t="s">
        <v>458</v>
      </c>
      <c r="B48" s="214" t="s">
        <v>134</v>
      </c>
      <c r="C48" s="201"/>
      <c r="D48" s="201"/>
      <c r="E48" s="252"/>
      <c r="F48" s="252"/>
      <c r="G48" s="201"/>
      <c r="H48" s="201"/>
      <c r="I48" s="254"/>
      <c r="J48" s="253"/>
      <c r="K48" s="199"/>
      <c r="L48" s="199"/>
    </row>
    <row r="49" spans="1:12" ht="35.25" customHeight="1" x14ac:dyDescent="0.25">
      <c r="A49" s="215">
        <v>4</v>
      </c>
      <c r="B49" s="217" t="s">
        <v>132</v>
      </c>
      <c r="C49" s="201">
        <v>46346</v>
      </c>
      <c r="D49" s="201">
        <v>46351</v>
      </c>
      <c r="E49" s="252"/>
      <c r="F49" s="252"/>
      <c r="G49" s="201">
        <v>46346</v>
      </c>
      <c r="H49" s="201">
        <v>46351</v>
      </c>
      <c r="I49" s="254"/>
      <c r="J49" s="253"/>
      <c r="K49" s="199"/>
      <c r="L49" s="199"/>
    </row>
    <row r="50" spans="1:12" ht="86.25" customHeight="1" x14ac:dyDescent="0.25">
      <c r="A50" s="215" t="s">
        <v>133</v>
      </c>
      <c r="B50" s="217" t="s">
        <v>291</v>
      </c>
      <c r="C50" s="201">
        <v>46351</v>
      </c>
      <c r="D50" s="201">
        <v>46381</v>
      </c>
      <c r="E50" s="252"/>
      <c r="F50" s="252"/>
      <c r="G50" s="201">
        <v>46351</v>
      </c>
      <c r="H50" s="201">
        <v>46381</v>
      </c>
      <c r="I50" s="254"/>
      <c r="J50" s="253"/>
      <c r="K50" s="199"/>
      <c r="L50" s="199"/>
    </row>
    <row r="51" spans="1:12" ht="77.25" customHeight="1" x14ac:dyDescent="0.25">
      <c r="A51" s="215" t="s">
        <v>131</v>
      </c>
      <c r="B51" s="217" t="s">
        <v>293</v>
      </c>
      <c r="C51" s="201" t="s">
        <v>557</v>
      </c>
      <c r="D51" s="201" t="s">
        <v>557</v>
      </c>
      <c r="E51" s="252"/>
      <c r="F51" s="252"/>
      <c r="G51" s="201" t="s">
        <v>557</v>
      </c>
      <c r="H51" s="201" t="s">
        <v>557</v>
      </c>
      <c r="I51" s="254"/>
      <c r="J51" s="253"/>
      <c r="K51" s="199"/>
      <c r="L51" s="199"/>
    </row>
    <row r="52" spans="1:12" ht="71.25" customHeight="1" x14ac:dyDescent="0.25">
      <c r="A52" s="215" t="s">
        <v>129</v>
      </c>
      <c r="B52" s="217" t="s">
        <v>130</v>
      </c>
      <c r="C52" s="201" t="s">
        <v>557</v>
      </c>
      <c r="D52" s="201" t="s">
        <v>557</v>
      </c>
      <c r="E52" s="252"/>
      <c r="F52" s="252"/>
      <c r="G52" s="201" t="s">
        <v>557</v>
      </c>
      <c r="H52" s="201" t="s">
        <v>557</v>
      </c>
      <c r="I52" s="254"/>
      <c r="J52" s="253"/>
      <c r="K52" s="199"/>
      <c r="L52" s="199"/>
    </row>
    <row r="53" spans="1:12" ht="48" customHeight="1" x14ac:dyDescent="0.25">
      <c r="A53" s="215" t="s">
        <v>127</v>
      </c>
      <c r="B53" s="75" t="s">
        <v>294</v>
      </c>
      <c r="C53" s="201">
        <v>46381</v>
      </c>
      <c r="D53" s="201">
        <v>46387</v>
      </c>
      <c r="E53" s="252"/>
      <c r="F53" s="252"/>
      <c r="G53" s="201">
        <v>46381</v>
      </c>
      <c r="H53" s="201">
        <v>46387</v>
      </c>
      <c r="I53" s="254"/>
      <c r="J53" s="253"/>
      <c r="K53" s="199"/>
      <c r="L53" s="199"/>
    </row>
    <row r="54" spans="1:12" ht="46.5" customHeight="1" x14ac:dyDescent="0.25">
      <c r="A54" s="215" t="s">
        <v>295</v>
      </c>
      <c r="B54" s="217" t="s">
        <v>128</v>
      </c>
      <c r="C54" s="201" t="s">
        <v>557</v>
      </c>
      <c r="D54" s="201" t="s">
        <v>557</v>
      </c>
      <c r="E54" s="252"/>
      <c r="F54" s="252"/>
      <c r="G54" s="201" t="s">
        <v>557</v>
      </c>
      <c r="H54" s="201" t="s">
        <v>557</v>
      </c>
      <c r="I54" s="254"/>
      <c r="J54" s="253"/>
      <c r="K54" s="199"/>
      <c r="L54" s="19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H21" sqref="H21:I21"/>
    </sheetView>
  </sheetViews>
  <sheetFormatPr defaultColWidth="9.140625" defaultRowHeight="15.75" x14ac:dyDescent="0.25"/>
  <cols>
    <col min="1" max="1" width="9.140625" style="220"/>
    <col min="2" max="2" width="57.85546875" style="220" customWidth="1"/>
    <col min="3" max="3" width="13" style="220" customWidth="1"/>
    <col min="4" max="4" width="16.42578125" style="220" customWidth="1"/>
    <col min="5" max="5" width="15.7109375" style="220" customWidth="1"/>
    <col min="6" max="6" width="14.5703125" style="220" customWidth="1"/>
    <col min="7" max="7" width="12.85546875" style="220" customWidth="1"/>
    <col min="8" max="8" width="12" style="220" customWidth="1"/>
    <col min="9" max="9" width="6.7109375" style="220" customWidth="1"/>
    <col min="10" max="10" width="11.7109375" style="220" customWidth="1"/>
    <col min="11" max="11" width="9" style="220" customWidth="1"/>
    <col min="12" max="12" width="11" style="220" customWidth="1"/>
    <col min="13" max="13" width="6.5703125" style="220" customWidth="1"/>
    <col min="14" max="14" width="10.42578125" style="220" customWidth="1"/>
    <col min="15" max="15" width="6.28515625" style="220" customWidth="1"/>
    <col min="16" max="16" width="9.42578125" style="220" customWidth="1"/>
    <col min="17" max="17" width="6.140625" style="220" customWidth="1"/>
    <col min="18" max="18" width="11.140625" style="220" customWidth="1"/>
    <col min="19" max="19" width="6.85546875" style="220" customWidth="1"/>
    <col min="20" max="20" width="9.140625" style="220"/>
    <col min="21" max="21" width="10.140625" style="220" customWidth="1"/>
    <col min="22" max="16384" width="9.140625" style="220"/>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19" t="str">
        <f>'1. паспорт местоположение'!A5:C5</f>
        <v>Год раскрытия информации: 2025 год</v>
      </c>
      <c r="B4" s="519"/>
      <c r="C4" s="519"/>
      <c r="D4" s="519"/>
      <c r="E4" s="519"/>
      <c r="F4" s="519"/>
      <c r="G4" s="519"/>
      <c r="H4" s="519"/>
      <c r="I4" s="519"/>
      <c r="J4" s="519"/>
      <c r="K4" s="519"/>
      <c r="L4" s="519"/>
      <c r="M4" s="519"/>
      <c r="N4" s="519"/>
      <c r="O4" s="519"/>
      <c r="P4" s="519"/>
      <c r="Q4" s="519"/>
      <c r="R4" s="519"/>
      <c r="S4" s="519"/>
      <c r="T4" s="519"/>
      <c r="U4" s="519"/>
      <c r="V4" s="519"/>
      <c r="W4" s="519"/>
      <c r="X4" s="519"/>
      <c r="Y4" s="519"/>
      <c r="Z4" s="519"/>
      <c r="AA4" s="519"/>
      <c r="AB4" s="519"/>
      <c r="AC4" s="519"/>
    </row>
    <row r="5" spans="1:29" s="31" customFormat="1" ht="18.75" x14ac:dyDescent="0.3">
      <c r="E5" s="222"/>
      <c r="F5" s="223"/>
      <c r="J5" s="223"/>
      <c r="K5" s="223"/>
      <c r="L5" s="223"/>
      <c r="M5" s="223"/>
      <c r="N5" s="223"/>
      <c r="O5" s="223"/>
      <c r="P5" s="223"/>
      <c r="Q5" s="223"/>
      <c r="R5" s="223"/>
      <c r="S5" s="223"/>
      <c r="U5" s="86"/>
    </row>
    <row r="6" spans="1:29" s="31" customFormat="1" ht="18.75" customHeight="1" x14ac:dyDescent="0.25">
      <c r="A6" s="520" t="s">
        <v>5</v>
      </c>
      <c r="B6" s="520"/>
      <c r="C6" s="520"/>
      <c r="D6" s="520"/>
      <c r="E6" s="520"/>
      <c r="F6" s="520"/>
      <c r="G6" s="520"/>
      <c r="H6" s="520"/>
      <c r="I6" s="520"/>
      <c r="J6" s="520"/>
      <c r="K6" s="520"/>
      <c r="L6" s="520"/>
      <c r="M6" s="520"/>
      <c r="N6" s="520"/>
      <c r="O6" s="520"/>
      <c r="P6" s="520"/>
      <c r="Q6" s="520"/>
      <c r="R6" s="520"/>
      <c r="S6" s="520"/>
      <c r="T6" s="520"/>
      <c r="U6" s="520"/>
      <c r="V6" s="520"/>
      <c r="W6" s="520"/>
      <c r="X6" s="520"/>
      <c r="Y6" s="520"/>
      <c r="Z6" s="520"/>
      <c r="AA6" s="520"/>
      <c r="AB6" s="520"/>
      <c r="AC6" s="520"/>
    </row>
    <row r="7" spans="1:29" s="31" customFormat="1" ht="18.75" x14ac:dyDescent="0.25">
      <c r="A7" s="224"/>
      <c r="B7" s="224"/>
      <c r="C7" s="224"/>
      <c r="D7" s="224"/>
      <c r="E7" s="224"/>
      <c r="F7" s="224"/>
      <c r="G7" s="224"/>
      <c r="H7" s="225"/>
      <c r="I7" s="225"/>
      <c r="J7" s="225"/>
      <c r="K7" s="225"/>
      <c r="L7" s="225"/>
      <c r="M7" s="225"/>
      <c r="N7" s="225"/>
      <c r="O7" s="225"/>
      <c r="P7" s="225"/>
      <c r="Q7" s="225"/>
      <c r="R7" s="225"/>
      <c r="S7" s="225"/>
      <c r="T7" s="34"/>
      <c r="U7" s="34"/>
    </row>
    <row r="8" spans="1:29" s="31" customFormat="1"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s="31" customFormat="1" ht="18.75" customHeight="1"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s="31" customFormat="1" ht="18.75" x14ac:dyDescent="0.25">
      <c r="A10" s="224"/>
      <c r="B10" s="224"/>
      <c r="C10" s="224"/>
      <c r="D10" s="224"/>
      <c r="E10" s="224"/>
      <c r="F10" s="224"/>
      <c r="G10" s="224"/>
      <c r="H10" s="225"/>
      <c r="I10" s="225"/>
      <c r="J10" s="225"/>
      <c r="K10" s="225"/>
      <c r="L10" s="225"/>
      <c r="M10" s="225"/>
      <c r="N10" s="225"/>
      <c r="O10" s="225"/>
      <c r="P10" s="225"/>
      <c r="Q10" s="225"/>
      <c r="R10" s="225"/>
      <c r="S10" s="225"/>
      <c r="T10" s="34"/>
      <c r="U10" s="34"/>
    </row>
    <row r="11" spans="1:29" s="31" customFormat="1" x14ac:dyDescent="0.25">
      <c r="A11" s="337" t="str">
        <f>'1. паспорт местоположение'!A12:C12</f>
        <v>O_NS1000.PR.0011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s="31" customFormat="1" x14ac:dyDescent="0.25">
      <c r="A12" s="333" t="s">
        <v>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s="31" customFormat="1" ht="16.5" customHeight="1" x14ac:dyDescent="0.3">
      <c r="A13" s="83"/>
      <c r="B13" s="83"/>
      <c r="C13" s="83"/>
      <c r="D13" s="83"/>
      <c r="E13" s="83"/>
      <c r="F13" s="83"/>
      <c r="G13" s="83"/>
      <c r="H13" s="226"/>
      <c r="I13" s="226"/>
      <c r="J13" s="226"/>
      <c r="K13" s="226"/>
      <c r="L13" s="226"/>
      <c r="M13" s="226"/>
      <c r="N13" s="226"/>
      <c r="O13" s="226"/>
      <c r="P13" s="226"/>
      <c r="Q13" s="226"/>
      <c r="R13" s="226"/>
      <c r="S13" s="226"/>
      <c r="T13" s="33"/>
      <c r="U13" s="33"/>
    </row>
    <row r="14" spans="1:29" s="31" customFormat="1" x14ac:dyDescent="0.25">
      <c r="A14" s="337"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s="31" customFormat="1" ht="15.75" customHeight="1" x14ac:dyDescent="0.25">
      <c r="A15" s="333" t="s">
        <v>2</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s="31" customFormat="1" x14ac:dyDescent="0.25">
      <c r="A16" s="506"/>
      <c r="B16" s="506"/>
      <c r="C16" s="506"/>
      <c r="D16" s="506"/>
      <c r="E16" s="506"/>
      <c r="F16" s="506"/>
      <c r="G16" s="506"/>
      <c r="H16" s="506"/>
      <c r="I16" s="506"/>
      <c r="J16" s="506"/>
      <c r="K16" s="506"/>
      <c r="L16" s="506"/>
      <c r="M16" s="506"/>
      <c r="N16" s="506"/>
      <c r="O16" s="506"/>
      <c r="P16" s="506"/>
      <c r="Q16" s="506"/>
      <c r="R16" s="506"/>
      <c r="S16" s="506"/>
      <c r="T16" s="226"/>
      <c r="U16" s="226"/>
    </row>
    <row r="17" spans="1:29" s="31" customFormat="1"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row>
    <row r="18" spans="1:29" s="31" customFormat="1" x14ac:dyDescent="0.25">
      <c r="A18" s="505" t="s">
        <v>328</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row>
    <row r="19" spans="1:29" s="31" customFormat="1" x14ac:dyDescent="0.25"/>
    <row r="20" spans="1:29" ht="21" customHeight="1" x14ac:dyDescent="0.25">
      <c r="A20" s="507" t="s">
        <v>126</v>
      </c>
      <c r="B20" s="507" t="s">
        <v>125</v>
      </c>
      <c r="C20" s="510" t="s">
        <v>124</v>
      </c>
      <c r="D20" s="510"/>
      <c r="E20" s="511" t="s">
        <v>123</v>
      </c>
      <c r="F20" s="511"/>
      <c r="G20" s="512" t="s">
        <v>579</v>
      </c>
      <c r="H20" s="515" t="s">
        <v>453</v>
      </c>
      <c r="I20" s="516"/>
      <c r="J20" s="516"/>
      <c r="K20" s="516"/>
      <c r="L20" s="515" t="s">
        <v>454</v>
      </c>
      <c r="M20" s="516"/>
      <c r="N20" s="516"/>
      <c r="O20" s="516"/>
      <c r="P20" s="515" t="s">
        <v>571</v>
      </c>
      <c r="Q20" s="516"/>
      <c r="R20" s="516"/>
      <c r="S20" s="516"/>
      <c r="T20" s="515" t="s">
        <v>572</v>
      </c>
      <c r="U20" s="516"/>
      <c r="V20" s="516"/>
      <c r="W20" s="516"/>
      <c r="X20" s="515" t="s">
        <v>580</v>
      </c>
      <c r="Y20" s="516"/>
      <c r="Z20" s="516"/>
      <c r="AA20" s="516"/>
      <c r="AB20" s="517" t="s">
        <v>122</v>
      </c>
      <c r="AC20" s="517"/>
    </row>
    <row r="21" spans="1:29" ht="81.75" customHeight="1" x14ac:dyDescent="0.25">
      <c r="A21" s="508"/>
      <c r="B21" s="508"/>
      <c r="C21" s="510"/>
      <c r="D21" s="510"/>
      <c r="E21" s="511"/>
      <c r="F21" s="511"/>
      <c r="G21" s="513"/>
      <c r="H21" s="518" t="s">
        <v>0</v>
      </c>
      <c r="I21" s="518"/>
      <c r="J21" s="518" t="s">
        <v>551</v>
      </c>
      <c r="K21" s="518"/>
      <c r="L21" s="518" t="s">
        <v>0</v>
      </c>
      <c r="M21" s="518"/>
      <c r="N21" s="518" t="s">
        <v>551</v>
      </c>
      <c r="O21" s="518"/>
      <c r="P21" s="518" t="s">
        <v>0</v>
      </c>
      <c r="Q21" s="518"/>
      <c r="R21" s="518" t="s">
        <v>551</v>
      </c>
      <c r="S21" s="518"/>
      <c r="T21" s="518" t="s">
        <v>0</v>
      </c>
      <c r="U21" s="518"/>
      <c r="V21" s="518" t="s">
        <v>551</v>
      </c>
      <c r="W21" s="518"/>
      <c r="X21" s="518" t="s">
        <v>0</v>
      </c>
      <c r="Y21" s="518"/>
      <c r="Z21" s="518" t="s">
        <v>551</v>
      </c>
      <c r="AA21" s="518"/>
      <c r="AB21" s="517"/>
      <c r="AC21" s="517"/>
    </row>
    <row r="22" spans="1:29" ht="89.25" customHeight="1" x14ac:dyDescent="0.25">
      <c r="A22" s="509"/>
      <c r="B22" s="509"/>
      <c r="C22" s="260" t="s">
        <v>0</v>
      </c>
      <c r="D22" s="260" t="s">
        <v>551</v>
      </c>
      <c r="E22" s="218" t="s">
        <v>581</v>
      </c>
      <c r="F22" s="218" t="s">
        <v>582</v>
      </c>
      <c r="G22" s="514"/>
      <c r="H22" s="308" t="s">
        <v>318</v>
      </c>
      <c r="I22" s="308" t="s">
        <v>319</v>
      </c>
      <c r="J22" s="308" t="s">
        <v>318</v>
      </c>
      <c r="K22" s="308" t="s">
        <v>319</v>
      </c>
      <c r="L22" s="308" t="s">
        <v>318</v>
      </c>
      <c r="M22" s="308" t="s">
        <v>319</v>
      </c>
      <c r="N22" s="308" t="s">
        <v>318</v>
      </c>
      <c r="O22" s="308" t="s">
        <v>319</v>
      </c>
      <c r="P22" s="308" t="s">
        <v>318</v>
      </c>
      <c r="Q22" s="308" t="s">
        <v>319</v>
      </c>
      <c r="R22" s="308" t="s">
        <v>318</v>
      </c>
      <c r="S22" s="308" t="s">
        <v>319</v>
      </c>
      <c r="T22" s="308" t="s">
        <v>318</v>
      </c>
      <c r="U22" s="308" t="s">
        <v>319</v>
      </c>
      <c r="V22" s="308" t="s">
        <v>318</v>
      </c>
      <c r="W22" s="308" t="s">
        <v>319</v>
      </c>
      <c r="X22" s="308" t="s">
        <v>318</v>
      </c>
      <c r="Y22" s="308" t="s">
        <v>319</v>
      </c>
      <c r="Z22" s="308" t="s">
        <v>318</v>
      </c>
      <c r="AA22" s="308" t="s">
        <v>319</v>
      </c>
      <c r="AB22" s="260" t="s">
        <v>121</v>
      </c>
      <c r="AC22" s="260" t="s">
        <v>551</v>
      </c>
    </row>
    <row r="23" spans="1:29" ht="20.4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customHeight="1" x14ac:dyDescent="0.25">
      <c r="A24" s="185">
        <v>1</v>
      </c>
      <c r="B24" s="186" t="s">
        <v>120</v>
      </c>
      <c r="C24" s="309">
        <v>178.97140876681641</v>
      </c>
      <c r="D24" s="309">
        <v>178.97140876681678</v>
      </c>
      <c r="E24" s="309">
        <v>173.81343223681677</v>
      </c>
      <c r="F24" s="309">
        <v>173.81343223681677</v>
      </c>
      <c r="G24" s="309">
        <v>0</v>
      </c>
      <c r="H24" s="309">
        <v>0</v>
      </c>
      <c r="I24" s="309"/>
      <c r="J24" s="309">
        <v>0</v>
      </c>
      <c r="K24" s="309"/>
      <c r="L24" s="309">
        <v>150.18902</v>
      </c>
      <c r="M24" s="309"/>
      <c r="N24" s="309">
        <v>173.81343223681679</v>
      </c>
      <c r="O24" s="309"/>
      <c r="P24" s="309">
        <v>23.624412236816394</v>
      </c>
      <c r="Q24" s="309"/>
      <c r="R24" s="309">
        <v>0</v>
      </c>
      <c r="S24" s="309"/>
      <c r="T24" s="309">
        <v>0</v>
      </c>
      <c r="U24" s="309"/>
      <c r="V24" s="309">
        <v>0</v>
      </c>
      <c r="W24" s="309"/>
      <c r="X24" s="309">
        <v>0</v>
      </c>
      <c r="Y24" s="309"/>
      <c r="Z24" s="309" t="s">
        <v>445</v>
      </c>
      <c r="AA24" s="309"/>
      <c r="AB24" s="309">
        <v>173.8134322368164</v>
      </c>
      <c r="AC24" s="309">
        <v>173.81343223681679</v>
      </c>
    </row>
    <row r="25" spans="1:29" ht="24" customHeight="1" x14ac:dyDescent="0.25">
      <c r="A25" s="187" t="s">
        <v>119</v>
      </c>
      <c r="B25" s="188" t="s">
        <v>118</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t="s">
        <v>445</v>
      </c>
      <c r="AA25" s="309"/>
      <c r="AB25" s="309">
        <v>0</v>
      </c>
      <c r="AC25" s="309">
        <v>0</v>
      </c>
    </row>
    <row r="26" spans="1:29" x14ac:dyDescent="0.25">
      <c r="A26" s="187" t="s">
        <v>117</v>
      </c>
      <c r="B26" s="188" t="s">
        <v>116</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t="s">
        <v>445</v>
      </c>
      <c r="AA26" s="309"/>
      <c r="AB26" s="309">
        <v>0</v>
      </c>
      <c r="AC26" s="309">
        <v>0</v>
      </c>
    </row>
    <row r="27" spans="1:29" ht="38.25" customHeight="1" x14ac:dyDescent="0.25">
      <c r="A27" s="187" t="s">
        <v>115</v>
      </c>
      <c r="B27" s="188" t="s">
        <v>277</v>
      </c>
      <c r="C27" s="309"/>
      <c r="D27" s="309"/>
      <c r="E27" s="309"/>
      <c r="F27" s="309"/>
      <c r="G27" s="309">
        <v>0</v>
      </c>
      <c r="H27" s="309">
        <v>0</v>
      </c>
      <c r="I27" s="309"/>
      <c r="J27" s="309">
        <v>0</v>
      </c>
      <c r="K27" s="309"/>
      <c r="L27" s="309">
        <v>125.15751666666667</v>
      </c>
      <c r="M27" s="309"/>
      <c r="N27" s="309">
        <v>144.844526864014</v>
      </c>
      <c r="O27" s="309"/>
      <c r="P27" s="309">
        <v>19.687010197346996</v>
      </c>
      <c r="Q27" s="309"/>
      <c r="R27" s="309">
        <v>0</v>
      </c>
      <c r="S27" s="309"/>
      <c r="T27" s="309">
        <v>0</v>
      </c>
      <c r="U27" s="309"/>
      <c r="V27" s="309">
        <v>0</v>
      </c>
      <c r="W27" s="309"/>
      <c r="X27" s="309">
        <v>0</v>
      </c>
      <c r="Y27" s="309"/>
      <c r="Z27" s="309" t="s">
        <v>445</v>
      </c>
      <c r="AA27" s="309"/>
      <c r="AB27" s="309">
        <v>144.84452686401366</v>
      </c>
      <c r="AC27" s="309">
        <v>144.844526864014</v>
      </c>
    </row>
    <row r="28" spans="1:29" x14ac:dyDescent="0.25">
      <c r="A28" s="187" t="s">
        <v>114</v>
      </c>
      <c r="B28" s="188" t="s">
        <v>511</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29" x14ac:dyDescent="0.25">
      <c r="A29" s="187" t="s">
        <v>113</v>
      </c>
      <c r="B29" s="190" t="s">
        <v>112</v>
      </c>
      <c r="C29" s="309"/>
      <c r="D29" s="309"/>
      <c r="E29" s="309"/>
      <c r="F29" s="309"/>
      <c r="G29" s="309">
        <v>0</v>
      </c>
      <c r="H29" s="309">
        <v>0</v>
      </c>
      <c r="I29" s="309"/>
      <c r="J29" s="309">
        <v>0</v>
      </c>
      <c r="K29" s="309"/>
      <c r="L29" s="309">
        <v>25.031503333333333</v>
      </c>
      <c r="M29" s="309"/>
      <c r="N29" s="309">
        <v>28.968905372802794</v>
      </c>
      <c r="O29" s="309"/>
      <c r="P29" s="309">
        <v>3.9374020394693972</v>
      </c>
      <c r="Q29" s="309"/>
      <c r="R29" s="309">
        <v>0</v>
      </c>
      <c r="S29" s="309"/>
      <c r="T29" s="309">
        <v>0</v>
      </c>
      <c r="U29" s="309"/>
      <c r="V29" s="309">
        <v>0</v>
      </c>
      <c r="W29" s="309"/>
      <c r="X29" s="309">
        <v>0</v>
      </c>
      <c r="Y29" s="309"/>
      <c r="Z29" s="309" t="s">
        <v>445</v>
      </c>
      <c r="AA29" s="309"/>
      <c r="AB29" s="309">
        <v>28.96890537280273</v>
      </c>
      <c r="AC29" s="309">
        <v>28.968905372802794</v>
      </c>
    </row>
    <row r="30" spans="1:29" ht="47.25" x14ac:dyDescent="0.25">
      <c r="A30" s="185" t="s">
        <v>59</v>
      </c>
      <c r="B30" s="186" t="s">
        <v>111</v>
      </c>
      <c r="C30" s="309">
        <v>149.14284064401366</v>
      </c>
      <c r="D30" s="309">
        <v>149.14284064401397</v>
      </c>
      <c r="E30" s="309">
        <v>144.84452686401397</v>
      </c>
      <c r="F30" s="309">
        <v>144.84452686401397</v>
      </c>
      <c r="G30" s="309">
        <v>0</v>
      </c>
      <c r="H30" s="309">
        <v>125.15751666666667</v>
      </c>
      <c r="I30" s="309"/>
      <c r="J30" s="309">
        <v>124.09491878999999</v>
      </c>
      <c r="K30" s="309"/>
      <c r="L30" s="309">
        <v>19.687010197347</v>
      </c>
      <c r="M30" s="309"/>
      <c r="N30" s="309">
        <v>20.749608074013999</v>
      </c>
      <c r="O30" s="309"/>
      <c r="P30" s="309">
        <v>0</v>
      </c>
      <c r="Q30" s="309"/>
      <c r="R30" s="309">
        <v>0</v>
      </c>
      <c r="S30" s="309"/>
      <c r="T30" s="309">
        <v>0</v>
      </c>
      <c r="U30" s="309"/>
      <c r="V30" s="309">
        <v>0</v>
      </c>
      <c r="W30" s="309"/>
      <c r="X30" s="309">
        <v>0</v>
      </c>
      <c r="Y30" s="309"/>
      <c r="Z30" s="309" t="s">
        <v>445</v>
      </c>
      <c r="AA30" s="309"/>
      <c r="AB30" s="309">
        <v>144.84452686401366</v>
      </c>
      <c r="AC30" s="309">
        <v>144.844526864014</v>
      </c>
    </row>
    <row r="31" spans="1:29" x14ac:dyDescent="0.25">
      <c r="A31" s="185" t="s">
        <v>110</v>
      </c>
      <c r="B31" s="188" t="s">
        <v>109</v>
      </c>
      <c r="C31" s="309">
        <v>4.29831378</v>
      </c>
      <c r="D31" s="309">
        <v>4.29831378</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185" t="s">
        <v>108</v>
      </c>
      <c r="B32" s="188" t="s">
        <v>107</v>
      </c>
      <c r="C32" s="309">
        <v>7.5171842092329824</v>
      </c>
      <c r="D32" s="309">
        <v>7.5171842092329824</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185" t="s">
        <v>106</v>
      </c>
      <c r="B33" s="188" t="s">
        <v>105</v>
      </c>
      <c r="C33" s="309">
        <v>125.157518613504</v>
      </c>
      <c r="D33" s="309">
        <v>125.157518613504</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185" t="s">
        <v>104</v>
      </c>
      <c r="B34" s="188" t="s">
        <v>103</v>
      </c>
      <c r="C34" s="309">
        <v>12.16982404127668</v>
      </c>
      <c r="D34" s="309">
        <v>12.169824041277</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185" t="s">
        <v>58</v>
      </c>
      <c r="B35" s="186" t="s">
        <v>102</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ht="31.5" customHeight="1" x14ac:dyDescent="0.25">
      <c r="A36" s="187" t="s">
        <v>512</v>
      </c>
      <c r="B36" s="188" t="s">
        <v>513</v>
      </c>
      <c r="C36" s="309"/>
      <c r="D36" s="309"/>
      <c r="E36" s="309"/>
      <c r="F36" s="309"/>
      <c r="G36" s="309">
        <v>0</v>
      </c>
      <c r="H36" s="309">
        <v>0</v>
      </c>
      <c r="I36" s="310" t="s">
        <v>451</v>
      </c>
      <c r="J36" s="309">
        <v>0</v>
      </c>
      <c r="K36" s="310" t="s">
        <v>451</v>
      </c>
      <c r="L36" s="309">
        <v>0</v>
      </c>
      <c r="M36" s="310" t="s">
        <v>451</v>
      </c>
      <c r="N36" s="309">
        <v>0</v>
      </c>
      <c r="O36" s="310" t="s">
        <v>451</v>
      </c>
      <c r="P36" s="309">
        <v>0</v>
      </c>
      <c r="Q36" s="310" t="s">
        <v>451</v>
      </c>
      <c r="R36" s="309">
        <v>0</v>
      </c>
      <c r="S36" s="310" t="s">
        <v>451</v>
      </c>
      <c r="T36" s="309">
        <v>0</v>
      </c>
      <c r="U36" s="310" t="s">
        <v>451</v>
      </c>
      <c r="V36" s="309">
        <v>0</v>
      </c>
      <c r="W36" s="310" t="s">
        <v>451</v>
      </c>
      <c r="X36" s="309">
        <v>0</v>
      </c>
      <c r="Y36" s="310" t="s">
        <v>451</v>
      </c>
      <c r="Z36" s="309" t="s">
        <v>445</v>
      </c>
      <c r="AA36" s="310" t="s">
        <v>445</v>
      </c>
      <c r="AB36" s="309">
        <v>0</v>
      </c>
      <c r="AC36" s="309">
        <v>0</v>
      </c>
    </row>
    <row r="37" spans="1:29" ht="31.5" x14ac:dyDescent="0.25">
      <c r="A37" s="187" t="s">
        <v>514</v>
      </c>
      <c r="B37" s="240" t="s">
        <v>515</v>
      </c>
      <c r="C37" s="309"/>
      <c r="D37" s="309"/>
      <c r="E37" s="309"/>
      <c r="F37" s="309"/>
      <c r="G37" s="309">
        <v>0</v>
      </c>
      <c r="H37" s="309">
        <v>0</v>
      </c>
      <c r="I37" s="310" t="s">
        <v>451</v>
      </c>
      <c r="J37" s="309">
        <v>0</v>
      </c>
      <c r="K37" s="310" t="s">
        <v>451</v>
      </c>
      <c r="L37" s="309">
        <v>0</v>
      </c>
      <c r="M37" s="310" t="s">
        <v>451</v>
      </c>
      <c r="N37" s="309">
        <v>0</v>
      </c>
      <c r="O37" s="310" t="s">
        <v>451</v>
      </c>
      <c r="P37" s="309">
        <v>0</v>
      </c>
      <c r="Q37" s="310" t="s">
        <v>451</v>
      </c>
      <c r="R37" s="309">
        <v>0</v>
      </c>
      <c r="S37" s="310" t="s">
        <v>451</v>
      </c>
      <c r="T37" s="309">
        <v>0</v>
      </c>
      <c r="U37" s="310" t="s">
        <v>451</v>
      </c>
      <c r="V37" s="309">
        <v>0</v>
      </c>
      <c r="W37" s="310" t="s">
        <v>451</v>
      </c>
      <c r="X37" s="309">
        <v>0</v>
      </c>
      <c r="Y37" s="310" t="s">
        <v>451</v>
      </c>
      <c r="Z37" s="309" t="s">
        <v>445</v>
      </c>
      <c r="AA37" s="310" t="s">
        <v>445</v>
      </c>
      <c r="AB37" s="309">
        <v>0</v>
      </c>
      <c r="AC37" s="309">
        <v>0</v>
      </c>
    </row>
    <row r="38" spans="1:29" x14ac:dyDescent="0.25">
      <c r="A38" s="187" t="s">
        <v>516</v>
      </c>
      <c r="B38" s="240" t="s">
        <v>93</v>
      </c>
      <c r="C38" s="309"/>
      <c r="D38" s="309"/>
      <c r="E38" s="309"/>
      <c r="F38" s="309"/>
      <c r="G38" s="309">
        <v>0</v>
      </c>
      <c r="H38" s="309">
        <v>0</v>
      </c>
      <c r="I38" s="310" t="s">
        <v>451</v>
      </c>
      <c r="J38" s="309">
        <v>0</v>
      </c>
      <c r="K38" s="310" t="s">
        <v>451</v>
      </c>
      <c r="L38" s="309">
        <v>0</v>
      </c>
      <c r="M38" s="310" t="s">
        <v>451</v>
      </c>
      <c r="N38" s="309">
        <v>0</v>
      </c>
      <c r="O38" s="310" t="s">
        <v>451</v>
      </c>
      <c r="P38" s="309">
        <v>0</v>
      </c>
      <c r="Q38" s="310" t="s">
        <v>451</v>
      </c>
      <c r="R38" s="309">
        <v>0</v>
      </c>
      <c r="S38" s="310" t="s">
        <v>451</v>
      </c>
      <c r="T38" s="309">
        <v>0</v>
      </c>
      <c r="U38" s="310" t="s">
        <v>451</v>
      </c>
      <c r="V38" s="309">
        <v>0</v>
      </c>
      <c r="W38" s="310" t="s">
        <v>451</v>
      </c>
      <c r="X38" s="309">
        <v>0</v>
      </c>
      <c r="Y38" s="310" t="s">
        <v>451</v>
      </c>
      <c r="Z38" s="309" t="s">
        <v>445</v>
      </c>
      <c r="AA38" s="310" t="s">
        <v>445</v>
      </c>
      <c r="AB38" s="309">
        <v>0</v>
      </c>
      <c r="AC38" s="309">
        <v>0</v>
      </c>
    </row>
    <row r="39" spans="1:29" x14ac:dyDescent="0.25">
      <c r="A39" s="187" t="s">
        <v>101</v>
      </c>
      <c r="B39" s="188" t="s">
        <v>517</v>
      </c>
      <c r="C39" s="309"/>
      <c r="D39" s="309"/>
      <c r="E39" s="309"/>
      <c r="F39" s="309"/>
      <c r="G39" s="309">
        <v>0</v>
      </c>
      <c r="H39" s="309">
        <v>0</v>
      </c>
      <c r="I39" s="310" t="s">
        <v>451</v>
      </c>
      <c r="J39" s="309">
        <v>0</v>
      </c>
      <c r="K39" s="310" t="s">
        <v>451</v>
      </c>
      <c r="L39" s="309">
        <v>0</v>
      </c>
      <c r="M39" s="310" t="s">
        <v>451</v>
      </c>
      <c r="N39" s="309">
        <v>0</v>
      </c>
      <c r="O39" s="310" t="s">
        <v>451</v>
      </c>
      <c r="P39" s="309">
        <v>0</v>
      </c>
      <c r="Q39" s="310" t="s">
        <v>451</v>
      </c>
      <c r="R39" s="309">
        <v>0</v>
      </c>
      <c r="S39" s="310" t="s">
        <v>451</v>
      </c>
      <c r="T39" s="309">
        <v>0</v>
      </c>
      <c r="U39" s="310" t="s">
        <v>451</v>
      </c>
      <c r="V39" s="309">
        <v>0</v>
      </c>
      <c r="W39" s="310" t="s">
        <v>451</v>
      </c>
      <c r="X39" s="309">
        <v>0</v>
      </c>
      <c r="Y39" s="310" t="s">
        <v>451</v>
      </c>
      <c r="Z39" s="309" t="s">
        <v>445</v>
      </c>
      <c r="AA39" s="310" t="s">
        <v>445</v>
      </c>
      <c r="AB39" s="309">
        <v>0</v>
      </c>
      <c r="AC39" s="309">
        <v>0</v>
      </c>
    </row>
    <row r="40" spans="1:29" x14ac:dyDescent="0.25">
      <c r="A40" s="187" t="s">
        <v>100</v>
      </c>
      <c r="B40" s="188" t="s">
        <v>480</v>
      </c>
      <c r="C40" s="309"/>
      <c r="D40" s="309"/>
      <c r="E40" s="309"/>
      <c r="F40" s="309"/>
      <c r="G40" s="309">
        <v>0</v>
      </c>
      <c r="H40" s="309">
        <v>0</v>
      </c>
      <c r="I40" s="310" t="s">
        <v>451</v>
      </c>
      <c r="J40" s="309">
        <v>0</v>
      </c>
      <c r="K40" s="310" t="s">
        <v>451</v>
      </c>
      <c r="L40" s="309">
        <v>0</v>
      </c>
      <c r="M40" s="310" t="s">
        <v>451</v>
      </c>
      <c r="N40" s="309">
        <v>0</v>
      </c>
      <c r="O40" s="310" t="s">
        <v>451</v>
      </c>
      <c r="P40" s="309">
        <v>0</v>
      </c>
      <c r="Q40" s="310" t="s">
        <v>451</v>
      </c>
      <c r="R40" s="309">
        <v>0</v>
      </c>
      <c r="S40" s="310" t="s">
        <v>451</v>
      </c>
      <c r="T40" s="309">
        <v>0</v>
      </c>
      <c r="U40" s="310" t="s">
        <v>451</v>
      </c>
      <c r="V40" s="309">
        <v>0</v>
      </c>
      <c r="W40" s="310" t="s">
        <v>451</v>
      </c>
      <c r="X40" s="309">
        <v>0</v>
      </c>
      <c r="Y40" s="310" t="s">
        <v>451</v>
      </c>
      <c r="Z40" s="309" t="s">
        <v>445</v>
      </c>
      <c r="AA40" s="310" t="s">
        <v>445</v>
      </c>
      <c r="AB40" s="309">
        <v>0</v>
      </c>
      <c r="AC40" s="309">
        <v>0</v>
      </c>
    </row>
    <row r="41" spans="1:29" x14ac:dyDescent="0.25">
      <c r="A41" s="187" t="s">
        <v>99</v>
      </c>
      <c r="B41" s="188" t="s">
        <v>481</v>
      </c>
      <c r="C41" s="309"/>
      <c r="D41" s="309"/>
      <c r="E41" s="309"/>
      <c r="F41" s="309"/>
      <c r="G41" s="309">
        <v>0</v>
      </c>
      <c r="H41" s="309">
        <v>0</v>
      </c>
      <c r="I41" s="310" t="s">
        <v>451</v>
      </c>
      <c r="J41" s="309">
        <v>0</v>
      </c>
      <c r="K41" s="310" t="s">
        <v>451</v>
      </c>
      <c r="L41" s="309">
        <v>0</v>
      </c>
      <c r="M41" s="310" t="s">
        <v>451</v>
      </c>
      <c r="N41" s="309">
        <v>0</v>
      </c>
      <c r="O41" s="310" t="s">
        <v>451</v>
      </c>
      <c r="P41" s="309">
        <v>0</v>
      </c>
      <c r="Q41" s="310" t="s">
        <v>451</v>
      </c>
      <c r="R41" s="309">
        <v>0</v>
      </c>
      <c r="S41" s="310" t="s">
        <v>451</v>
      </c>
      <c r="T41" s="309">
        <v>0</v>
      </c>
      <c r="U41" s="310" t="s">
        <v>451</v>
      </c>
      <c r="V41" s="309">
        <v>0</v>
      </c>
      <c r="W41" s="310" t="s">
        <v>451</v>
      </c>
      <c r="X41" s="309">
        <v>0</v>
      </c>
      <c r="Y41" s="310" t="s">
        <v>451</v>
      </c>
      <c r="Z41" s="309" t="s">
        <v>445</v>
      </c>
      <c r="AA41" s="310" t="s">
        <v>445</v>
      </c>
      <c r="AB41" s="309">
        <v>0</v>
      </c>
      <c r="AC41" s="309">
        <v>0</v>
      </c>
    </row>
    <row r="42" spans="1:29" x14ac:dyDescent="0.25">
      <c r="A42" s="187" t="s">
        <v>98</v>
      </c>
      <c r="B42" s="188" t="s">
        <v>482</v>
      </c>
      <c r="C42" s="309"/>
      <c r="D42" s="309"/>
      <c r="E42" s="309"/>
      <c r="F42" s="309"/>
      <c r="G42" s="309">
        <v>0</v>
      </c>
      <c r="H42" s="309">
        <v>0</v>
      </c>
      <c r="I42" s="310" t="s">
        <v>451</v>
      </c>
      <c r="J42" s="309">
        <v>0</v>
      </c>
      <c r="K42" s="310" t="s">
        <v>451</v>
      </c>
      <c r="L42" s="309">
        <v>0</v>
      </c>
      <c r="M42" s="310" t="s">
        <v>451</v>
      </c>
      <c r="N42" s="309">
        <v>0</v>
      </c>
      <c r="O42" s="310" t="s">
        <v>451</v>
      </c>
      <c r="P42" s="309">
        <v>0</v>
      </c>
      <c r="Q42" s="310" t="s">
        <v>451</v>
      </c>
      <c r="R42" s="309">
        <v>0</v>
      </c>
      <c r="S42" s="310" t="s">
        <v>451</v>
      </c>
      <c r="T42" s="309">
        <v>0</v>
      </c>
      <c r="U42" s="310" t="s">
        <v>451</v>
      </c>
      <c r="V42" s="309">
        <v>0</v>
      </c>
      <c r="W42" s="310" t="s">
        <v>451</v>
      </c>
      <c r="X42" s="309">
        <v>0</v>
      </c>
      <c r="Y42" s="310" t="s">
        <v>451</v>
      </c>
      <c r="Z42" s="309" t="s">
        <v>445</v>
      </c>
      <c r="AA42" s="310" t="s">
        <v>445</v>
      </c>
      <c r="AB42" s="309">
        <v>0</v>
      </c>
      <c r="AC42" s="309">
        <v>0</v>
      </c>
    </row>
    <row r="43" spans="1:29" x14ac:dyDescent="0.25">
      <c r="A43" s="187" t="s">
        <v>483</v>
      </c>
      <c r="B43" s="188" t="s">
        <v>484</v>
      </c>
      <c r="C43" s="309"/>
      <c r="D43" s="309"/>
      <c r="E43" s="309"/>
      <c r="F43" s="309"/>
      <c r="G43" s="309">
        <v>0</v>
      </c>
      <c r="H43" s="309">
        <v>0</v>
      </c>
      <c r="I43" s="310" t="s">
        <v>451</v>
      </c>
      <c r="J43" s="309">
        <v>0</v>
      </c>
      <c r="K43" s="310" t="s">
        <v>451</v>
      </c>
      <c r="L43" s="309">
        <v>0</v>
      </c>
      <c r="M43" s="310" t="s">
        <v>451</v>
      </c>
      <c r="N43" s="309">
        <v>0</v>
      </c>
      <c r="O43" s="310" t="s">
        <v>451</v>
      </c>
      <c r="P43" s="309">
        <v>0</v>
      </c>
      <c r="Q43" s="310" t="s">
        <v>451</v>
      </c>
      <c r="R43" s="309">
        <v>0</v>
      </c>
      <c r="S43" s="310" t="s">
        <v>451</v>
      </c>
      <c r="T43" s="309">
        <v>0</v>
      </c>
      <c r="U43" s="310" t="s">
        <v>451</v>
      </c>
      <c r="V43" s="309">
        <v>0</v>
      </c>
      <c r="W43" s="310" t="s">
        <v>451</v>
      </c>
      <c r="X43" s="309">
        <v>0</v>
      </c>
      <c r="Y43" s="310" t="s">
        <v>451</v>
      </c>
      <c r="Z43" s="309" t="s">
        <v>445</v>
      </c>
      <c r="AA43" s="310" t="s">
        <v>445</v>
      </c>
      <c r="AB43" s="309">
        <v>0</v>
      </c>
      <c r="AC43" s="309">
        <v>0</v>
      </c>
    </row>
    <row r="44" spans="1:29" x14ac:dyDescent="0.25">
      <c r="A44" s="187" t="s">
        <v>485</v>
      </c>
      <c r="B44" s="188" t="s">
        <v>486</v>
      </c>
      <c r="C44" s="309"/>
      <c r="D44" s="309"/>
      <c r="E44" s="309"/>
      <c r="F44" s="309"/>
      <c r="G44" s="309">
        <v>0</v>
      </c>
      <c r="H44" s="309">
        <v>0</v>
      </c>
      <c r="I44" s="310" t="s">
        <v>451</v>
      </c>
      <c r="J44" s="309">
        <v>0</v>
      </c>
      <c r="K44" s="310" t="s">
        <v>451</v>
      </c>
      <c r="L44" s="309">
        <v>0</v>
      </c>
      <c r="M44" s="310" t="s">
        <v>451</v>
      </c>
      <c r="N44" s="309">
        <v>0</v>
      </c>
      <c r="O44" s="310" t="s">
        <v>451</v>
      </c>
      <c r="P44" s="309">
        <v>0</v>
      </c>
      <c r="Q44" s="310" t="s">
        <v>451</v>
      </c>
      <c r="R44" s="309">
        <v>0</v>
      </c>
      <c r="S44" s="310" t="s">
        <v>451</v>
      </c>
      <c r="T44" s="309">
        <v>0</v>
      </c>
      <c r="U44" s="310" t="s">
        <v>451</v>
      </c>
      <c r="V44" s="309">
        <v>0</v>
      </c>
      <c r="W44" s="310" t="s">
        <v>451</v>
      </c>
      <c r="X44" s="309">
        <v>0</v>
      </c>
      <c r="Y44" s="310" t="s">
        <v>451</v>
      </c>
      <c r="Z44" s="309" t="s">
        <v>445</v>
      </c>
      <c r="AA44" s="310" t="s">
        <v>445</v>
      </c>
      <c r="AB44" s="309">
        <v>0</v>
      </c>
      <c r="AC44" s="309">
        <v>0</v>
      </c>
    </row>
    <row r="45" spans="1:29" x14ac:dyDescent="0.25">
      <c r="A45" s="187" t="s">
        <v>487</v>
      </c>
      <c r="B45" s="188" t="s">
        <v>488</v>
      </c>
      <c r="C45" s="309"/>
      <c r="D45" s="309"/>
      <c r="E45" s="309"/>
      <c r="F45" s="309"/>
      <c r="G45" s="309">
        <v>0</v>
      </c>
      <c r="H45" s="309">
        <v>0</v>
      </c>
      <c r="I45" s="310" t="s">
        <v>451</v>
      </c>
      <c r="J45" s="309">
        <v>0</v>
      </c>
      <c r="K45" s="310" t="s">
        <v>451</v>
      </c>
      <c r="L45" s="309">
        <v>0</v>
      </c>
      <c r="M45" s="310" t="s">
        <v>451</v>
      </c>
      <c r="N45" s="309">
        <v>0</v>
      </c>
      <c r="O45" s="310" t="s">
        <v>451</v>
      </c>
      <c r="P45" s="309">
        <v>0</v>
      </c>
      <c r="Q45" s="310" t="s">
        <v>451</v>
      </c>
      <c r="R45" s="309">
        <v>0</v>
      </c>
      <c r="S45" s="310" t="s">
        <v>451</v>
      </c>
      <c r="T45" s="309">
        <v>0</v>
      </c>
      <c r="U45" s="310" t="s">
        <v>451</v>
      </c>
      <c r="V45" s="309">
        <v>0</v>
      </c>
      <c r="W45" s="310" t="s">
        <v>451</v>
      </c>
      <c r="X45" s="309">
        <v>0</v>
      </c>
      <c r="Y45" s="310" t="s">
        <v>451</v>
      </c>
      <c r="Z45" s="309" t="s">
        <v>445</v>
      </c>
      <c r="AA45" s="310" t="s">
        <v>445</v>
      </c>
      <c r="AB45" s="309">
        <v>0</v>
      </c>
      <c r="AC45" s="309">
        <v>0</v>
      </c>
    </row>
    <row r="46" spans="1:29" x14ac:dyDescent="0.25">
      <c r="A46" s="187" t="s">
        <v>489</v>
      </c>
      <c r="B46" s="188" t="s">
        <v>490</v>
      </c>
      <c r="C46" s="309"/>
      <c r="D46" s="309"/>
      <c r="E46" s="309"/>
      <c r="F46" s="309"/>
      <c r="G46" s="309">
        <v>0</v>
      </c>
      <c r="H46" s="309">
        <v>0</v>
      </c>
      <c r="I46" s="310" t="s">
        <v>451</v>
      </c>
      <c r="J46" s="309">
        <v>0</v>
      </c>
      <c r="K46" s="310" t="s">
        <v>451</v>
      </c>
      <c r="L46" s="309">
        <v>0</v>
      </c>
      <c r="M46" s="310" t="s">
        <v>451</v>
      </c>
      <c r="N46" s="309">
        <v>0</v>
      </c>
      <c r="O46" s="310" t="s">
        <v>451</v>
      </c>
      <c r="P46" s="309">
        <v>0</v>
      </c>
      <c r="Q46" s="310" t="s">
        <v>451</v>
      </c>
      <c r="R46" s="309">
        <v>0</v>
      </c>
      <c r="S46" s="310" t="s">
        <v>451</v>
      </c>
      <c r="T46" s="309">
        <v>0</v>
      </c>
      <c r="U46" s="310" t="s">
        <v>451</v>
      </c>
      <c r="V46" s="309">
        <v>0</v>
      </c>
      <c r="W46" s="310" t="s">
        <v>451</v>
      </c>
      <c r="X46" s="309">
        <v>0</v>
      </c>
      <c r="Y46" s="310" t="s">
        <v>451</v>
      </c>
      <c r="Z46" s="309" t="s">
        <v>445</v>
      </c>
      <c r="AA46" s="310" t="s">
        <v>445</v>
      </c>
      <c r="AB46" s="309">
        <v>0</v>
      </c>
      <c r="AC46" s="309">
        <v>0</v>
      </c>
    </row>
    <row r="47" spans="1:29" x14ac:dyDescent="0.25">
      <c r="A47" s="185" t="s">
        <v>57</v>
      </c>
      <c r="B47" s="186" t="s">
        <v>97</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ht="31.5" customHeight="1" x14ac:dyDescent="0.25">
      <c r="A48" s="187" t="s">
        <v>96</v>
      </c>
      <c r="B48" s="188" t="s">
        <v>513</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t="s">
        <v>445</v>
      </c>
      <c r="AA48" s="309"/>
      <c r="AB48" s="309">
        <v>0</v>
      </c>
      <c r="AC48" s="309">
        <v>0</v>
      </c>
    </row>
    <row r="49" spans="1:29" ht="31.5" x14ac:dyDescent="0.25">
      <c r="A49" s="187" t="s">
        <v>95</v>
      </c>
      <c r="B49" s="240" t="s">
        <v>515</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t="s">
        <v>445</v>
      </c>
      <c r="AA49" s="309"/>
      <c r="AB49" s="309">
        <v>0</v>
      </c>
      <c r="AC49" s="309">
        <v>0</v>
      </c>
    </row>
    <row r="50" spans="1:29" ht="33.75" customHeight="1" x14ac:dyDescent="0.25">
      <c r="A50" s="187" t="s">
        <v>94</v>
      </c>
      <c r="B50" s="240" t="s">
        <v>93</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t="s">
        <v>445</v>
      </c>
      <c r="AA50" s="309"/>
      <c r="AB50" s="309">
        <v>0</v>
      </c>
      <c r="AC50" s="309">
        <v>0</v>
      </c>
    </row>
    <row r="51" spans="1:29" ht="31.5" x14ac:dyDescent="0.25">
      <c r="A51" s="187" t="s">
        <v>92</v>
      </c>
      <c r="B51" s="188" t="s">
        <v>91</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t="s">
        <v>445</v>
      </c>
      <c r="AA51" s="309"/>
      <c r="AB51" s="309">
        <v>0</v>
      </c>
      <c r="AC51" s="309">
        <v>0</v>
      </c>
    </row>
    <row r="52" spans="1:29" ht="31.5" x14ac:dyDescent="0.25">
      <c r="A52" s="187" t="s">
        <v>90</v>
      </c>
      <c r="B52" s="188" t="s">
        <v>89</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t="s">
        <v>445</v>
      </c>
      <c r="AA52" s="309"/>
      <c r="AB52" s="309">
        <v>0</v>
      </c>
      <c r="AC52" s="309">
        <v>0</v>
      </c>
    </row>
    <row r="53" spans="1:29" x14ac:dyDescent="0.25">
      <c r="A53" s="187" t="s">
        <v>88</v>
      </c>
      <c r="B53" s="188" t="s">
        <v>87</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t="s">
        <v>445</v>
      </c>
      <c r="AA53" s="309"/>
      <c r="AB53" s="309">
        <v>0</v>
      </c>
      <c r="AC53" s="309">
        <v>0</v>
      </c>
    </row>
    <row r="54" spans="1:29" x14ac:dyDescent="0.25">
      <c r="A54" s="187" t="s">
        <v>86</v>
      </c>
      <c r="B54" s="188" t="s">
        <v>480</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t="s">
        <v>445</v>
      </c>
      <c r="AA54" s="309"/>
      <c r="AB54" s="309">
        <v>0</v>
      </c>
      <c r="AC54" s="309">
        <v>0</v>
      </c>
    </row>
    <row r="55" spans="1:29" x14ac:dyDescent="0.25">
      <c r="A55" s="187" t="s">
        <v>491</v>
      </c>
      <c r="B55" s="188" t="s">
        <v>481</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t="s">
        <v>445</v>
      </c>
      <c r="AA55" s="309"/>
      <c r="AB55" s="309">
        <v>0</v>
      </c>
      <c r="AC55" s="309">
        <v>0</v>
      </c>
    </row>
    <row r="56" spans="1:29" x14ac:dyDescent="0.25">
      <c r="A56" s="187" t="s">
        <v>492</v>
      </c>
      <c r="B56" s="188" t="s">
        <v>482</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t="s">
        <v>445</v>
      </c>
      <c r="AA56" s="309"/>
      <c r="AB56" s="309">
        <v>0</v>
      </c>
      <c r="AC56" s="309">
        <v>0</v>
      </c>
    </row>
    <row r="57" spans="1:29" x14ac:dyDescent="0.25">
      <c r="A57" s="187" t="s">
        <v>493</v>
      </c>
      <c r="B57" s="188" t="s">
        <v>484</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t="s">
        <v>445</v>
      </c>
      <c r="AA57" s="309"/>
      <c r="AB57" s="309">
        <v>0</v>
      </c>
      <c r="AC57" s="309">
        <v>0</v>
      </c>
    </row>
    <row r="58" spans="1:29" x14ac:dyDescent="0.25">
      <c r="A58" s="187" t="s">
        <v>494</v>
      </c>
      <c r="B58" s="188" t="s">
        <v>486</v>
      </c>
      <c r="C58" s="309">
        <v>1</v>
      </c>
      <c r="D58" s="309">
        <v>1</v>
      </c>
      <c r="E58" s="309"/>
      <c r="F58" s="309"/>
      <c r="G58" s="309">
        <v>0</v>
      </c>
      <c r="H58" s="309">
        <v>0</v>
      </c>
      <c r="I58" s="309"/>
      <c r="J58" s="309">
        <v>0</v>
      </c>
      <c r="K58" s="309"/>
      <c r="L58" s="309">
        <v>1</v>
      </c>
      <c r="M58" s="309"/>
      <c r="N58" s="309">
        <v>1</v>
      </c>
      <c r="O58" s="309"/>
      <c r="P58" s="309">
        <v>0</v>
      </c>
      <c r="Q58" s="309"/>
      <c r="R58" s="309">
        <v>0</v>
      </c>
      <c r="S58" s="309"/>
      <c r="T58" s="309">
        <v>0</v>
      </c>
      <c r="U58" s="309"/>
      <c r="V58" s="309">
        <v>0</v>
      </c>
      <c r="W58" s="309"/>
      <c r="X58" s="309">
        <v>0</v>
      </c>
      <c r="Y58" s="309"/>
      <c r="Z58" s="309" t="s">
        <v>445</v>
      </c>
      <c r="AA58" s="309"/>
      <c r="AB58" s="309">
        <v>1</v>
      </c>
      <c r="AC58" s="309">
        <v>1</v>
      </c>
    </row>
    <row r="59" spans="1:29" x14ac:dyDescent="0.25">
      <c r="A59" s="187" t="s">
        <v>495</v>
      </c>
      <c r="B59" s="188" t="s">
        <v>488</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t="s">
        <v>445</v>
      </c>
      <c r="AA59" s="309"/>
      <c r="AB59" s="309">
        <v>0</v>
      </c>
      <c r="AC59" s="309">
        <v>0</v>
      </c>
    </row>
    <row r="60" spans="1:29" x14ac:dyDescent="0.25">
      <c r="A60" s="187" t="s">
        <v>496</v>
      </c>
      <c r="B60" s="188" t="s">
        <v>490</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t="s">
        <v>445</v>
      </c>
      <c r="AA60" s="309"/>
      <c r="AB60" s="309">
        <v>0</v>
      </c>
      <c r="AC60" s="309">
        <v>0</v>
      </c>
    </row>
    <row r="61" spans="1:29" ht="31.5" x14ac:dyDescent="0.25">
      <c r="A61" s="185" t="s">
        <v>55</v>
      </c>
      <c r="B61" s="186" t="s">
        <v>85</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x14ac:dyDescent="0.25">
      <c r="A62" s="187" t="s">
        <v>84</v>
      </c>
      <c r="B62" s="188" t="s">
        <v>83</v>
      </c>
      <c r="C62" s="309">
        <v>149.14284064401366</v>
      </c>
      <c r="D62" s="309">
        <v>149.14284064401397</v>
      </c>
      <c r="E62" s="309"/>
      <c r="F62" s="309"/>
      <c r="G62" s="309">
        <v>0</v>
      </c>
      <c r="H62" s="309">
        <v>0</v>
      </c>
      <c r="I62" s="309"/>
      <c r="J62" s="309">
        <v>0</v>
      </c>
      <c r="K62" s="309"/>
      <c r="L62" s="309">
        <v>149.14284064401366</v>
      </c>
      <c r="M62" s="309"/>
      <c r="N62" s="309">
        <v>149.14284064401397</v>
      </c>
      <c r="O62" s="309"/>
      <c r="P62" s="309">
        <v>0</v>
      </c>
      <c r="Q62" s="309"/>
      <c r="R62" s="309">
        <v>0</v>
      </c>
      <c r="S62" s="309"/>
      <c r="T62" s="309">
        <v>0</v>
      </c>
      <c r="U62" s="309"/>
      <c r="V62" s="309">
        <v>0</v>
      </c>
      <c r="W62" s="309"/>
      <c r="X62" s="309">
        <v>0</v>
      </c>
      <c r="Y62" s="309"/>
      <c r="Z62" s="309" t="s">
        <v>445</v>
      </c>
      <c r="AA62" s="309"/>
      <c r="AB62" s="309">
        <v>149.14284064401366</v>
      </c>
      <c r="AC62" s="309">
        <v>149.14284064401397</v>
      </c>
    </row>
    <row r="63" spans="1:29" x14ac:dyDescent="0.25">
      <c r="A63" s="187" t="s">
        <v>82</v>
      </c>
      <c r="B63" s="240" t="s">
        <v>76</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t="s">
        <v>445</v>
      </c>
      <c r="AA63" s="309"/>
      <c r="AB63" s="309">
        <v>0</v>
      </c>
      <c r="AC63" s="309">
        <v>0</v>
      </c>
    </row>
    <row r="64" spans="1:29" x14ac:dyDescent="0.25">
      <c r="A64" s="187" t="s">
        <v>81</v>
      </c>
      <c r="B64" s="188" t="s">
        <v>75</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t="s">
        <v>445</v>
      </c>
      <c r="AA64" s="309"/>
      <c r="AB64" s="309">
        <v>0</v>
      </c>
      <c r="AC64" s="309">
        <v>0</v>
      </c>
    </row>
    <row r="65" spans="1:29" x14ac:dyDescent="0.25">
      <c r="A65" s="187" t="s">
        <v>80</v>
      </c>
      <c r="B65" s="240" t="s">
        <v>74</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t="s">
        <v>445</v>
      </c>
      <c r="AA65" s="309"/>
      <c r="AB65" s="309">
        <v>0</v>
      </c>
      <c r="AC65" s="309">
        <v>0</v>
      </c>
    </row>
    <row r="66" spans="1:29" x14ac:dyDescent="0.25">
      <c r="A66" s="187" t="s">
        <v>79</v>
      </c>
      <c r="B66" s="240" t="s">
        <v>73</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t="s">
        <v>445</v>
      </c>
      <c r="AA66" s="309"/>
      <c r="AB66" s="309">
        <v>0</v>
      </c>
      <c r="AC66" s="309">
        <v>0</v>
      </c>
    </row>
    <row r="67" spans="1:29" x14ac:dyDescent="0.25">
      <c r="A67" s="187" t="s">
        <v>78</v>
      </c>
      <c r="B67" s="188" t="s">
        <v>480</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t="s">
        <v>445</v>
      </c>
      <c r="AA67" s="309"/>
      <c r="AB67" s="309">
        <v>0</v>
      </c>
      <c r="AC67" s="309">
        <v>0</v>
      </c>
    </row>
    <row r="68" spans="1:29" x14ac:dyDescent="0.25">
      <c r="A68" s="187" t="s">
        <v>497</v>
      </c>
      <c r="B68" s="188" t="s">
        <v>481</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t="s">
        <v>445</v>
      </c>
      <c r="AA68" s="309"/>
      <c r="AB68" s="309">
        <v>0</v>
      </c>
      <c r="AC68" s="309">
        <v>0</v>
      </c>
    </row>
    <row r="69" spans="1:29" x14ac:dyDescent="0.25">
      <c r="A69" s="187" t="s">
        <v>498</v>
      </c>
      <c r="B69" s="188" t="s">
        <v>482</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t="s">
        <v>445</v>
      </c>
      <c r="AA69" s="309"/>
      <c r="AB69" s="309">
        <v>0</v>
      </c>
      <c r="AC69" s="309">
        <v>0</v>
      </c>
    </row>
    <row r="70" spans="1:29" x14ac:dyDescent="0.25">
      <c r="A70" s="187" t="s">
        <v>499</v>
      </c>
      <c r="B70" s="188" t="s">
        <v>484</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t="s">
        <v>445</v>
      </c>
      <c r="AA70" s="309"/>
      <c r="AB70" s="309">
        <v>0</v>
      </c>
      <c r="AC70" s="309">
        <v>0</v>
      </c>
    </row>
    <row r="71" spans="1:29" x14ac:dyDescent="0.25">
      <c r="A71" s="187" t="s">
        <v>500</v>
      </c>
      <c r="B71" s="188" t="s">
        <v>486</v>
      </c>
      <c r="C71" s="309"/>
      <c r="D71" s="309"/>
      <c r="E71" s="309"/>
      <c r="F71" s="309"/>
      <c r="G71" s="309">
        <v>0</v>
      </c>
      <c r="H71" s="309">
        <v>0</v>
      </c>
      <c r="I71" s="309"/>
      <c r="J71" s="309">
        <v>0</v>
      </c>
      <c r="K71" s="309"/>
      <c r="L71" s="309">
        <v>1</v>
      </c>
      <c r="M71" s="309"/>
      <c r="N71" s="309">
        <v>1</v>
      </c>
      <c r="O71" s="309"/>
      <c r="P71" s="309">
        <v>0</v>
      </c>
      <c r="Q71" s="309"/>
      <c r="R71" s="309">
        <v>0</v>
      </c>
      <c r="S71" s="309"/>
      <c r="T71" s="309">
        <v>0</v>
      </c>
      <c r="U71" s="309"/>
      <c r="V71" s="309">
        <v>0</v>
      </c>
      <c r="W71" s="309"/>
      <c r="X71" s="309">
        <v>0</v>
      </c>
      <c r="Y71" s="309"/>
      <c r="Z71" s="309" t="s">
        <v>445</v>
      </c>
      <c r="AA71" s="309"/>
      <c r="AB71" s="309">
        <v>1</v>
      </c>
      <c r="AC71" s="309">
        <v>1</v>
      </c>
    </row>
    <row r="72" spans="1:29" x14ac:dyDescent="0.25">
      <c r="A72" s="187" t="s">
        <v>501</v>
      </c>
      <c r="B72" s="188" t="s">
        <v>488</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t="s">
        <v>445</v>
      </c>
      <c r="AA72" s="309"/>
      <c r="AB72" s="309">
        <v>0</v>
      </c>
      <c r="AC72" s="309">
        <v>0</v>
      </c>
    </row>
    <row r="73" spans="1:29" x14ac:dyDescent="0.25">
      <c r="A73" s="187" t="s">
        <v>502</v>
      </c>
      <c r="B73" s="188" t="s">
        <v>490</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t="s">
        <v>445</v>
      </c>
      <c r="AA73" s="309"/>
      <c r="AB73" s="309">
        <v>0</v>
      </c>
      <c r="AC73" s="309">
        <v>0</v>
      </c>
    </row>
    <row r="74" spans="1:29" ht="31.5" x14ac:dyDescent="0.25">
      <c r="A74" s="185" t="s">
        <v>54</v>
      </c>
      <c r="B74" s="189" t="s">
        <v>166</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t="s">
        <v>445</v>
      </c>
      <c r="AA74" s="309"/>
      <c r="AB74" s="309">
        <v>0</v>
      </c>
      <c r="AC74" s="309">
        <v>0</v>
      </c>
    </row>
    <row r="75" spans="1:29" x14ac:dyDescent="0.25">
      <c r="A75" s="185" t="s">
        <v>52</v>
      </c>
      <c r="B75" s="186" t="s">
        <v>77</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31.5" x14ac:dyDescent="0.25">
      <c r="A76" s="187" t="s">
        <v>161</v>
      </c>
      <c r="B76" s="188" t="s">
        <v>513</v>
      </c>
      <c r="C76" s="311"/>
      <c r="D76" s="311"/>
      <c r="E76" s="312"/>
      <c r="F76" s="312"/>
      <c r="G76" s="309">
        <v>0</v>
      </c>
      <c r="H76" s="309" t="s">
        <v>445</v>
      </c>
      <c r="I76" s="312"/>
      <c r="J76" s="309">
        <v>0</v>
      </c>
      <c r="K76" s="311"/>
      <c r="L76" s="309" t="s">
        <v>445</v>
      </c>
      <c r="M76" s="311"/>
      <c r="N76" s="309">
        <v>0</v>
      </c>
      <c r="O76" s="311"/>
      <c r="P76" s="309" t="s">
        <v>445</v>
      </c>
      <c r="Q76" s="311"/>
      <c r="R76" s="309">
        <v>0</v>
      </c>
      <c r="S76" s="311"/>
      <c r="T76" s="309" t="s">
        <v>445</v>
      </c>
      <c r="U76" s="311"/>
      <c r="V76" s="309">
        <v>0</v>
      </c>
      <c r="W76" s="311"/>
      <c r="X76" s="309">
        <v>0</v>
      </c>
      <c r="Y76" s="311"/>
      <c r="Z76" s="309" t="s">
        <v>445</v>
      </c>
      <c r="AA76" s="311"/>
      <c r="AB76" s="309">
        <v>0</v>
      </c>
      <c r="AC76" s="309">
        <v>0</v>
      </c>
    </row>
    <row r="77" spans="1:29" ht="31.5" x14ac:dyDescent="0.25">
      <c r="A77" s="187" t="s">
        <v>162</v>
      </c>
      <c r="B77" s="240" t="s">
        <v>515</v>
      </c>
      <c r="C77" s="309"/>
      <c r="D77" s="309"/>
      <c r="E77" s="309"/>
      <c r="F77" s="309"/>
      <c r="G77" s="309">
        <v>0</v>
      </c>
      <c r="H77" s="309" t="s">
        <v>445</v>
      </c>
      <c r="I77" s="309"/>
      <c r="J77" s="309">
        <v>0</v>
      </c>
      <c r="K77" s="309"/>
      <c r="L77" s="309" t="s">
        <v>445</v>
      </c>
      <c r="M77" s="309"/>
      <c r="N77" s="309">
        <v>0</v>
      </c>
      <c r="O77" s="309"/>
      <c r="P77" s="309" t="s">
        <v>445</v>
      </c>
      <c r="Q77" s="309"/>
      <c r="R77" s="309">
        <v>0</v>
      </c>
      <c r="S77" s="309"/>
      <c r="T77" s="309" t="s">
        <v>445</v>
      </c>
      <c r="U77" s="309"/>
      <c r="V77" s="309">
        <v>0</v>
      </c>
      <c r="W77" s="309"/>
      <c r="X77" s="309">
        <v>0</v>
      </c>
      <c r="Y77" s="309"/>
      <c r="Z77" s="309" t="s">
        <v>445</v>
      </c>
      <c r="AA77" s="309"/>
      <c r="AB77" s="309">
        <v>0</v>
      </c>
      <c r="AC77" s="309">
        <v>0</v>
      </c>
    </row>
    <row r="78" spans="1:29" x14ac:dyDescent="0.25">
      <c r="A78" s="187" t="s">
        <v>163</v>
      </c>
      <c r="B78" s="240" t="s">
        <v>93</v>
      </c>
      <c r="C78" s="309"/>
      <c r="D78" s="309"/>
      <c r="E78" s="309"/>
      <c r="F78" s="309"/>
      <c r="G78" s="309">
        <v>0</v>
      </c>
      <c r="H78" s="309" t="s">
        <v>445</v>
      </c>
      <c r="I78" s="309"/>
      <c r="J78" s="309">
        <v>0</v>
      </c>
      <c r="K78" s="309"/>
      <c r="L78" s="309" t="s">
        <v>445</v>
      </c>
      <c r="M78" s="309"/>
      <c r="N78" s="309">
        <v>0</v>
      </c>
      <c r="O78" s="309"/>
      <c r="P78" s="309" t="s">
        <v>445</v>
      </c>
      <c r="Q78" s="309"/>
      <c r="R78" s="309">
        <v>0</v>
      </c>
      <c r="S78" s="309"/>
      <c r="T78" s="309" t="s">
        <v>445</v>
      </c>
      <c r="U78" s="309"/>
      <c r="V78" s="309">
        <v>0</v>
      </c>
      <c r="W78" s="309"/>
      <c r="X78" s="309">
        <v>0</v>
      </c>
      <c r="Y78" s="309"/>
      <c r="Z78" s="309" t="s">
        <v>445</v>
      </c>
      <c r="AA78" s="309"/>
      <c r="AB78" s="309">
        <v>0</v>
      </c>
      <c r="AC78" s="309">
        <v>0</v>
      </c>
    </row>
    <row r="79" spans="1:29" x14ac:dyDescent="0.25">
      <c r="A79" s="187" t="s">
        <v>164</v>
      </c>
      <c r="B79" s="188" t="s">
        <v>503</v>
      </c>
      <c r="C79" s="309"/>
      <c r="D79" s="309"/>
      <c r="E79" s="309"/>
      <c r="F79" s="309"/>
      <c r="G79" s="309">
        <v>0</v>
      </c>
      <c r="H79" s="309" t="s">
        <v>445</v>
      </c>
      <c r="I79" s="309"/>
      <c r="J79" s="309">
        <v>0</v>
      </c>
      <c r="K79" s="309"/>
      <c r="L79" s="309" t="s">
        <v>445</v>
      </c>
      <c r="M79" s="309"/>
      <c r="N79" s="309">
        <v>0</v>
      </c>
      <c r="O79" s="309"/>
      <c r="P79" s="309" t="s">
        <v>445</v>
      </c>
      <c r="Q79" s="309"/>
      <c r="R79" s="309">
        <v>0</v>
      </c>
      <c r="S79" s="309"/>
      <c r="T79" s="309" t="s">
        <v>445</v>
      </c>
      <c r="U79" s="309"/>
      <c r="V79" s="309">
        <v>0</v>
      </c>
      <c r="W79" s="309"/>
      <c r="X79" s="309">
        <v>0</v>
      </c>
      <c r="Y79" s="309"/>
      <c r="Z79" s="309" t="s">
        <v>445</v>
      </c>
      <c r="AA79" s="309"/>
      <c r="AB79" s="309">
        <v>0</v>
      </c>
      <c r="AC79" s="309">
        <v>0</v>
      </c>
    </row>
    <row r="80" spans="1:29" x14ac:dyDescent="0.25">
      <c r="A80" s="187" t="s">
        <v>165</v>
      </c>
      <c r="B80" s="188" t="s">
        <v>480</v>
      </c>
      <c r="C80" s="311"/>
      <c r="D80" s="311"/>
      <c r="E80" s="312"/>
      <c r="F80" s="312"/>
      <c r="G80" s="309">
        <v>0</v>
      </c>
      <c r="H80" s="309" t="s">
        <v>445</v>
      </c>
      <c r="I80" s="312"/>
      <c r="J80" s="309">
        <v>0</v>
      </c>
      <c r="K80" s="311"/>
      <c r="L80" s="309" t="s">
        <v>445</v>
      </c>
      <c r="M80" s="311"/>
      <c r="N80" s="309">
        <v>0</v>
      </c>
      <c r="O80" s="311"/>
      <c r="P80" s="309" t="s">
        <v>445</v>
      </c>
      <c r="Q80" s="311"/>
      <c r="R80" s="309">
        <v>0</v>
      </c>
      <c r="S80" s="311"/>
      <c r="T80" s="309" t="s">
        <v>445</v>
      </c>
      <c r="U80" s="311"/>
      <c r="V80" s="309">
        <v>0</v>
      </c>
      <c r="W80" s="311"/>
      <c r="X80" s="309">
        <v>0</v>
      </c>
      <c r="Y80" s="311"/>
      <c r="Z80" s="309" t="s">
        <v>445</v>
      </c>
      <c r="AA80" s="311"/>
      <c r="AB80" s="309">
        <v>0</v>
      </c>
      <c r="AC80" s="309">
        <v>0</v>
      </c>
    </row>
    <row r="81" spans="1:29" x14ac:dyDescent="0.25">
      <c r="A81" s="187" t="s">
        <v>504</v>
      </c>
      <c r="B81" s="188" t="s">
        <v>481</v>
      </c>
      <c r="C81" s="311"/>
      <c r="D81" s="311"/>
      <c r="E81" s="312"/>
      <c r="F81" s="312"/>
      <c r="G81" s="309">
        <v>0</v>
      </c>
      <c r="H81" s="309" t="s">
        <v>445</v>
      </c>
      <c r="I81" s="312"/>
      <c r="J81" s="309">
        <v>0</v>
      </c>
      <c r="K81" s="311"/>
      <c r="L81" s="309" t="s">
        <v>445</v>
      </c>
      <c r="M81" s="311"/>
      <c r="N81" s="309">
        <v>0</v>
      </c>
      <c r="O81" s="311"/>
      <c r="P81" s="309" t="s">
        <v>445</v>
      </c>
      <c r="Q81" s="311"/>
      <c r="R81" s="309">
        <v>0</v>
      </c>
      <c r="S81" s="311"/>
      <c r="T81" s="309" t="s">
        <v>445</v>
      </c>
      <c r="U81" s="311"/>
      <c r="V81" s="309">
        <v>0</v>
      </c>
      <c r="W81" s="311"/>
      <c r="X81" s="309">
        <v>0</v>
      </c>
      <c r="Y81" s="311"/>
      <c r="Z81" s="309" t="s">
        <v>445</v>
      </c>
      <c r="AA81" s="311"/>
      <c r="AB81" s="309">
        <v>0</v>
      </c>
      <c r="AC81" s="309">
        <v>0</v>
      </c>
    </row>
    <row r="82" spans="1:29" x14ac:dyDescent="0.25">
      <c r="A82" s="187" t="s">
        <v>505</v>
      </c>
      <c r="B82" s="188" t="s">
        <v>482</v>
      </c>
      <c r="C82" s="311"/>
      <c r="D82" s="311"/>
      <c r="E82" s="312"/>
      <c r="F82" s="312"/>
      <c r="G82" s="309">
        <v>0</v>
      </c>
      <c r="H82" s="309" t="s">
        <v>445</v>
      </c>
      <c r="I82" s="312"/>
      <c r="J82" s="309">
        <v>0</v>
      </c>
      <c r="K82" s="311"/>
      <c r="L82" s="309" t="s">
        <v>445</v>
      </c>
      <c r="M82" s="311"/>
      <c r="N82" s="309">
        <v>0</v>
      </c>
      <c r="O82" s="311"/>
      <c r="P82" s="309" t="s">
        <v>445</v>
      </c>
      <c r="Q82" s="311"/>
      <c r="R82" s="309">
        <v>0</v>
      </c>
      <c r="S82" s="311"/>
      <c r="T82" s="309" t="s">
        <v>445</v>
      </c>
      <c r="U82" s="311"/>
      <c r="V82" s="309">
        <v>0</v>
      </c>
      <c r="W82" s="311"/>
      <c r="X82" s="309">
        <v>0</v>
      </c>
      <c r="Y82" s="311"/>
      <c r="Z82" s="309" t="s">
        <v>445</v>
      </c>
      <c r="AA82" s="311"/>
      <c r="AB82" s="309">
        <v>0</v>
      </c>
      <c r="AC82" s="309">
        <v>0</v>
      </c>
    </row>
    <row r="83" spans="1:29" x14ac:dyDescent="0.25">
      <c r="A83" s="187" t="s">
        <v>506</v>
      </c>
      <c r="B83" s="188" t="s">
        <v>484</v>
      </c>
      <c r="C83" s="311"/>
      <c r="D83" s="311"/>
      <c r="E83" s="312"/>
      <c r="F83" s="312"/>
      <c r="G83" s="309">
        <v>0</v>
      </c>
      <c r="H83" s="309" t="s">
        <v>445</v>
      </c>
      <c r="I83" s="312"/>
      <c r="J83" s="309">
        <v>0</v>
      </c>
      <c r="K83" s="311"/>
      <c r="L83" s="309" t="s">
        <v>445</v>
      </c>
      <c r="M83" s="311"/>
      <c r="N83" s="309">
        <v>0</v>
      </c>
      <c r="O83" s="311"/>
      <c r="P83" s="309" t="s">
        <v>445</v>
      </c>
      <c r="Q83" s="311"/>
      <c r="R83" s="309">
        <v>0</v>
      </c>
      <c r="S83" s="311"/>
      <c r="T83" s="309" t="s">
        <v>445</v>
      </c>
      <c r="U83" s="311"/>
      <c r="V83" s="309">
        <v>0</v>
      </c>
      <c r="W83" s="311"/>
      <c r="X83" s="309">
        <v>0</v>
      </c>
      <c r="Y83" s="311"/>
      <c r="Z83" s="309" t="s">
        <v>445</v>
      </c>
      <c r="AA83" s="311"/>
      <c r="AB83" s="309">
        <v>0</v>
      </c>
      <c r="AC83" s="309">
        <v>0</v>
      </c>
    </row>
    <row r="84" spans="1:29" ht="21.6" customHeight="1" x14ac:dyDescent="0.25">
      <c r="A84" s="187" t="s">
        <v>507</v>
      </c>
      <c r="B84" s="188" t="s">
        <v>486</v>
      </c>
      <c r="C84" s="311"/>
      <c r="D84" s="311"/>
      <c r="E84" s="312"/>
      <c r="F84" s="312"/>
      <c r="G84" s="309">
        <v>0</v>
      </c>
      <c r="H84" s="309" t="s">
        <v>445</v>
      </c>
      <c r="I84" s="312"/>
      <c r="J84" s="309">
        <v>0</v>
      </c>
      <c r="K84" s="311"/>
      <c r="L84" s="309" t="s">
        <v>445</v>
      </c>
      <c r="M84" s="311"/>
      <c r="N84" s="309">
        <v>0</v>
      </c>
      <c r="O84" s="311"/>
      <c r="P84" s="309" t="s">
        <v>445</v>
      </c>
      <c r="Q84" s="311"/>
      <c r="R84" s="309">
        <v>0</v>
      </c>
      <c r="S84" s="311"/>
      <c r="T84" s="309" t="s">
        <v>445</v>
      </c>
      <c r="U84" s="311"/>
      <c r="V84" s="309">
        <v>0</v>
      </c>
      <c r="W84" s="311"/>
      <c r="X84" s="309">
        <v>0</v>
      </c>
      <c r="Y84" s="311"/>
      <c r="Z84" s="309" t="s">
        <v>445</v>
      </c>
      <c r="AA84" s="311"/>
      <c r="AB84" s="309">
        <v>0</v>
      </c>
      <c r="AC84" s="309">
        <v>0</v>
      </c>
    </row>
    <row r="85" spans="1:29" x14ac:dyDescent="0.25">
      <c r="A85" s="187" t="s">
        <v>508</v>
      </c>
      <c r="B85" s="188" t="s">
        <v>488</v>
      </c>
      <c r="C85" s="311"/>
      <c r="D85" s="311"/>
      <c r="E85" s="312"/>
      <c r="F85" s="312"/>
      <c r="G85" s="309">
        <v>0</v>
      </c>
      <c r="H85" s="309" t="s">
        <v>445</v>
      </c>
      <c r="I85" s="312"/>
      <c r="J85" s="309">
        <v>0</v>
      </c>
      <c r="K85" s="311"/>
      <c r="L85" s="309" t="s">
        <v>445</v>
      </c>
      <c r="M85" s="311"/>
      <c r="N85" s="309">
        <v>0</v>
      </c>
      <c r="O85" s="311"/>
      <c r="P85" s="309" t="s">
        <v>445</v>
      </c>
      <c r="Q85" s="311"/>
      <c r="R85" s="309">
        <v>0</v>
      </c>
      <c r="S85" s="311"/>
      <c r="T85" s="309" t="s">
        <v>445</v>
      </c>
      <c r="U85" s="311"/>
      <c r="V85" s="309">
        <v>0</v>
      </c>
      <c r="W85" s="311"/>
      <c r="X85" s="309">
        <v>0</v>
      </c>
      <c r="Y85" s="311"/>
      <c r="Z85" s="309" t="s">
        <v>445</v>
      </c>
      <c r="AA85" s="311"/>
      <c r="AB85" s="309">
        <v>0</v>
      </c>
      <c r="AC85" s="309">
        <v>0</v>
      </c>
    </row>
    <row r="86" spans="1:29" ht="21.6" customHeight="1" x14ac:dyDescent="0.25">
      <c r="A86" s="187" t="s">
        <v>509</v>
      </c>
      <c r="B86" s="188" t="s">
        <v>490</v>
      </c>
      <c r="C86" s="311"/>
      <c r="D86" s="311"/>
      <c r="E86" s="312"/>
      <c r="F86" s="312"/>
      <c r="G86" s="309">
        <v>0</v>
      </c>
      <c r="H86" s="309" t="s">
        <v>445</v>
      </c>
      <c r="I86" s="312"/>
      <c r="J86" s="309">
        <v>0</v>
      </c>
      <c r="K86" s="311"/>
      <c r="L86" s="309" t="s">
        <v>445</v>
      </c>
      <c r="M86" s="311"/>
      <c r="N86" s="309">
        <v>0</v>
      </c>
      <c r="O86" s="311"/>
      <c r="P86" s="309" t="s">
        <v>445</v>
      </c>
      <c r="Q86" s="311"/>
      <c r="R86" s="309">
        <v>0</v>
      </c>
      <c r="S86" s="311"/>
      <c r="T86" s="309" t="s">
        <v>445</v>
      </c>
      <c r="U86" s="311"/>
      <c r="V86" s="309">
        <v>0</v>
      </c>
      <c r="W86" s="311"/>
      <c r="X86" s="309">
        <v>0</v>
      </c>
      <c r="Y86" s="311"/>
      <c r="Z86" s="309" t="s">
        <v>445</v>
      </c>
      <c r="AA86" s="311"/>
      <c r="AB86" s="309">
        <v>0</v>
      </c>
      <c r="AC86" s="309">
        <v>0</v>
      </c>
    </row>
    <row r="87" spans="1:29" ht="23.25" customHeight="1" x14ac:dyDescent="0.25">
      <c r="B87" s="221"/>
      <c r="C87" s="221"/>
      <c r="D87" s="221"/>
      <c r="E87" s="221"/>
      <c r="F87" s="221"/>
    </row>
    <row r="88" spans="1:29" ht="18.75" customHeight="1" x14ac:dyDescent="0.25">
      <c r="B88" s="521"/>
      <c r="C88" s="521"/>
      <c r="D88" s="521"/>
      <c r="E88" s="521"/>
      <c r="F88" s="521"/>
      <c r="G88" s="521"/>
    </row>
  </sheetData>
  <mergeCells count="33">
    <mergeCell ref="B88:G88"/>
    <mergeCell ref="H20:K20"/>
    <mergeCell ref="L20:O20"/>
    <mergeCell ref="P20:S20"/>
    <mergeCell ref="N21:O21"/>
    <mergeCell ref="P21:Q21"/>
    <mergeCell ref="R21:S21"/>
    <mergeCell ref="H21:I21"/>
    <mergeCell ref="J21:K21"/>
    <mergeCell ref="L21:M21"/>
    <mergeCell ref="X21:Y21"/>
    <mergeCell ref="A4:AC4"/>
    <mergeCell ref="A6:AC6"/>
    <mergeCell ref="A8:AC8"/>
    <mergeCell ref="A9:AC9"/>
    <mergeCell ref="A11:AC11"/>
    <mergeCell ref="Z21:AA21"/>
    <mergeCell ref="A18:AC18"/>
    <mergeCell ref="A12:AC12"/>
    <mergeCell ref="A16:S16"/>
    <mergeCell ref="A20:A22"/>
    <mergeCell ref="B20:B22"/>
    <mergeCell ref="C20:D21"/>
    <mergeCell ref="E20:F21"/>
    <mergeCell ref="G20:G22"/>
    <mergeCell ref="A14:AC14"/>
    <mergeCell ref="A15:AC15"/>
    <mergeCell ref="A17:AC17"/>
    <mergeCell ref="T20:W20"/>
    <mergeCell ref="X20:AA20"/>
    <mergeCell ref="AB20:AC21"/>
    <mergeCell ref="T21:U21"/>
    <mergeCell ref="V21:W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V27" sqref="AV27"/>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19" t="str">
        <f>'1. паспорт местоположение'!A5:C5</f>
        <v>Год раскрытия информации: 2025 год</v>
      </c>
      <c r="B5" s="519"/>
      <c r="C5" s="519"/>
      <c r="D5" s="519"/>
      <c r="E5" s="519"/>
      <c r="F5" s="519"/>
      <c r="G5" s="519"/>
      <c r="H5" s="519"/>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c r="AR5" s="519"/>
      <c r="AS5" s="519"/>
      <c r="AT5" s="519"/>
      <c r="AU5" s="519"/>
      <c r="AV5" s="519"/>
    </row>
    <row r="6" spans="1:48" ht="18.75" x14ac:dyDescent="0.3">
      <c r="AV6" s="13"/>
    </row>
    <row r="7" spans="1:48" ht="18.75" x14ac:dyDescent="0.25">
      <c r="A7" s="523" t="s">
        <v>5</v>
      </c>
      <c r="B7" s="523"/>
      <c r="C7" s="523"/>
      <c r="D7" s="523"/>
      <c r="E7" s="523"/>
      <c r="F7" s="523"/>
      <c r="G7" s="523"/>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row>
    <row r="8" spans="1:48" ht="18.75" x14ac:dyDescent="0.25">
      <c r="A8" s="523"/>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row>
    <row r="9" spans="1:48" ht="15.75" x14ac:dyDescent="0.25">
      <c r="A9" s="524" t="str">
        <f>'1. паспорт местоположение'!A9:C9</f>
        <v>АО "Россети Тюмень"</v>
      </c>
      <c r="B9" s="524"/>
      <c r="C9" s="524"/>
      <c r="D9" s="524"/>
      <c r="E9" s="524"/>
      <c r="F9" s="524"/>
      <c r="G9" s="524"/>
      <c r="H9" s="524"/>
      <c r="I9" s="524"/>
      <c r="J9" s="524"/>
      <c r="K9" s="524"/>
      <c r="L9" s="524"/>
      <c r="M9" s="524"/>
      <c r="N9" s="524"/>
      <c r="O9" s="524"/>
      <c r="P9" s="524"/>
      <c r="Q9" s="524"/>
      <c r="R9" s="524"/>
      <c r="S9" s="524"/>
      <c r="T9" s="524"/>
      <c r="U9" s="524"/>
      <c r="V9" s="524"/>
      <c r="W9" s="524"/>
      <c r="X9" s="524"/>
      <c r="Y9" s="524"/>
      <c r="Z9" s="524"/>
      <c r="AA9" s="524"/>
      <c r="AB9" s="524"/>
      <c r="AC9" s="524"/>
      <c r="AD9" s="524"/>
      <c r="AE9" s="524"/>
      <c r="AF9" s="524"/>
      <c r="AG9" s="524"/>
      <c r="AH9" s="524"/>
      <c r="AI9" s="524"/>
      <c r="AJ9" s="524"/>
      <c r="AK9" s="524"/>
      <c r="AL9" s="524"/>
      <c r="AM9" s="524"/>
      <c r="AN9" s="524"/>
      <c r="AO9" s="524"/>
      <c r="AP9" s="524"/>
      <c r="AQ9" s="524"/>
      <c r="AR9" s="524"/>
      <c r="AS9" s="524"/>
      <c r="AT9" s="524"/>
      <c r="AU9" s="524"/>
      <c r="AV9" s="524"/>
    </row>
    <row r="10" spans="1:48" ht="15.75" x14ac:dyDescent="0.25">
      <c r="A10" s="525" t="s">
        <v>4</v>
      </c>
      <c r="B10" s="525"/>
      <c r="C10" s="525"/>
      <c r="D10" s="525"/>
      <c r="E10" s="525"/>
      <c r="F10" s="525"/>
      <c r="G10" s="525"/>
      <c r="H10" s="525"/>
      <c r="I10" s="525"/>
      <c r="J10" s="525"/>
      <c r="K10" s="525"/>
      <c r="L10" s="525"/>
      <c r="M10" s="525"/>
      <c r="N10" s="525"/>
      <c r="O10" s="525"/>
      <c r="P10" s="525"/>
      <c r="Q10" s="525"/>
      <c r="R10" s="525"/>
      <c r="S10" s="525"/>
      <c r="T10" s="525"/>
      <c r="U10" s="525"/>
      <c r="V10" s="525"/>
      <c r="W10" s="525"/>
      <c r="X10" s="525"/>
      <c r="Y10" s="525"/>
      <c r="Z10" s="525"/>
      <c r="AA10" s="525"/>
      <c r="AB10" s="525"/>
      <c r="AC10" s="525"/>
      <c r="AD10" s="525"/>
      <c r="AE10" s="525"/>
      <c r="AF10" s="525"/>
      <c r="AG10" s="525"/>
      <c r="AH10" s="525"/>
      <c r="AI10" s="525"/>
      <c r="AJ10" s="525"/>
      <c r="AK10" s="525"/>
      <c r="AL10" s="525"/>
      <c r="AM10" s="525"/>
      <c r="AN10" s="525"/>
      <c r="AO10" s="525"/>
      <c r="AP10" s="525"/>
      <c r="AQ10" s="525"/>
      <c r="AR10" s="525"/>
      <c r="AS10" s="525"/>
      <c r="AT10" s="525"/>
      <c r="AU10" s="525"/>
      <c r="AV10" s="525"/>
    </row>
    <row r="11" spans="1:48" ht="18.75" x14ac:dyDescent="0.25">
      <c r="A11" s="523"/>
      <c r="B11" s="523"/>
      <c r="C11" s="523"/>
      <c r="D11" s="523"/>
      <c r="E11" s="523"/>
      <c r="F11" s="523"/>
      <c r="G11" s="523"/>
      <c r="H11" s="523"/>
      <c r="I11" s="523"/>
      <c r="J11" s="523"/>
      <c r="K11" s="523"/>
      <c r="L11" s="523"/>
      <c r="M11" s="523"/>
      <c r="N11" s="523"/>
      <c r="O11" s="523"/>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row>
    <row r="12" spans="1:48" ht="15.75" x14ac:dyDescent="0.25">
      <c r="A12" s="524" t="str">
        <f>'1. паспорт местоположение'!A12:C12</f>
        <v>O_NS1000.PR.0011</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c r="AD12" s="524"/>
      <c r="AE12" s="524"/>
      <c r="AF12" s="524"/>
      <c r="AG12" s="524"/>
      <c r="AH12" s="524"/>
      <c r="AI12" s="524"/>
      <c r="AJ12" s="524"/>
      <c r="AK12" s="524"/>
      <c r="AL12" s="524"/>
      <c r="AM12" s="524"/>
      <c r="AN12" s="524"/>
      <c r="AO12" s="524"/>
      <c r="AP12" s="524"/>
      <c r="AQ12" s="524"/>
      <c r="AR12" s="524"/>
      <c r="AS12" s="524"/>
      <c r="AT12" s="524"/>
      <c r="AU12" s="524"/>
      <c r="AV12" s="524"/>
    </row>
    <row r="13" spans="1:48" ht="15.75" x14ac:dyDescent="0.25">
      <c r="A13" s="525" t="s">
        <v>3</v>
      </c>
      <c r="B13" s="525"/>
      <c r="C13" s="525"/>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5"/>
      <c r="AV13" s="525"/>
    </row>
    <row r="14" spans="1:48" ht="18.75" x14ac:dyDescent="0.25">
      <c r="A14" s="526"/>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c r="Z14" s="526"/>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row>
    <row r="15" spans="1:48" ht="15.75" x14ac:dyDescent="0.25">
      <c r="A15" s="524"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24"/>
      <c r="C15" s="524"/>
      <c r="D15" s="524"/>
      <c r="E15" s="524"/>
      <c r="F15" s="524"/>
      <c r="G15" s="524"/>
      <c r="H15" s="524"/>
      <c r="I15" s="524"/>
      <c r="J15" s="524"/>
      <c r="K15" s="524"/>
      <c r="L15" s="524"/>
      <c r="M15" s="524"/>
      <c r="N15" s="524"/>
      <c r="O15" s="524"/>
      <c r="P15" s="524"/>
      <c r="Q15" s="524"/>
      <c r="R15" s="524"/>
      <c r="S15" s="524"/>
      <c r="T15" s="524"/>
      <c r="U15" s="524"/>
      <c r="V15" s="524"/>
      <c r="W15" s="524"/>
      <c r="X15" s="524"/>
      <c r="Y15" s="524"/>
      <c r="Z15" s="524"/>
      <c r="AA15" s="524"/>
      <c r="AB15" s="524"/>
      <c r="AC15" s="524"/>
      <c r="AD15" s="524"/>
      <c r="AE15" s="524"/>
      <c r="AF15" s="524"/>
      <c r="AG15" s="524"/>
      <c r="AH15" s="524"/>
      <c r="AI15" s="524"/>
      <c r="AJ15" s="524"/>
      <c r="AK15" s="524"/>
      <c r="AL15" s="524"/>
      <c r="AM15" s="524"/>
      <c r="AN15" s="524"/>
      <c r="AO15" s="524"/>
      <c r="AP15" s="524"/>
      <c r="AQ15" s="524"/>
      <c r="AR15" s="524"/>
      <c r="AS15" s="524"/>
      <c r="AT15" s="524"/>
      <c r="AU15" s="524"/>
      <c r="AV15" s="524"/>
    </row>
    <row r="16" spans="1:48" ht="15.75" x14ac:dyDescent="0.25">
      <c r="A16" s="525" t="s">
        <v>2</v>
      </c>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c r="AD16" s="525"/>
      <c r="AE16" s="525"/>
      <c r="AF16" s="525"/>
      <c r="AG16" s="525"/>
      <c r="AH16" s="525"/>
      <c r="AI16" s="525"/>
      <c r="AJ16" s="525"/>
      <c r="AK16" s="525"/>
      <c r="AL16" s="525"/>
      <c r="AM16" s="525"/>
      <c r="AN16" s="525"/>
      <c r="AO16" s="525"/>
      <c r="AP16" s="525"/>
      <c r="AQ16" s="525"/>
      <c r="AR16" s="525"/>
      <c r="AS16" s="525"/>
      <c r="AT16" s="525"/>
      <c r="AU16" s="525"/>
      <c r="AV16" s="525"/>
    </row>
    <row r="17" spans="1:48" x14ac:dyDescent="0.25">
      <c r="A17" s="522"/>
      <c r="B17" s="522"/>
      <c r="C17" s="522"/>
      <c r="D17" s="522"/>
      <c r="E17" s="522"/>
      <c r="F17" s="522"/>
      <c r="G17" s="522"/>
      <c r="H17" s="522"/>
      <c r="I17" s="522"/>
      <c r="J17" s="522"/>
      <c r="K17" s="522"/>
      <c r="L17" s="522"/>
      <c r="M17" s="522"/>
      <c r="N17" s="522"/>
      <c r="O17" s="522"/>
      <c r="P17" s="522"/>
      <c r="Q17" s="522"/>
      <c r="R17" s="522"/>
      <c r="S17" s="522"/>
      <c r="T17" s="522"/>
      <c r="U17" s="522"/>
      <c r="V17" s="522"/>
      <c r="W17" s="522"/>
      <c r="X17" s="522"/>
      <c r="Y17" s="522"/>
      <c r="Z17" s="522"/>
      <c r="AA17" s="522"/>
      <c r="AB17" s="522"/>
      <c r="AC17" s="522"/>
      <c r="AD17" s="522"/>
      <c r="AE17" s="522"/>
      <c r="AF17" s="522"/>
      <c r="AG17" s="522"/>
      <c r="AH17" s="522"/>
      <c r="AI17" s="522"/>
      <c r="AJ17" s="522"/>
      <c r="AK17" s="522"/>
      <c r="AL17" s="522"/>
      <c r="AM17" s="522"/>
      <c r="AN17" s="522"/>
      <c r="AO17" s="522"/>
      <c r="AP17" s="522"/>
      <c r="AQ17" s="522"/>
      <c r="AR17" s="522"/>
      <c r="AS17" s="522"/>
      <c r="AT17" s="522"/>
      <c r="AU17" s="522"/>
      <c r="AV17" s="522"/>
    </row>
    <row r="18" spans="1:48" ht="14.25" customHeight="1" x14ac:dyDescent="0.25">
      <c r="A18" s="522"/>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c r="AD18" s="522"/>
      <c r="AE18" s="522"/>
      <c r="AF18" s="522"/>
      <c r="AG18" s="522"/>
      <c r="AH18" s="522"/>
      <c r="AI18" s="522"/>
      <c r="AJ18" s="522"/>
      <c r="AK18" s="522"/>
      <c r="AL18" s="522"/>
      <c r="AM18" s="522"/>
      <c r="AN18" s="522"/>
      <c r="AO18" s="522"/>
      <c r="AP18" s="522"/>
      <c r="AQ18" s="522"/>
      <c r="AR18" s="522"/>
      <c r="AS18" s="522"/>
      <c r="AT18" s="522"/>
      <c r="AU18" s="522"/>
      <c r="AV18" s="522"/>
    </row>
    <row r="19" spans="1:48" x14ac:dyDescent="0.25">
      <c r="A19" s="522"/>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522"/>
      <c r="AB19" s="522"/>
      <c r="AC19" s="522"/>
      <c r="AD19" s="522"/>
      <c r="AE19" s="522"/>
      <c r="AF19" s="522"/>
      <c r="AG19" s="522"/>
      <c r="AH19" s="522"/>
      <c r="AI19" s="522"/>
      <c r="AJ19" s="522"/>
      <c r="AK19" s="522"/>
      <c r="AL19" s="522"/>
      <c r="AM19" s="522"/>
      <c r="AN19" s="522"/>
      <c r="AO19" s="522"/>
      <c r="AP19" s="522"/>
      <c r="AQ19" s="522"/>
      <c r="AR19" s="522"/>
      <c r="AS19" s="522"/>
      <c r="AT19" s="522"/>
      <c r="AU19" s="522"/>
      <c r="AV19" s="522"/>
    </row>
    <row r="20" spans="1:48" s="108" customFormat="1" x14ac:dyDescent="0.25">
      <c r="A20" s="527"/>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row>
    <row r="21" spans="1:48" s="108" customFormat="1" x14ac:dyDescent="0.25">
      <c r="A21" s="528" t="s">
        <v>334</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108" customFormat="1" ht="58.5" customHeight="1" x14ac:dyDescent="0.25">
      <c r="A22" s="529" t="s">
        <v>48</v>
      </c>
      <c r="B22" s="532" t="s">
        <v>20</v>
      </c>
      <c r="C22" s="529" t="s">
        <v>47</v>
      </c>
      <c r="D22" s="529" t="s">
        <v>46</v>
      </c>
      <c r="E22" s="535" t="s">
        <v>343</v>
      </c>
      <c r="F22" s="536"/>
      <c r="G22" s="536"/>
      <c r="H22" s="536"/>
      <c r="I22" s="536"/>
      <c r="J22" s="536"/>
      <c r="K22" s="536"/>
      <c r="L22" s="537"/>
      <c r="M22" s="529" t="s">
        <v>45</v>
      </c>
      <c r="N22" s="529" t="s">
        <v>44</v>
      </c>
      <c r="O22" s="529" t="s">
        <v>43</v>
      </c>
      <c r="P22" s="539" t="s">
        <v>174</v>
      </c>
      <c r="Q22" s="539" t="s">
        <v>42</v>
      </c>
      <c r="R22" s="539" t="s">
        <v>41</v>
      </c>
      <c r="S22" s="539" t="s">
        <v>40</v>
      </c>
      <c r="T22" s="539"/>
      <c r="U22" s="542" t="s">
        <v>39</v>
      </c>
      <c r="V22" s="542" t="s">
        <v>38</v>
      </c>
      <c r="W22" s="539" t="s">
        <v>37</v>
      </c>
      <c r="X22" s="539" t="s">
        <v>36</v>
      </c>
      <c r="Y22" s="539" t="s">
        <v>35</v>
      </c>
      <c r="Z22" s="538" t="s">
        <v>34</v>
      </c>
      <c r="AA22" s="539" t="s">
        <v>33</v>
      </c>
      <c r="AB22" s="539" t="s">
        <v>32</v>
      </c>
      <c r="AC22" s="539" t="s">
        <v>31</v>
      </c>
      <c r="AD22" s="539" t="s">
        <v>30</v>
      </c>
      <c r="AE22" s="539" t="s">
        <v>29</v>
      </c>
      <c r="AF22" s="539" t="s">
        <v>28</v>
      </c>
      <c r="AG22" s="539"/>
      <c r="AH22" s="539"/>
      <c r="AI22" s="539"/>
      <c r="AJ22" s="539"/>
      <c r="AK22" s="539"/>
      <c r="AL22" s="539" t="s">
        <v>27</v>
      </c>
      <c r="AM22" s="539"/>
      <c r="AN22" s="539"/>
      <c r="AO22" s="539"/>
      <c r="AP22" s="539" t="s">
        <v>26</v>
      </c>
      <c r="AQ22" s="539"/>
      <c r="AR22" s="539" t="s">
        <v>25</v>
      </c>
      <c r="AS22" s="539" t="s">
        <v>24</v>
      </c>
      <c r="AT22" s="539" t="s">
        <v>23</v>
      </c>
      <c r="AU22" s="539" t="s">
        <v>22</v>
      </c>
      <c r="AV22" s="549" t="s">
        <v>21</v>
      </c>
    </row>
    <row r="23" spans="1:48" s="108" customFormat="1" ht="64.5" customHeight="1" x14ac:dyDescent="0.25">
      <c r="A23" s="530"/>
      <c r="B23" s="533"/>
      <c r="C23" s="530"/>
      <c r="D23" s="530"/>
      <c r="E23" s="547" t="s">
        <v>19</v>
      </c>
      <c r="F23" s="545" t="s">
        <v>76</v>
      </c>
      <c r="G23" s="545" t="s">
        <v>75</v>
      </c>
      <c r="H23" s="545" t="s">
        <v>74</v>
      </c>
      <c r="I23" s="543" t="s">
        <v>274</v>
      </c>
      <c r="J23" s="543" t="s">
        <v>275</v>
      </c>
      <c r="K23" s="543" t="s">
        <v>276</v>
      </c>
      <c r="L23" s="545" t="s">
        <v>72</v>
      </c>
      <c r="M23" s="530"/>
      <c r="N23" s="530"/>
      <c r="O23" s="530"/>
      <c r="P23" s="539"/>
      <c r="Q23" s="539"/>
      <c r="R23" s="539"/>
      <c r="S23" s="540" t="s">
        <v>0</v>
      </c>
      <c r="T23" s="540" t="s">
        <v>7</v>
      </c>
      <c r="U23" s="542"/>
      <c r="V23" s="542"/>
      <c r="W23" s="539"/>
      <c r="X23" s="539"/>
      <c r="Y23" s="539"/>
      <c r="Z23" s="539"/>
      <c r="AA23" s="539"/>
      <c r="AB23" s="539"/>
      <c r="AC23" s="539"/>
      <c r="AD23" s="539"/>
      <c r="AE23" s="539"/>
      <c r="AF23" s="539" t="s">
        <v>18</v>
      </c>
      <c r="AG23" s="539"/>
      <c r="AH23" s="539" t="s">
        <v>17</v>
      </c>
      <c r="AI23" s="539"/>
      <c r="AJ23" s="529" t="s">
        <v>16</v>
      </c>
      <c r="AK23" s="529" t="s">
        <v>15</v>
      </c>
      <c r="AL23" s="529" t="s">
        <v>14</v>
      </c>
      <c r="AM23" s="529" t="s">
        <v>13</v>
      </c>
      <c r="AN23" s="529" t="s">
        <v>12</v>
      </c>
      <c r="AO23" s="529" t="s">
        <v>11</v>
      </c>
      <c r="AP23" s="529" t="s">
        <v>10</v>
      </c>
      <c r="AQ23" s="551" t="s">
        <v>7</v>
      </c>
      <c r="AR23" s="539"/>
      <c r="AS23" s="539"/>
      <c r="AT23" s="539"/>
      <c r="AU23" s="539"/>
      <c r="AV23" s="550"/>
    </row>
    <row r="24" spans="1:48" s="108" customFormat="1" ht="153" customHeight="1" x14ac:dyDescent="0.25">
      <c r="A24" s="531"/>
      <c r="B24" s="534"/>
      <c r="C24" s="531"/>
      <c r="D24" s="531"/>
      <c r="E24" s="548"/>
      <c r="F24" s="546"/>
      <c r="G24" s="546"/>
      <c r="H24" s="546"/>
      <c r="I24" s="544"/>
      <c r="J24" s="544"/>
      <c r="K24" s="544"/>
      <c r="L24" s="546"/>
      <c r="M24" s="531"/>
      <c r="N24" s="531"/>
      <c r="O24" s="531"/>
      <c r="P24" s="539"/>
      <c r="Q24" s="539"/>
      <c r="R24" s="539"/>
      <c r="S24" s="541"/>
      <c r="T24" s="541"/>
      <c r="U24" s="542"/>
      <c r="V24" s="542"/>
      <c r="W24" s="539"/>
      <c r="X24" s="539"/>
      <c r="Y24" s="539"/>
      <c r="Z24" s="539"/>
      <c r="AA24" s="539"/>
      <c r="AB24" s="539"/>
      <c r="AC24" s="539"/>
      <c r="AD24" s="539"/>
      <c r="AE24" s="539"/>
      <c r="AF24" s="183" t="s">
        <v>9</v>
      </c>
      <c r="AG24" s="183" t="s">
        <v>8</v>
      </c>
      <c r="AH24" s="109" t="s">
        <v>0</v>
      </c>
      <c r="AI24" s="109" t="s">
        <v>7</v>
      </c>
      <c r="AJ24" s="531"/>
      <c r="AK24" s="531"/>
      <c r="AL24" s="531"/>
      <c r="AM24" s="531"/>
      <c r="AN24" s="531"/>
      <c r="AO24" s="531"/>
      <c r="AP24" s="531"/>
      <c r="AQ24" s="552"/>
      <c r="AR24" s="539"/>
      <c r="AS24" s="539"/>
      <c r="AT24" s="539"/>
      <c r="AU24" s="539"/>
      <c r="AV24" s="550"/>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37" customFormat="1" ht="89.25" x14ac:dyDescent="0.2">
      <c r="A26" s="230">
        <v>1</v>
      </c>
      <c r="B26" s="231" t="s">
        <v>473</v>
      </c>
      <c r="C26" s="191" t="s">
        <v>474</v>
      </c>
      <c r="D26" s="232">
        <v>44957</v>
      </c>
      <c r="E26" s="230" t="s">
        <v>226</v>
      </c>
      <c r="F26" s="230" t="s">
        <v>226</v>
      </c>
      <c r="G26" s="230" t="s">
        <v>226</v>
      </c>
      <c r="H26" s="230" t="s">
        <v>226</v>
      </c>
      <c r="I26" s="230" t="s">
        <v>226</v>
      </c>
      <c r="J26" s="230" t="s">
        <v>226</v>
      </c>
      <c r="K26" s="230" t="s">
        <v>226</v>
      </c>
      <c r="L26" s="230" t="s">
        <v>226</v>
      </c>
      <c r="M26" s="233" t="s">
        <v>479</v>
      </c>
      <c r="N26" s="231" t="s">
        <v>475</v>
      </c>
      <c r="O26" s="231" t="s">
        <v>473</v>
      </c>
      <c r="P26" s="234" t="s">
        <v>466</v>
      </c>
      <c r="Q26" s="234" t="s">
        <v>476</v>
      </c>
      <c r="R26" s="234" t="s">
        <v>467</v>
      </c>
      <c r="S26" s="234" t="s">
        <v>468</v>
      </c>
      <c r="T26" s="234" t="s">
        <v>468</v>
      </c>
      <c r="U26" s="235">
        <v>3</v>
      </c>
      <c r="V26" s="235">
        <v>3</v>
      </c>
      <c r="W26" s="234" t="s">
        <v>465</v>
      </c>
      <c r="X26" s="235">
        <v>12473</v>
      </c>
      <c r="Y26" s="234" t="s">
        <v>469</v>
      </c>
      <c r="Z26" s="234" t="s">
        <v>470</v>
      </c>
      <c r="AA26" s="234" t="s">
        <v>226</v>
      </c>
      <c r="AB26" s="235">
        <v>12473</v>
      </c>
      <c r="AC26" s="234" t="s">
        <v>465</v>
      </c>
      <c r="AD26" s="235">
        <v>14967</v>
      </c>
      <c r="AE26" s="235">
        <v>14967</v>
      </c>
      <c r="AF26" s="234" t="s">
        <v>471</v>
      </c>
      <c r="AG26" s="234" t="s">
        <v>471</v>
      </c>
      <c r="AH26" s="234" t="s">
        <v>471</v>
      </c>
      <c r="AI26" s="234" t="s">
        <v>471</v>
      </c>
      <c r="AJ26" s="234" t="s">
        <v>471</v>
      </c>
      <c r="AK26" s="234" t="s">
        <v>471</v>
      </c>
      <c r="AL26" s="234" t="s">
        <v>472</v>
      </c>
      <c r="AM26" s="234" t="s">
        <v>472</v>
      </c>
      <c r="AN26" s="234" t="s">
        <v>472</v>
      </c>
      <c r="AO26" s="234" t="s">
        <v>472</v>
      </c>
      <c r="AP26" s="234" t="s">
        <v>469</v>
      </c>
      <c r="AQ26" s="236">
        <v>44742</v>
      </c>
      <c r="AR26" s="234" t="s">
        <v>466</v>
      </c>
      <c r="AS26" s="236">
        <v>44742</v>
      </c>
      <c r="AT26" s="236">
        <v>45016</v>
      </c>
      <c r="AU26" s="233"/>
      <c r="AV26" s="231" t="s">
        <v>578</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34" t="s">
        <v>477</v>
      </c>
      <c r="X27" s="235">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39"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4" t="s">
        <v>478</v>
      </c>
      <c r="X28" s="235">
        <v>14204</v>
      </c>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zoomScale="85" zoomScaleNormal="84" zoomScaleSheetLayoutView="85" workbookViewId="0">
      <selection activeCell="B25" sqref="B25: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05" t="str">
        <f>'1. паспорт местоположение'!A5:C5</f>
        <v>Год раскрытия информации: 2025 год</v>
      </c>
      <c r="B5" s="505"/>
      <c r="C5" s="35"/>
      <c r="D5" s="35"/>
      <c r="E5" s="35"/>
    </row>
    <row r="6" spans="1:5" ht="18.75" x14ac:dyDescent="0.3">
      <c r="A6" s="184"/>
      <c r="B6" s="184"/>
      <c r="C6" s="184"/>
      <c r="D6" s="184"/>
      <c r="E6" s="184"/>
    </row>
    <row r="7" spans="1:5" ht="18.75" x14ac:dyDescent="0.25">
      <c r="A7" s="560" t="s">
        <v>5</v>
      </c>
      <c r="B7" s="560"/>
      <c r="C7" s="87"/>
      <c r="D7" s="87"/>
      <c r="E7" s="87"/>
    </row>
    <row r="8" spans="1:5" ht="18.75" x14ac:dyDescent="0.25">
      <c r="A8" s="87"/>
      <c r="B8" s="87"/>
      <c r="C8" s="87"/>
      <c r="D8" s="87"/>
      <c r="E8" s="87"/>
    </row>
    <row r="9" spans="1:5" x14ac:dyDescent="0.25">
      <c r="A9" s="338" t="s">
        <v>446</v>
      </c>
      <c r="B9" s="338"/>
      <c r="C9" s="88"/>
      <c r="D9" s="88"/>
      <c r="E9" s="88"/>
    </row>
    <row r="10" spans="1:5" x14ac:dyDescent="0.25">
      <c r="A10" s="554" t="s">
        <v>4</v>
      </c>
      <c r="B10" s="554"/>
      <c r="C10" s="89"/>
      <c r="D10" s="89"/>
      <c r="E10" s="89"/>
    </row>
    <row r="11" spans="1:5" ht="18.75" x14ac:dyDescent="0.25">
      <c r="A11" s="87"/>
      <c r="B11" s="87"/>
      <c r="C11" s="87"/>
      <c r="D11" s="87"/>
      <c r="E11" s="87"/>
    </row>
    <row r="12" spans="1:5" ht="30.75" customHeight="1" x14ac:dyDescent="0.25">
      <c r="A12" s="338" t="str">
        <f>'1. паспорт местоположение'!A12:C12</f>
        <v>O_NS1000.PR.0011</v>
      </c>
      <c r="B12" s="338"/>
      <c r="C12" s="88"/>
      <c r="D12" s="88"/>
      <c r="E12" s="88"/>
    </row>
    <row r="13" spans="1:5" x14ac:dyDescent="0.25">
      <c r="A13" s="554" t="s">
        <v>3</v>
      </c>
      <c r="B13" s="554"/>
      <c r="C13" s="89"/>
      <c r="D13" s="89"/>
      <c r="E13" s="89"/>
    </row>
    <row r="14" spans="1:5" ht="18.75" x14ac:dyDescent="0.25">
      <c r="A14" s="9"/>
      <c r="B14" s="9"/>
      <c r="C14" s="9"/>
      <c r="D14" s="9"/>
      <c r="E14" s="9"/>
    </row>
    <row r="15" spans="1:5" ht="39.75" customHeight="1" x14ac:dyDescent="0.25">
      <c r="A15" s="55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53"/>
      <c r="C15" s="88"/>
      <c r="D15" s="88"/>
      <c r="E15" s="88"/>
    </row>
    <row r="16" spans="1:5" x14ac:dyDescent="0.25">
      <c r="A16" s="554" t="s">
        <v>2</v>
      </c>
      <c r="B16" s="554"/>
      <c r="C16" s="89"/>
      <c r="D16" s="89"/>
      <c r="E16" s="89"/>
    </row>
    <row r="17" spans="1:2" x14ac:dyDescent="0.25">
      <c r="B17" s="52"/>
    </row>
    <row r="18" spans="1:2" ht="33.75" customHeight="1" x14ac:dyDescent="0.25">
      <c r="A18" s="555" t="s">
        <v>335</v>
      </c>
      <c r="B18" s="556"/>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577</v>
      </c>
    </row>
    <row r="27" spans="1:2" s="207" customFormat="1" ht="19.5" customHeight="1" thickBot="1" x14ac:dyDescent="0.3">
      <c r="A27" s="206" t="s">
        <v>360</v>
      </c>
      <c r="B27" s="242">
        <v>178.97140876681678</v>
      </c>
    </row>
    <row r="28" spans="1:2" ht="16.5" thickBot="1" x14ac:dyDescent="0.3">
      <c r="A28" s="61" t="s">
        <v>232</v>
      </c>
      <c r="B28" s="61" t="s">
        <v>450</v>
      </c>
    </row>
    <row r="29" spans="1:2" ht="29.25" thickBot="1" x14ac:dyDescent="0.3">
      <c r="A29" s="65" t="s">
        <v>233</v>
      </c>
      <c r="B29" s="243">
        <v>5.157972</v>
      </c>
    </row>
    <row r="30" spans="1:2" ht="29.25" thickBot="1" x14ac:dyDescent="0.3">
      <c r="A30" s="65" t="s">
        <v>234</v>
      </c>
      <c r="B30" s="243">
        <v>5.157972</v>
      </c>
    </row>
    <row r="31" spans="1:2" ht="16.5" thickBot="1" x14ac:dyDescent="0.3">
      <c r="A31" s="61" t="s">
        <v>235</v>
      </c>
      <c r="B31" s="244"/>
    </row>
    <row r="32" spans="1:2" ht="29.25" thickBot="1" x14ac:dyDescent="0.3">
      <c r="A32" s="65" t="s">
        <v>358</v>
      </c>
      <c r="B32" s="112">
        <f>B33</f>
        <v>5.157972</v>
      </c>
    </row>
    <row r="33" spans="1:2" ht="30.75" thickBot="1" x14ac:dyDescent="0.3">
      <c r="A33" s="194" t="s">
        <v>552</v>
      </c>
      <c r="B33" s="243">
        <v>5.157972</v>
      </c>
    </row>
    <row r="34" spans="1:2" ht="16.5" thickBot="1" x14ac:dyDescent="0.3">
      <c r="A34" s="61" t="s">
        <v>237</v>
      </c>
      <c r="B34" s="245">
        <f>B33/(B27/100)</f>
        <v>2.8820089396068624</v>
      </c>
    </row>
    <row r="35" spans="1:2" ht="18.75" customHeight="1" thickBot="1" x14ac:dyDescent="0.3">
      <c r="A35" s="61" t="s">
        <v>238</v>
      </c>
      <c r="B35" s="243">
        <f>B33</f>
        <v>5.157972</v>
      </c>
    </row>
    <row r="36" spans="1:2" ht="16.5" thickBot="1" x14ac:dyDescent="0.3">
      <c r="A36" s="61" t="s">
        <v>239</v>
      </c>
      <c r="B36" s="243">
        <f>B33/1.2</f>
        <v>4.2983099999999999</v>
      </c>
    </row>
    <row r="37" spans="1:2" ht="29.25" thickBot="1" x14ac:dyDescent="0.3">
      <c r="A37" s="65" t="s">
        <v>361</v>
      </c>
      <c r="B37" s="61"/>
    </row>
    <row r="38" spans="1:2" ht="30.75" thickBot="1" x14ac:dyDescent="0.3">
      <c r="A38" s="61" t="s">
        <v>236</v>
      </c>
      <c r="B38" s="193"/>
    </row>
    <row r="39" spans="1:2" ht="16.5" thickBot="1" x14ac:dyDescent="0.3">
      <c r="A39" s="61" t="s">
        <v>237</v>
      </c>
      <c r="B39" s="246"/>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7">
        <f>B53/B27</f>
        <v>2.8820089396068626E-2</v>
      </c>
    </row>
    <row r="53" spans="1:2" ht="16.5" thickBot="1" x14ac:dyDescent="0.3">
      <c r="A53" s="57" t="s">
        <v>246</v>
      </c>
      <c r="B53" s="258">
        <f>B35</f>
        <v>5.157972</v>
      </c>
    </row>
    <row r="54" spans="1:2" ht="16.5" thickBot="1" x14ac:dyDescent="0.3">
      <c r="A54" s="57" t="s">
        <v>247</v>
      </c>
      <c r="B54" s="257">
        <f>B55/(B27/1.2)</f>
        <v>2.8820089396068622E-2</v>
      </c>
    </row>
    <row r="55" spans="1:2" ht="16.5" thickBot="1" x14ac:dyDescent="0.3">
      <c r="A55" s="58" t="s">
        <v>248</v>
      </c>
      <c r="B55" s="259">
        <f>B36</f>
        <v>4.2983099999999999</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1" t="s">
        <v>556</v>
      </c>
    </row>
    <row r="68" spans="1:2" ht="16.5" thickBot="1" x14ac:dyDescent="0.3">
      <c r="A68" s="57" t="s">
        <v>260</v>
      </c>
      <c r="B68" s="241" t="s">
        <v>567</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57"/>
    </row>
    <row r="74" spans="1:2" x14ac:dyDescent="0.25">
      <c r="A74" s="63" t="s">
        <v>266</v>
      </c>
      <c r="B74" s="558"/>
    </row>
    <row r="75" spans="1:2" x14ac:dyDescent="0.25">
      <c r="A75" s="63" t="s">
        <v>267</v>
      </c>
      <c r="B75" s="558"/>
    </row>
    <row r="76" spans="1:2" x14ac:dyDescent="0.25">
      <c r="A76" s="63" t="s">
        <v>268</v>
      </c>
      <c r="B76" s="558"/>
    </row>
    <row r="77" spans="1:2" x14ac:dyDescent="0.25">
      <c r="A77" s="63" t="s">
        <v>269</v>
      </c>
      <c r="B77" s="558"/>
    </row>
    <row r="78" spans="1:2" ht="16.5" thickBot="1" x14ac:dyDescent="0.3">
      <c r="A78" s="68" t="s">
        <v>270</v>
      </c>
      <c r="B78" s="559"/>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2025-11-04T07:57:33Z</dcterms:modified>
</cp:coreProperties>
</file>