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AS.0005\"/>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23" l="1"/>
  <c r="A15" i="23" l="1"/>
  <c r="A12" i="23"/>
  <c r="A9" i="23"/>
  <c r="A5" i="23"/>
  <c r="A14" i="28"/>
  <c r="A11" i="28"/>
  <c r="A8" i="28"/>
  <c r="A4" i="28"/>
  <c r="A12" i="10"/>
  <c r="A11" i="17"/>
  <c r="A12" i="6"/>
  <c r="A12" i="14"/>
  <c r="A13" i="13"/>
  <c r="A12" i="5"/>
  <c r="A12" i="16"/>
  <c r="A8" i="12" l="1"/>
  <c r="A15" i="10" l="1"/>
  <c r="C40" i="7" l="1"/>
  <c r="A15" i="16" l="1"/>
  <c r="A15" i="5" l="1"/>
  <c r="A11" i="12"/>
  <c r="B21" i="23" l="1"/>
  <c r="A9" i="5"/>
  <c r="A9" i="16"/>
  <c r="A9" i="10"/>
  <c r="A8" i="17"/>
  <c r="A9" i="6"/>
  <c r="A9" i="14"/>
  <c r="A10" i="13"/>
  <c r="A14" i="17" l="1"/>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<sst xmlns="http://schemas.openxmlformats.org/spreadsheetml/2006/main" count="1145" uniqueCount="565">
  <si>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</si>
  <si>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</si>
  <si>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</si>
  <si>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</si>
  <si>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</si>
  <si>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</si>
  <si>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</si>
  <si>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</si>
  <si>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</si>
  <si>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</si>
  <si>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</si>
  <si>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</si>
  <si>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</si>
  <si>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</si>
  <si>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</si>
  <si>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</si>
  <si>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</si>
  <si>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</si>
  <si>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</si>
  <si>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</si>
  <si>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</si>
  <si>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</si>
  <si>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</si>
  <si>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</si>
  <si>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</si>
  <si>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</si>
  <si>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</si>
  <si>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</si>
  <si>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</si>
  <si>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</si>
  <si>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</si>
  <si>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</si>
  <si>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</si>
  <si>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</si>
  <si>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</si>
  <si>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</si>
  <si>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</si>
  <si>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</si>
  <si>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</si>
  <si>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</si>
  <si>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</si>
  <si>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</si>
  <si>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</si>
  <si>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</si>
  <si>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</si>
  <si>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</si>
  <si>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</si>
  <si>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</si>
  <si>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</si>
  <si>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</si>
  <si>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</si>
  <si>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</si>
  <si>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</si>
  <si>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</si>
  <si>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</si>
  <si>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</si>
  <si>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</si>
  <si>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</si>
  <si>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</si>
  <si>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</si>
  <si>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</si>
  <si>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</si>
  <si>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</si>
  <si>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</si>
  <si>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</si>
  <si>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</si>
  <si>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</si>
  <si>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</si>
  <si>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</si>
  <si>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</si>
  <si>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</si>
  <si>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</si>
  <si>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</si>
  <si>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</si>
  <si>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</si>
  <si>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</si>
  <si>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</si>
  <si>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</si>
  <si>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</si>
  <si>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</si>
  <si>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</si>
  <si>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</si>
  <si>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</si>
  <si>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</si>
  <si>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</si>
  <si>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</si>
  <si>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</si>
  <si>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</si>
  <si>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</si>
  <si>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</si>
  <si>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</si>
  <si>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</si>
  <si>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</si>
  <si>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</si>
  <si>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</si>
  <si>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</si>
  <si>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</si>
  <si>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</si>
  <si>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</si>
  <si>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</si>
  <si>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</si>
  <si>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</si>
  <si>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</si>
  <si>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</si>
  <si>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</si>
  <si>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</si>
  <si>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</si>
  <si>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</si>
  <si>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</si>
  <si>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</si>
  <si>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</si>
  <si>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</si>
  <si>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</si>
  <si>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</si>
  <si>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</si>
  <si>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</si>
  <si>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</si>
  <si>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</si>
  <si>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</si>
  <si>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</si>
  <si>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</si>
  <si>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</si>
  <si>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</si>
  <si>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</si>
  <si>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</si>
  <si>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</si>
  <si>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</si>
  <si>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</si>
  <si>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</si>
  <si>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</si>
  <si>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</si>
  <si>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</si>
  <si>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</si>
  <si>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</si>
  <si>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</si>
  <si>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</si>
  <si>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</si>
  <si>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</si>
  <si>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</si>
  <si>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</si>
  <si>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</si>
  <si>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</si>
  <si>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</si>
  <si>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</si>
  <si>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</si>
  <si>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</si>
  <si>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</si>
  <si>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</si>
  <si>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</si>
  <si>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</si>
  <si>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</si>
  <si>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</si>
  <si>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</si>
  <si>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</si>
  <si>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</si>
  <si>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</si>
  <si>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</si>
  <si>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</si>
  <si>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</si>
  <si>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</si>
  <si>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</si>
  <si>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</si>
  <si>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</si>
  <si>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</si>
  <si>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</si>
  <si>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</si>
  <si>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</si>
  <si>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</si>
  <si>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</si>
  <si>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</si>
  <si>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</si>
  <si>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</si>
  <si>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</si>
  <si>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</si>
  <si>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</si>
  <si>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</si>
  <si>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</si>
  <si>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</si>
  <si>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</si>
  <si>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</si>
  <si>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</si>
  <si>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</si>
  <si>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</si>
  <si>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</si>
  <si>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</si>
  <si>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</si>
  <si>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</si>
  <si>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</si>
  <si>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</si>
  <si>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</si>
  <si>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</si>
  <si>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</si>
  <si>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</si>
  <si>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</si>
  <si>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</si>
  <si>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</si>
  <si>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</si>
  <si>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</si>
  <si>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</si>
  <si>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</si>
  <si>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</si>
  <si>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</si>
  <si>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</si>
  <si>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</si>
  <si>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</si>
  <si>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</si>
  <si>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</si>
  <si>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</si>
  <si>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</si>
  <si>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</si>
  <si>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</si>
  <si>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</si>
  <si>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</si>
  <si>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</si>
  <si>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</si>
  <si>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</si>
  <si>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</si>
  <si>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</si>
  <si>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</si>
  <si>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</si>
  <si>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</si>
  <si>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</si>
  <si>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</si>
  <si>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</si>
  <si>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</si>
  <si>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</si>
  <si>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</si>
  <si>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</si>
  <si>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</si>
  <si>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</si>
  <si>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</si>
  <si>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</si>
  <si>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</si>
  <si>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</si>
  <si>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</si>
  <si>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</si>
  <si>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</si>
  <si>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</si>
  <si>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</si>
  <si>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</si>
  <si>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</si>
  <si>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</si>
  <si>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</si>
  <si>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</si>
  <si>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</si>
  <si>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</si>
  <si>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</si>
  <si>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</si>
  <si>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</si>
  <si>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</si>
  <si>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</si>
  <si>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</si>
  <si>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</si>
  <si>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</si>
  <si>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</si>
  <si>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</si>
  <si>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</si>
  <si>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</si>
  <si>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</si>
  <si>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</si>
  <si>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</si>
  <si>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</si>
  <si>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</si>
  <si>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</si>
  <si>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</si>
  <si>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</si>
  <si>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</si>
  <si>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</si>
  <si>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</si>
  <si>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</si>
  <si>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</si>
  <si>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</si>
  <si>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</si>
  <si>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</si>
  <si>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</si>
  <si>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</si>
  <si>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</si>
  <si>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</si>
  <si>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</si>
  <si>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</si>
  <si>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</si>
  <si>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</si>
  <si>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</si>
  <si>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</si>
  <si>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</si>
  <si>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</si>
  <si>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</si>
  <si>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</si>
  <si>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</si>
  <si>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</si>
  <si>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</si>
  <si>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</si>
  <si>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</si>
  <si>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</si>
  <si>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</si>
  <si>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</si>
  <si>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</si>
  <si>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</si>
  <si>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</si>
  <si>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</si>
  <si>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</si>
  <si>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</si>
  <si>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</si>
  <si>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</si>
  <si>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</si>
  <si>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</si>
  <si>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</si>
  <si>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</si>
  <si>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</si>
  <si>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</si>
  <si>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</si>
  <si>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</si>
  <si>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</si>
  <si>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</si>
  <si>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</si>
  <si>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</si>
  <si>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</si>
  <si>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</si>
  <si>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</si>
  <si>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</si>
  <si>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</si>
  <si>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</si>
  <si>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</si>
  <si>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</si>
  <si>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</si>
  <si>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</si>
  <si>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</si>
  <si>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</si>
  <si>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</si>
  <si>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</si>
  <si>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</si>
  <si>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</si>
  <si>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</si>
  <si>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</si>
  <si>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</si>
  <si>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</si>
  <si>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</si>
  <si>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</si>
  <si>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</si>
  <si>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</si>
  <si>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</si>
  <si>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</si>
  <si>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</si>
  <si>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</si>
  <si>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</si>
  <si>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</si>
  <si>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</si>
  <si>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</si>
  <si>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</si>
  <si>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</si>
  <si>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</si>
  <si>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</si>
  <si>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</si>
  <si>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</si>
  <si>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</si>
  <si>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</si>
  <si>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</si>
  <si>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</si>
  <si>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</si>
  <si>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</si>
  <si>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</si>
  <si>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</si>
  <si>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</si>
  <si>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</si>
  <si>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</si>
  <si>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</si>
  <si>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</si>
  <si>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</si>
  <si>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</si>
  <si>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</si>
  <si>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</si>
  <si>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</si>
  <si>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</si>
  <si>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</si>
  <si>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</si>
  <si>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</si>
  <si>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</si>
  <si>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</si>
  <si>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</si>
  <si>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</si>
  <si>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</si>
  <si>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</si>
  <si>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</si>
  <si>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</si>
  <si>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</si>
  <si>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</si>
  <si>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</si>
  <si>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</si>
  <si>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</si>
  <si>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</si>
  <si>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</si>
  <si>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</si>
  <si>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</si>
  <si>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</si>
  <si>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</si>
  <si>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</si>
  <si>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</si>
  <si>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</si>
  <si>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</si>
  <si>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</si>
  <si>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</si>
  <si>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</si>
  <si>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</si>
  <si>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</si>
  <si>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</si>
  <si>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</si>
  <si>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</si>
  <si>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</si>
  <si>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</si>
  <si>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</si>
  <si>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</si>
  <si>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</si>
  <si>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</si>
  <si>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</si>
  <si>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</si>
  <si>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</si>
  <si>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</si>
  <si>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</si>
  <si>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</si>
  <si>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</si>
  <si>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</si>
  <si>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</si>
  <si>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</si>
  <si>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</si>
  <si>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</si>
  <si>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</si>
  <si>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</si>
  <si>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</si>
  <si>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</si>
  <si>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</si>
  <si>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</si>
  <si>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</si>
  <si>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</si>
  <si>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</si>
  <si>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</si>
  <si>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</si>
  <si>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</si>
  <si>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</si>
  <si>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</si>
  <si>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</si>
  <si>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</si>
  <si>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</si>
  <si>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</si>
  <si>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</si>
  <si>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</si>
  <si>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</si>
  <si>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</si>
  <si>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</si>
  <si>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</si>
  <si>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</si>
  <si>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</si>
  <si>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</si>
  <si>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</si>
  <si>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</si>
  <si>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</si>
  <si>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</si>
  <si>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</si>
  <si>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</si>
  <si>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</si>
  <si>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</si>
  <si>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</si>
  <si>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</si>
  <si>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</si>
  <si>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</si>
  <si>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</si>
  <si>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</si>
  <si>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</si>
  <si>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</si>
  <si>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</si>
  <si>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</si>
  <si>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</si>
  <si>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</si>
  <si>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</si>
  <si>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</si>
  <si>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</si>
  <si>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</si>
  <si>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</si>
  <si>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</si>
  <si>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</si>
  <si>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</si>
  <si>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</si>
  <si>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</si>
  <si>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</si>
  <si>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</si>
  <si>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</si>
  <si>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</si>
  <si>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</si>
  <si>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</si>
  <si>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</si>
  <si>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</si>
  <si>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</si>
  <si>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</si>
  <si>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</si>
  <si>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</si>
  <si>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</si>
  <si>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</si>
  <si>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</si>
  <si>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</si>
  <si>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</si>
  <si>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</si>
  <si>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</si>
  <si>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</si>
  <si>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</si>
  <si>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</si>
  <si>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</si>
  <si>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</si>
  <si>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</si>
  <si>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Цели (указать укрупненные цели в соответствии с приложением)</t>
  </si>
  <si>
    <t>2х10</t>
  </si>
  <si>
    <t>Реконструкция</t>
  </si>
  <si>
    <t>Сметная стоимость проекта в ценах 2024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</si>
  <si>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</si>
  <si>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</si>
  <si>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</si>
  <si>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</si>
  <si>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</si>
  <si>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</si>
  <si>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</si>
  <si>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</si>
  <si>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</si>
  <si>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</si>
  <si>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</si>
  <si>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</si>
  <si>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</si>
  <si>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</si>
  <si>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</si>
  <si>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</si>
  <si>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Т7/24/0020-ДТП от 03.07.2024</t>
  </si>
  <si>
    <t>10.2. Реконструкцию ПС 110/35/6 кВ Элегаз в объеме замены узлов учета в резервных ячейках 35 кВ Резерв -1, Резерв 2</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</si>
  <si>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</si>
  <si>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ПУ – 2 шт.</t>
  </si>
  <si>
    <t>2 т.у.</t>
  </si>
  <si>
    <t>ПУ-2 шт.</t>
  </si>
  <si>
    <t>Н</t>
  </si>
  <si>
    <t>Осуществление технологического присоединения ООО "СГЭС"</t>
  </si>
  <si>
    <t>Осуществление технологического присоединения энергопринимающих устройств согласно договора Т7/24/0020-ДТП от 03.07.2024</t>
  </si>
  <si>
    <t>ПС 35/6 кВ № 68, ПС 35/6 кВ № 121</t>
  </si>
  <si>
    <t>ячейка 35 кВ Резерв-1 ПС 110/35/6 кВ Элегаз</t>
  </si>
  <si>
    <t>ячейка 35 кВ Резерв-2 ПС 110/35/6 кВ Элегаз</t>
  </si>
  <si>
    <t>1.1.1.3. Технологическое присоединение объектов электросетевого хозяйства</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</si>
  <si>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</si>
  <si>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</si>
  <si>
    <r>
      <t xml:space="preserve">Год раскрытия информации: </t>
    </r>
    <r>
      <rPr>
        <b/>
        <u/>
        <sz val="12"/>
        <rFont val="Times New Roman"/>
        <family val="1"/>
        <charset val="204"/>
      </rPr>
      <t>2025</t>
    </r>
    <r>
      <rPr>
        <b/>
        <sz val="12"/>
        <rFont val="Times New Roman"/>
        <family val="1"/>
        <charset val="204"/>
      </rPr>
      <t xml:space="preserve"> год</t>
    </r>
  </si>
  <si>
    <t>0,1175 млн.руб. за 1 шт.</t>
  </si>
  <si>
    <t xml:space="preserve"> по состоянию на 01.01.2024</t>
  </si>
  <si>
    <t>по состоянию на 01.01.2025</t>
  </si>
  <si>
    <t xml:space="preserve">Факт 2024 года </t>
  </si>
  <si>
    <t>Год 2029</t>
  </si>
  <si>
    <t>Филиал АО "Россети Тюмень" Сургутские ЭС</t>
  </si>
  <si>
    <t>Реконструкция и техническое перевооружение электросетевых объектов</t>
  </si>
  <si>
    <t>СМР</t>
  </si>
  <si>
    <t>Поставка приборов учета при Новом ТП в соответствии с Федеральным законом от 27.12.2018 № 522-ФЗ (Установка средств учета эл/энергии ПКУ по 35 кВ - 2шт на ПС 110/35/6 кВ Элегаз для подключения энергопринимающих устройств ООО "СГЭС" в 2025 году) для нужд филиала АО "Россети Тюмень" Сургутские электрические сети.</t>
  </si>
  <si>
    <t>Расчет стоимости на основании ведомости объема работ</t>
  </si>
  <si>
    <t>СЦ</t>
  </si>
  <si>
    <t>СЦ ЕП</t>
  </si>
  <si>
    <t xml:space="preserve"> АО "Энергомера"</t>
  </si>
  <si>
    <t>АО "Энергомера"</t>
  </si>
  <si>
    <t>28.12.2024</t>
  </si>
  <si>
    <t>15.02.2025</t>
  </si>
  <si>
    <t>15.03.2025</t>
  </si>
  <si>
    <t>Поступила одна заявка. Согласно п. 20.2.10 Регламента взаимодействия участников
процесса закупочной деятельности АО "Россети Тюмень" в ред. приказа от 25.06.2024 № 389,
принимается решение о заключении договора с единственным участником закупки.</t>
  </si>
  <si>
    <t>объем заключенного договора KP02.1100.2024.489 от 28.12.2024 . АО "Энергомера"    в ценах 2024 года с НДС, млн. руб</t>
  </si>
  <si>
    <t xml:space="preserve"> Постановка объектов электросетевого хозяйства под напряжение:</t>
  </si>
  <si>
    <t>Год раскрытия информации:  2025 год</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</si>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</sst>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11" fillId="0" borderId="30" xfId="2" applyBorder="1" applyAlignment="1">
      <alignment horizontal="center" vertical="center" wrapText="1"/>
    </xf>
    <xf numFmtId="0" fontId="11" fillId="25" borderId="30" xfId="2" applyFill="1"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36" fillId="0" borderId="32"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2"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0" xfId="1" applyFont="1" applyBorder="1" applyAlignment="1">
      <alignment horizontal="center" vertical="center"/>
    </xf>
    <xf numFmtId="0" fontId="3" fillId="0" borderId="30" xfId="1" applyBorder="1" applyAlignment="1">
      <alignment horizontal="center" vertical="center"/>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4" xfId="2" applyFont="1" applyBorder="1" applyAlignment="1">
      <alignment horizontal="center" vertical="center" textRotation="90"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25" borderId="34" xfId="69" applyNumberFormat="1" applyFont="1" applyFill="1" applyBorder="1" applyAlignment="1">
      <alignment horizontal="right"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174" fontId="11" fillId="25" borderId="34" xfId="69" applyNumberFormat="1" applyFont="1" applyFill="1" applyBorder="1" applyAlignment="1">
      <alignment horizontal="right" wrapText="1"/>
    </xf>
    <xf numFmtId="4" fontId="11" fillId="0" borderId="34" xfId="69" applyNumberFormat="1" applyFont="1" applyFill="1" applyBorder="1" applyAlignment="1">
      <alignment horizontal="right"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4" fontId="11" fillId="0" borderId="34" xfId="41" applyNumberFormat="1" applyBorder="1" applyAlignment="1">
      <alignment horizontal="left" vertical="center" wrapText="1"/>
    </xf>
    <xf numFmtId="4" fontId="48" fillId="0" borderId="34"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4" xfId="69" applyNumberFormat="1" applyFont="1" applyFill="1" applyBorder="1" applyAlignment="1">
      <alignment horizontal="right" wrapText="1"/>
    </xf>
    <xf numFmtId="3" fontId="11" fillId="0" borderId="34" xfId="69" applyNumberFormat="1" applyFont="1" applyFill="1" applyBorder="1" applyAlignment="1">
      <alignment horizontal="right" wrapText="1"/>
    </xf>
    <xf numFmtId="172" fontId="11" fillId="0" borderId="34" xfId="69" applyNumberFormat="1" applyFont="1" applyFill="1" applyBorder="1" applyAlignment="1">
      <alignment horizontal="right" wrapText="1"/>
    </xf>
    <xf numFmtId="4" fontId="11" fillId="0" borderId="34" xfId="41" applyNumberFormat="1" applyBorder="1" applyAlignment="1">
      <alignment vertical="center" wrapText="1"/>
    </xf>
    <xf numFmtId="0" fontId="71" fillId="0" borderId="0" xfId="2" applyFont="1"/>
    <xf numFmtId="0" fontId="72" fillId="0" borderId="0" xfId="2" applyFont="1"/>
    <xf numFmtId="14" fontId="36" fillId="25" borderId="32" xfId="0" applyNumberFormat="1" applyFont="1" applyFill="1" applyBorder="1" applyAlignment="1">
      <alignment horizontal="left" vertical="center" wrapText="1"/>
    </xf>
    <xf numFmtId="175" fontId="7" fillId="0" borderId="30" xfId="1" applyNumberFormat="1" applyFont="1" applyBorder="1" applyAlignment="1">
      <alignment horizontal="center" vertical="center" wrapText="1"/>
    </xf>
    <xf numFmtId="0" fontId="36" fillId="0" borderId="32" xfId="0" applyFont="1" applyBorder="1" applyAlignment="1">
      <alignment vertical="top" wrapText="1"/>
    </xf>
    <xf numFmtId="172" fontId="11" fillId="25" borderId="34" xfId="69" applyNumberFormat="1" applyFont="1" applyFill="1" applyBorder="1" applyAlignment="1">
      <alignment horizontal="right" wrapText="1"/>
    </xf>
    <xf numFmtId="175" fontId="7" fillId="25" borderId="30"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4" xfId="69" applyNumberFormat="1" applyFont="1" applyFill="1" applyBorder="1" applyAlignment="1">
      <alignment horizontal="center" wrapText="1"/>
    </xf>
    <xf numFmtId="2" fontId="7" fillId="0" borderId="30" xfId="1" applyNumberFormat="1" applyFont="1" applyBorder="1" applyAlignment="1">
      <alignment horizontal="center" vertical="center" wrapText="1"/>
    </xf>
    <xf numFmtId="0" fontId="77"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1" fillId="0" borderId="0" xfId="50"/>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xf numFmtId="0" fontId="11" fillId="25" borderId="36" xfId="2" applyFill="1" applyBorder="1" applyAlignment="1">
      <alignment vertical="center"/>
    </xf>
    <xf numFmtId="14" fontId="7" fillId="25" borderId="36" xfId="0" applyNumberFormat="1" applyFont="1" applyFill="1" applyBorder="1" applyAlignment="1">
      <alignment horizontal="center" vertical="center" wrapText="1" readingOrder="1"/>
    </xf>
    <xf numFmtId="14" fontId="11" fillId="25" borderId="36" xfId="2" applyNumberFormat="1" applyFill="1" applyBorder="1" applyAlignment="1">
      <alignment horizontal="center" vertical="center"/>
    </xf>
    <xf numFmtId="0" fontId="7" fillId="25" borderId="36" xfId="1" applyFont="1" applyFill="1" applyBorder="1" applyAlignment="1">
      <alignment vertical="center" wrapText="1"/>
    </xf>
    <xf numFmtId="0" fontId="7" fillId="25" borderId="30" xfId="1" applyFont="1" applyFill="1" applyBorder="1" applyAlignment="1">
      <alignment horizontal="left" vertical="center" wrapText="1"/>
    </xf>
    <xf numFmtId="0" fontId="7" fillId="0" borderId="36" xfId="1" applyFont="1" applyBorder="1" applyAlignment="1">
      <alignment horizontal="left" vertical="center" wrapText="1"/>
    </xf>
    <xf numFmtId="0" fontId="7" fillId="0" borderId="30" xfId="1" applyFont="1" applyBorder="1" applyAlignment="1">
      <alignment horizontal="center" vertical="center"/>
    </xf>
    <xf numFmtId="0" fontId="40" fillId="0" borderId="47" xfId="1" applyFont="1" applyBorder="1" applyAlignment="1">
      <alignment vertical="center" wrapText="1"/>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0" fontId="38" fillId="0" borderId="0" xfId="75" applyFont="1" applyAlignment="1">
      <alignment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0" xfId="75" applyNumberFormat="1" applyFont="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 fontId="43" fillId="0" borderId="27" xfId="75" applyNumberFormat="1" applyFont="1" applyBorder="1" applyAlignment="1">
      <alignment horizontal="center" vertical="center" wrapText="1"/>
    </xf>
    <xf numFmtId="0" fontId="69" fillId="0" borderId="48" xfId="0" quotePrefix="1" applyFont="1" applyBorder="1" applyAlignment="1">
      <alignment horizontal="center" vertical="center" wrapText="1"/>
    </xf>
    <xf numFmtId="49" fontId="80" fillId="0" borderId="48" xfId="49" applyNumberFormat="1" applyFont="1" applyBorder="1" applyAlignment="1">
      <alignment horizontal="center" vertical="center" wrapText="1"/>
    </xf>
    <xf numFmtId="0" fontId="36" fillId="0" borderId="48" xfId="49" applyFont="1" applyBorder="1" applyAlignment="1">
      <alignment horizontal="center" vertical="center"/>
    </xf>
    <xf numFmtId="0" fontId="36" fillId="0" borderId="48" xfId="49" applyFont="1" applyBorder="1" applyAlignment="1">
      <alignment horizontal="center" vertical="center" wrapText="1"/>
    </xf>
    <xf numFmtId="49" fontId="69" fillId="0" borderId="48" xfId="0" applyNumberFormat="1" applyFont="1" applyBorder="1" applyAlignment="1">
      <alignment horizontal="center" vertical="center" wrapText="1"/>
    </xf>
    <xf numFmtId="169" fontId="80" fillId="0" borderId="48" xfId="49" applyNumberFormat="1" applyFont="1" applyBorder="1" applyAlignment="1">
      <alignment horizontal="center" vertical="center" wrapText="1"/>
    </xf>
    <xf numFmtId="3" fontId="80" fillId="0" borderId="48" xfId="49" applyNumberFormat="1" applyFont="1" applyBorder="1" applyAlignment="1">
      <alignment horizontal="center" vertical="center" wrapText="1"/>
    </xf>
    <xf numFmtId="0" fontId="69" fillId="0" borderId="48" xfId="0" applyFont="1" applyBorder="1" applyAlignment="1">
      <alignment horizontal="center" vertical="center" wrapText="1"/>
    </xf>
    <xf numFmtId="3" fontId="70" fillId="0" borderId="48" xfId="0" applyNumberFormat="1" applyFont="1" applyBorder="1" applyAlignment="1">
      <alignment horizontal="center" vertical="center" wrapText="1"/>
    </xf>
    <xf numFmtId="0" fontId="36" fillId="0" borderId="48" xfId="49" applyFont="1" applyBorder="1"/>
    <xf numFmtId="3" fontId="80" fillId="0" borderId="48" xfId="1" applyNumberFormat="1" applyFont="1" applyBorder="1" applyAlignment="1">
      <alignment horizontal="center" vertical="center" wrapText="1"/>
    </xf>
    <xf numFmtId="0" fontId="56" fillId="0" borderId="48"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9" fillId="0" borderId="2" xfId="50" applyFont="1" applyBorder="1" applyAlignment="1">
      <alignment vertical="center"/>
    </xf>
    <xf numFmtId="0" fontId="79" fillId="0" borderId="23" xfId="50" applyFont="1" applyBorder="1" applyAlignment="1">
      <alignment vertical="center"/>
    </xf>
    <xf numFmtId="4" fontId="41" fillId="0" borderId="48" xfId="75" applyNumberFormat="1" applyFont="1" applyBorder="1" applyAlignment="1">
      <alignment horizontal="center" vertical="center"/>
    </xf>
    <xf numFmtId="3" fontId="41" fillId="0" borderId="48" xfId="75" applyNumberFormat="1" applyFont="1" applyBorder="1" applyAlignment="1">
      <alignment horizontal="center" vertical="center"/>
    </xf>
    <xf numFmtId="0" fontId="41" fillId="0" borderId="48" xfId="75" applyFont="1" applyBorder="1" applyAlignment="1">
      <alignment horizontal="center" vertical="center"/>
    </xf>
    <xf numFmtId="10" fontId="41" fillId="0" borderId="51" xfId="75" applyNumberFormat="1" applyFont="1" applyBorder="1" applyAlignment="1">
      <alignment vertical="center"/>
    </xf>
    <xf numFmtId="10" fontId="41" fillId="0" borderId="48" xfId="75" applyNumberFormat="1" applyFont="1" applyBorder="1" applyAlignment="1">
      <alignment vertical="center"/>
    </xf>
    <xf numFmtId="3" fontId="11" fillId="0" borderId="51" xfId="75" applyNumberFormat="1" applyFont="1" applyBorder="1" applyAlignment="1">
      <alignment vertical="center"/>
    </xf>
    <xf numFmtId="3" fontId="11" fillId="0" borderId="48" xfId="75" applyNumberFormat="1" applyFont="1" applyBorder="1" applyAlignment="1">
      <alignment vertical="center"/>
    </xf>
    <xf numFmtId="0" fontId="11" fillId="0" borderId="51" xfId="75" applyFont="1" applyBorder="1" applyAlignment="1">
      <alignment vertical="center"/>
    </xf>
    <xf numFmtId="0" fontId="11" fillId="0" borderId="48" xfId="75" applyFont="1" applyBorder="1" applyAlignment="1">
      <alignment vertical="center"/>
    </xf>
    <xf numFmtId="0" fontId="79" fillId="0" borderId="48" xfId="50" applyFont="1" applyBorder="1" applyAlignment="1">
      <alignment vertical="center"/>
    </xf>
    <xf numFmtId="171" fontId="42" fillId="0" borderId="48" xfId="75" applyNumberFormat="1" applyFont="1" applyBorder="1" applyAlignment="1">
      <alignment vertical="center"/>
    </xf>
    <xf numFmtId="171" fontId="41" fillId="0" borderId="48" xfId="75" applyNumberFormat="1" applyFont="1" applyBorder="1" applyAlignment="1">
      <alignment vertical="center"/>
    </xf>
    <xf numFmtId="172" fontId="41" fillId="0" borderId="48" xfId="75" applyNumberFormat="1" applyFont="1" applyBorder="1" applyAlignment="1">
      <alignment horizontal="center" vertical="center"/>
    </xf>
    <xf numFmtId="170" fontId="42" fillId="0" borderId="48" xfId="75" applyNumberFormat="1" applyFont="1" applyBorder="1" applyAlignment="1">
      <alignment vertical="center"/>
    </xf>
    <xf numFmtId="173" fontId="42" fillId="0" borderId="48" xfId="75"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47" xfId="1" applyFont="1" applyBorder="1" applyAlignment="1">
      <alignment horizontal="center" vertical="center" wrapText="1"/>
    </xf>
    <xf numFmtId="0" fontId="40" fillId="0" borderId="2" xfId="1" applyFont="1" applyBorder="1" applyAlignment="1">
      <alignment horizontal="center" vertical="center" wrapText="1"/>
    </xf>
    <xf numFmtId="0" fontId="4" fillId="25" borderId="47"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2"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7" fillId="0" borderId="20" xfId="1" applyFont="1" applyBorder="1" applyAlignment="1">
      <alignment vertical="center"/>
    </xf>
    <xf numFmtId="0" fontId="40" fillId="25" borderId="47" xfId="1" applyFont="1" applyFill="1" applyBorder="1" applyAlignment="1">
      <alignment horizontal="center" vertical="center" wrapText="1"/>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48" xfId="75" applyFont="1" applyBorder="1" applyAlignment="1">
      <alignment horizontal="left" vertical="center"/>
    </xf>
    <xf numFmtId="0" fontId="11" fillId="0" borderId="32" xfId="75" applyFont="1" applyBorder="1" applyAlignment="1">
      <alignment horizontal="left" vertical="center"/>
    </xf>
    <xf numFmtId="0" fontId="11" fillId="0" borderId="25" xfId="75" applyFont="1" applyBorder="1" applyAlignment="1">
      <alignment horizontal="center" vertical="center"/>
    </xf>
    <xf numFmtId="0" fontId="11" fillId="0" borderId="49" xfId="75" applyFont="1" applyBorder="1" applyAlignment="1">
      <alignment horizontal="center" vertical="center"/>
    </xf>
    <xf numFmtId="0" fontId="41" fillId="0" borderId="50" xfId="75" applyFont="1" applyBorder="1" applyAlignment="1">
      <alignment horizontal="center" vertical="center"/>
    </xf>
    <xf numFmtId="0" fontId="41" fillId="0" borderId="51"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49"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10" fontId="41" fillId="0" borderId="51" xfId="75" applyNumberFormat="1" applyFont="1" applyBorder="1" applyAlignment="1">
      <alignment horizontal="center" vertical="center"/>
    </xf>
    <xf numFmtId="10" fontId="41" fillId="0" borderId="4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52" xfId="75" applyFont="1" applyBorder="1" applyAlignment="1">
      <alignment horizontal="left" vertical="center"/>
    </xf>
    <xf numFmtId="0" fontId="11" fillId="0" borderId="47" xfId="75" applyFont="1" applyBorder="1" applyAlignment="1">
      <alignment horizontal="left" vertical="center"/>
    </xf>
    <xf numFmtId="0" fontId="11" fillId="0" borderId="53"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38"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8"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44" xfId="75" applyNumberFormat="1" applyFont="1" applyBorder="1" applyAlignment="1">
      <alignment horizontal="center" vertical="center" wrapText="1"/>
    </xf>
    <xf numFmtId="0" fontId="79" fillId="0" borderId="45" xfId="50" applyFont="1" applyBorder="1" applyAlignment="1">
      <alignment vertical="center"/>
    </xf>
    <xf numFmtId="0" fontId="79" fillId="0" borderId="2" xfId="50" applyFont="1" applyBorder="1" applyAlignment="1">
      <alignment vertical="center"/>
    </xf>
    <xf numFmtId="0" fontId="79"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8"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48" xfId="75" applyFont="1" applyBorder="1" applyAlignment="1">
      <alignment horizontal="left" vertical="center"/>
    </xf>
    <xf numFmtId="171" fontId="42" fillId="0" borderId="50" xfId="75" applyNumberFormat="1" applyFont="1" applyBorder="1" applyAlignment="1">
      <alignment horizontal="center" vertical="center"/>
    </xf>
    <xf numFmtId="171" fontId="42" fillId="0" borderId="51" xfId="75" applyNumberFormat="1" applyFont="1" applyBorder="1" applyAlignment="1">
      <alignment horizontal="center" vertical="center"/>
    </xf>
    <xf numFmtId="171" fontId="41" fillId="0" borderId="50" xfId="75" applyNumberFormat="1" applyFont="1" applyBorder="1" applyAlignment="1">
      <alignment horizontal="center" vertical="center"/>
    </xf>
    <xf numFmtId="171" fontId="41" fillId="0" borderId="51" xfId="75" applyNumberFormat="1" applyFont="1" applyBorder="1" applyAlignment="1">
      <alignment horizontal="center" vertical="center"/>
    </xf>
    <xf numFmtId="0" fontId="79" fillId="0" borderId="26" xfId="50" applyFont="1" applyBorder="1" applyAlignment="1">
      <alignment vertical="center"/>
    </xf>
    <xf numFmtId="0" fontId="79" fillId="0" borderId="48" xfId="50" applyFont="1" applyBorder="1" applyAlignment="1">
      <alignment vertical="center"/>
    </xf>
    <xf numFmtId="0" fontId="79" fillId="0" borderId="48"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Border="1" applyAlignment="1">
      <alignment horizontal="center" vertical="center"/>
    </xf>
    <xf numFmtId="0" fontId="11" fillId="0" borderId="50" xfId="75" applyFont="1" applyBorder="1" applyAlignment="1">
      <alignment horizontal="center" vertical="center"/>
    </xf>
    <xf numFmtId="0" fontId="11" fillId="0" borderId="51"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169" fontId="63" fillId="0" borderId="43" xfId="75" applyNumberFormat="1" applyFont="1" applyBorder="1" applyAlignment="1">
      <alignment horizontal="center" vertical="center"/>
    </xf>
    <xf numFmtId="172" fontId="41" fillId="0" borderId="50" xfId="75" applyNumberFormat="1" applyFont="1" applyBorder="1" applyAlignment="1">
      <alignment horizontal="center" vertical="center"/>
    </xf>
    <xf numFmtId="172" fontId="41" fillId="0" borderId="51"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48"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51"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0" fontId="42" fillId="0" borderId="50" xfId="75" applyNumberFormat="1" applyFont="1" applyBorder="1" applyAlignment="1">
      <alignment horizontal="center" vertical="center"/>
    </xf>
    <xf numFmtId="170" fontId="42" fillId="0" borderId="51" xfId="75"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wrapText="1"/>
    </xf>
    <xf numFmtId="0" fontId="43" fillId="0" borderId="34"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130340047.35431151</c:v>
                </c:pt>
                <c:pt idx="1">
                  <c:v>249980240.40766132</c:v>
                </c:pt>
                <c:pt idx="2">
                  <c:v>359154521.908198</c:v>
                </c:pt>
                <c:pt idx="3">
                  <c:v>458778426.42254597</c:v>
                </c:pt>
                <c:pt idx="4">
                  <c:v>549687400.21441925</c:v>
                </c:pt>
                <c:pt idx="5">
                  <c:v>632643807.05742383</c:v>
                </c:pt>
                <c:pt idx="6">
                  <c:v>708343321.21679235</c:v>
                </c:pt>
                <c:pt idx="7">
                  <c:v>777420761.20594072</c:v>
                </c:pt>
                <c:pt idx="8">
                  <c:v>840455413.23485637</c:v>
                </c:pt>
                <c:pt idx="9">
                  <c:v>897975888.98856473</c:v>
                </c:pt>
                <c:pt idx="10">
                  <c:v>953621533.68594742</c:v>
                </c:pt>
              </c:numCache>
            </c:numRef>
          </c:val>
          <c:smooth val="0"/>
          <c:extLst>
            <c:ext xmlns:c16="http://schemas.microsoft.com/office/drawing/2014/chart" uri="{C3380CC4-5D6E-409C-BE32-E72D297353CC}">
              <c16:uniqueId val="{00000000-02ED-4FFC-AB44-7DCCBA37A4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148573810.05568656</c:v>
                </c:pt>
                <c:pt idx="1">
                  <c:v>303976381.82338881</c:v>
                </c:pt>
                <c:pt idx="2">
                  <c:v>465595222.52910179</c:v>
                </c:pt>
                <c:pt idx="3">
                  <c:v>633678981.50208914</c:v>
                </c:pt>
                <c:pt idx="4">
                  <c:v>808486254.04478514</c:v>
                </c:pt>
                <c:pt idx="5">
                  <c:v>990285979.27172136</c:v>
                </c:pt>
                <c:pt idx="6">
                  <c:v>1179357853.8620107</c:v>
                </c:pt>
                <c:pt idx="7">
                  <c:v>1375992762.3619308</c:v>
                </c:pt>
                <c:pt idx="8">
                  <c:v>1580493224.69961</c:v>
                </c:pt>
                <c:pt idx="9">
                  <c:v>1793173861.600302</c:v>
                </c:pt>
                <c:pt idx="10">
                  <c:v>2027665418.1217442</c:v>
                </c:pt>
              </c:numCache>
            </c:numRef>
          </c:val>
          <c:smooth val="0"/>
          <c:extLst>
            <c:ext xmlns:c16="http://schemas.microsoft.com/office/drawing/2014/chart" uri="{C3380CC4-5D6E-409C-BE32-E72D297353CC}">
              <c16:uniqueId val="{00000001-02ED-4FFC-AB44-7DCCBA37A4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NS1100.AS.0005/O_NS1100.AS.0005%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 учета электрической энергии на ПС 110/35/6 кВ Элегаз для подключения энергопринимающих устройств ООО «СГЭС» ПКУ по 35 кВ – 2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8" zoomScaleNormal="100" zoomScaleSheetLayoutView="7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6" t="s">
        <v>542</v>
      </c>
      <c r="B5" s="256"/>
      <c r="C5" s="256"/>
      <c r="D5" s="79"/>
      <c r="E5" s="79"/>
      <c r="F5" s="79"/>
      <c r="G5" s="79"/>
      <c r="H5" s="79"/>
      <c r="I5" s="79"/>
      <c r="J5" s="79"/>
    </row>
    <row r="6" spans="1:22" s="8" customFormat="1" ht="18.75" x14ac:dyDescent="0.3">
      <c r="A6" s="13"/>
      <c r="H6" s="12"/>
    </row>
    <row r="7" spans="1:22" s="8" customFormat="1" ht="18.75" x14ac:dyDescent="0.2">
      <c r="A7" s="260" t="s">
        <v>9</v>
      </c>
      <c r="B7" s="260"/>
      <c r="C7" s="26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1" t="s">
        <v>404</v>
      </c>
      <c r="B9" s="261"/>
      <c r="C9" s="261"/>
      <c r="D9" s="7"/>
      <c r="E9" s="7"/>
      <c r="F9" s="7"/>
      <c r="G9" s="7"/>
      <c r="H9" s="7"/>
      <c r="I9" s="10"/>
      <c r="J9" s="10"/>
      <c r="K9" s="10"/>
      <c r="L9" s="10"/>
      <c r="M9" s="10"/>
      <c r="N9" s="10"/>
      <c r="O9" s="10"/>
      <c r="P9" s="10"/>
      <c r="Q9" s="10"/>
      <c r="R9" s="10"/>
      <c r="S9" s="10"/>
      <c r="T9" s="10"/>
      <c r="U9" s="10"/>
      <c r="V9" s="10"/>
    </row>
    <row r="10" spans="1:22" s="8" customFormat="1" ht="18.75" x14ac:dyDescent="0.2">
      <c r="A10" s="257" t="s">
        <v>8</v>
      </c>
      <c r="B10" s="257"/>
      <c r="C10" s="25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2" t="s">
        <v>540</v>
      </c>
      <c r="B12" s="262"/>
      <c r="C12" s="262"/>
      <c r="D12" s="7"/>
      <c r="E12" s="7"/>
      <c r="F12" s="7"/>
      <c r="G12" s="7"/>
      <c r="H12" s="7"/>
      <c r="I12" s="10"/>
      <c r="J12" s="10"/>
      <c r="K12" s="10"/>
      <c r="L12" s="10"/>
      <c r="M12" s="10"/>
      <c r="N12" s="10"/>
      <c r="O12" s="10"/>
      <c r="P12" s="10"/>
      <c r="Q12" s="10"/>
      <c r="R12" s="10"/>
      <c r="S12" s="10"/>
      <c r="T12" s="10"/>
      <c r="U12" s="10"/>
      <c r="V12" s="10"/>
    </row>
    <row r="13" spans="1:22" s="8" customFormat="1" ht="18.75" x14ac:dyDescent="0.2">
      <c r="A13" s="257" t="s">
        <v>7</v>
      </c>
      <c r="B13" s="257"/>
      <c r="C13" s="25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3" t="s">
        <v>541</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6</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358</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97" t="s">
        <v>539</v>
      </c>
      <c r="D22" s="5"/>
      <c r="E22" s="5"/>
      <c r="F22" s="5"/>
      <c r="G22" s="5"/>
      <c r="H22" s="5"/>
      <c r="I22" s="3"/>
      <c r="J22" s="3"/>
      <c r="K22" s="3"/>
      <c r="L22" s="3"/>
      <c r="M22" s="3"/>
      <c r="N22" s="3"/>
      <c r="O22" s="3"/>
      <c r="P22" s="3"/>
      <c r="Q22" s="3"/>
      <c r="R22" s="3"/>
      <c r="S22" s="3"/>
    </row>
    <row r="23" spans="1:22" s="2" customFormat="1" ht="58.5" customHeight="1" x14ac:dyDescent="0.2">
      <c r="A23" s="18" t="s">
        <v>63</v>
      </c>
      <c r="B23" s="20" t="s">
        <v>507</v>
      </c>
      <c r="C23" s="87" t="s">
        <v>411</v>
      </c>
      <c r="D23" s="5"/>
      <c r="E23" s="5"/>
      <c r="F23" s="5"/>
      <c r="G23" s="5"/>
      <c r="H23" s="5"/>
      <c r="I23" s="3"/>
      <c r="J23" s="3"/>
      <c r="K23" s="3"/>
      <c r="L23" s="3"/>
      <c r="M23" s="3"/>
      <c r="N23" s="3"/>
      <c r="O23" s="3"/>
      <c r="P23" s="3"/>
      <c r="Q23" s="3"/>
      <c r="R23" s="3"/>
      <c r="S23" s="3"/>
    </row>
    <row r="24" spans="1:22" s="2" customFormat="1" ht="22.5" customHeight="1" x14ac:dyDescent="0.2">
      <c r="A24" s="253"/>
      <c r="B24" s="254"/>
      <c r="C24" s="255"/>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80" t="s">
        <v>506</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504</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38"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8"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8"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8"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10"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501</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374</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3"/>
      <c r="B39" s="254"/>
      <c r="C39" s="255"/>
    </row>
    <row r="40" spans="1:18" ht="63" x14ac:dyDescent="0.25">
      <c r="A40" s="18" t="s">
        <v>320</v>
      </c>
      <c r="B40" s="29" t="s">
        <v>371</v>
      </c>
      <c r="C40" s="176" t="str">
        <f>CONCATENATE('8. Общие сведения'!B24,"; ",(ROUND(C48,2))," ","млн. руб.")</f>
        <v>2 т.у.; 0,22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198" t="s">
        <v>381</v>
      </c>
    </row>
    <row r="45" spans="1:18" ht="120" customHeight="1" x14ac:dyDescent="0.25">
      <c r="A45" s="18" t="s">
        <v>354</v>
      </c>
      <c r="B45" s="29" t="s">
        <v>360</v>
      </c>
      <c r="C45" s="198" t="s">
        <v>381</v>
      </c>
    </row>
    <row r="46" spans="1:18" ht="101.25" customHeight="1" x14ac:dyDescent="0.25">
      <c r="A46" s="18" t="s">
        <v>323</v>
      </c>
      <c r="B46" s="29" t="s">
        <v>361</v>
      </c>
      <c r="C46" s="198" t="s">
        <v>381</v>
      </c>
    </row>
    <row r="47" spans="1:18" ht="18.75" customHeight="1" x14ac:dyDescent="0.25">
      <c r="A47" s="253"/>
      <c r="B47" s="254"/>
      <c r="C47" s="255"/>
    </row>
    <row r="48" spans="1:18" ht="75.75" customHeight="1" x14ac:dyDescent="0.25">
      <c r="A48" s="18" t="s">
        <v>355</v>
      </c>
      <c r="B48" s="29" t="s">
        <v>369</v>
      </c>
      <c r="C48" s="183">
        <v>0.21582774000000002</v>
      </c>
    </row>
    <row r="49" spans="1:3" ht="71.25" customHeight="1" x14ac:dyDescent="0.25">
      <c r="A49" s="18" t="s">
        <v>324</v>
      </c>
      <c r="B49" s="29" t="s">
        <v>370</v>
      </c>
      <c r="C49" s="183">
        <v>0.20831774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opLeftCell="A5" zoomScale="50" zoomScaleNormal="50" workbookViewId="0">
      <selection activeCell="E22" sqref="E22:E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6" t="str">
        <f>'1. паспорт местоположение'!$A$5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8" customFormat="1" ht="15.75" x14ac:dyDescent="0.2">
      <c r="A5" s="13"/>
    </row>
    <row r="6" spans="1:28" s="8" customFormat="1" ht="18.75" x14ac:dyDescent="0.2">
      <c r="A6" s="260" t="s">
        <v>9</v>
      </c>
      <c r="B6" s="260"/>
      <c r="C6" s="260"/>
      <c r="D6" s="260"/>
      <c r="E6" s="260"/>
      <c r="F6" s="260"/>
      <c r="G6" s="260"/>
      <c r="H6" s="260"/>
      <c r="I6" s="260"/>
      <c r="J6" s="260"/>
      <c r="K6" s="260"/>
      <c r="L6" s="260"/>
      <c r="M6" s="260"/>
      <c r="N6" s="260"/>
      <c r="O6" s="260"/>
      <c r="P6" s="260"/>
      <c r="Q6" s="260"/>
      <c r="R6" s="260"/>
      <c r="S6" s="260"/>
      <c r="T6" s="10"/>
      <c r="U6" s="10"/>
      <c r="V6" s="10"/>
      <c r="W6" s="10"/>
      <c r="X6" s="10"/>
      <c r="Y6" s="10"/>
      <c r="Z6" s="10"/>
      <c r="AA6" s="10"/>
      <c r="AB6" s="10"/>
    </row>
    <row r="7" spans="1:28" s="8" customFormat="1" ht="18.75" x14ac:dyDescent="0.2">
      <c r="A7" s="260"/>
      <c r="B7" s="260"/>
      <c r="C7" s="260"/>
      <c r="D7" s="260"/>
      <c r="E7" s="260"/>
      <c r="F7" s="260"/>
      <c r="G7" s="260"/>
      <c r="H7" s="260"/>
      <c r="I7" s="260"/>
      <c r="J7" s="260"/>
      <c r="K7" s="260"/>
      <c r="L7" s="260"/>
      <c r="M7" s="260"/>
      <c r="N7" s="260"/>
      <c r="O7" s="260"/>
      <c r="P7" s="260"/>
      <c r="Q7" s="260"/>
      <c r="R7" s="260"/>
      <c r="S7" s="260"/>
      <c r="T7" s="10"/>
      <c r="U7" s="10"/>
      <c r="V7" s="10"/>
      <c r="W7" s="10"/>
      <c r="X7" s="10"/>
      <c r="Y7" s="10"/>
      <c r="Z7" s="10"/>
      <c r="AA7" s="10"/>
      <c r="AB7" s="10"/>
    </row>
    <row r="8" spans="1:28" s="8" customFormat="1" ht="18.75" x14ac:dyDescent="0.2">
      <c r="A8" s="261" t="str">
        <f>'1. паспорт местоположение'!$A$9</f>
        <v xml:space="preserve"> АО "Россети Тюмень" </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8" customFormat="1" ht="18.75" x14ac:dyDescent="0.2">
      <c r="A9" s="257" t="s">
        <v>8</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8" customFormat="1" ht="18.75" x14ac:dyDescent="0.2">
      <c r="A10" s="260"/>
      <c r="B10" s="260"/>
      <c r="C10" s="260"/>
      <c r="D10" s="260"/>
      <c r="E10" s="260"/>
      <c r="F10" s="260"/>
      <c r="G10" s="260"/>
      <c r="H10" s="260"/>
      <c r="I10" s="260"/>
      <c r="J10" s="260"/>
      <c r="K10" s="260"/>
      <c r="L10" s="260"/>
      <c r="M10" s="260"/>
      <c r="N10" s="260"/>
      <c r="O10" s="260"/>
      <c r="P10" s="260"/>
      <c r="Q10" s="260"/>
      <c r="R10" s="260"/>
      <c r="S10" s="260"/>
      <c r="T10" s="10"/>
      <c r="U10" s="10"/>
      <c r="V10" s="10"/>
      <c r="W10" s="10"/>
      <c r="X10" s="10"/>
      <c r="Y10" s="10"/>
      <c r="Z10" s="10"/>
      <c r="AA10" s="10"/>
      <c r="AB10" s="10"/>
    </row>
    <row r="11" spans="1:28" s="8" customFormat="1" ht="18.75" x14ac:dyDescent="0.2">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10"/>
      <c r="U11" s="10"/>
      <c r="V11" s="10"/>
      <c r="W11" s="10"/>
      <c r="X11" s="10"/>
      <c r="Y11" s="10"/>
      <c r="Z11" s="10"/>
      <c r="AA11" s="10"/>
      <c r="AB11" s="10"/>
    </row>
    <row r="12" spans="1:28" s="8"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88.5" customHeight="1" x14ac:dyDescent="0.2">
      <c r="A14"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58" t="s">
        <v>333</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72" t="s">
        <v>5</v>
      </c>
      <c r="B19" s="272" t="s">
        <v>98</v>
      </c>
      <c r="C19" s="273" t="s">
        <v>249</v>
      </c>
      <c r="D19" s="272" t="s">
        <v>248</v>
      </c>
      <c r="E19" s="272" t="s">
        <v>97</v>
      </c>
      <c r="F19" s="272" t="s">
        <v>96</v>
      </c>
      <c r="G19" s="272" t="s">
        <v>244</v>
      </c>
      <c r="H19" s="272" t="s">
        <v>95</v>
      </c>
      <c r="I19" s="272" t="s">
        <v>94</v>
      </c>
      <c r="J19" s="272" t="s">
        <v>93</v>
      </c>
      <c r="K19" s="272" t="s">
        <v>92</v>
      </c>
      <c r="L19" s="272" t="s">
        <v>91</v>
      </c>
      <c r="M19" s="272" t="s">
        <v>90</v>
      </c>
      <c r="N19" s="272" t="s">
        <v>89</v>
      </c>
      <c r="O19" s="272" t="s">
        <v>88</v>
      </c>
      <c r="P19" s="272" t="s">
        <v>87</v>
      </c>
      <c r="Q19" s="272" t="s">
        <v>247</v>
      </c>
      <c r="R19" s="272"/>
      <c r="S19" s="274" t="s">
        <v>327</v>
      </c>
      <c r="T19" s="3"/>
      <c r="U19" s="3"/>
      <c r="V19" s="3"/>
      <c r="W19" s="3"/>
      <c r="X19" s="3"/>
      <c r="Y19" s="3"/>
    </row>
    <row r="20" spans="1:28" s="2" customFormat="1" ht="180.75" customHeight="1" x14ac:dyDescent="0.2">
      <c r="A20" s="272"/>
      <c r="B20" s="272"/>
      <c r="C20" s="265"/>
      <c r="D20" s="272"/>
      <c r="E20" s="272"/>
      <c r="F20" s="272"/>
      <c r="G20" s="272"/>
      <c r="H20" s="272"/>
      <c r="I20" s="272"/>
      <c r="J20" s="272"/>
      <c r="K20" s="272"/>
      <c r="L20" s="272"/>
      <c r="M20" s="272"/>
      <c r="N20" s="272"/>
      <c r="O20" s="272"/>
      <c r="P20" s="272"/>
      <c r="Q20" s="31" t="s">
        <v>245</v>
      </c>
      <c r="R20" s="32" t="s">
        <v>246</v>
      </c>
      <c r="S20" s="274"/>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37.25" customHeight="1" x14ac:dyDescent="0.2">
      <c r="A22" s="264">
        <v>1</v>
      </c>
      <c r="B22" s="280" t="s">
        <v>527</v>
      </c>
      <c r="C22" s="264" t="s">
        <v>243</v>
      </c>
      <c r="D22" s="264" t="s">
        <v>483</v>
      </c>
      <c r="E22" s="264" t="s">
        <v>502</v>
      </c>
      <c r="F22" s="264" t="s">
        <v>536</v>
      </c>
      <c r="G22" s="199" t="s">
        <v>537</v>
      </c>
      <c r="H22" s="276">
        <v>10.68</v>
      </c>
      <c r="I22" s="276">
        <v>0</v>
      </c>
      <c r="J22" s="113">
        <v>5.34</v>
      </c>
      <c r="K22" s="264">
        <v>35</v>
      </c>
      <c r="L22" s="264">
        <v>3</v>
      </c>
      <c r="M22" s="264" t="s">
        <v>508</v>
      </c>
      <c r="N22" s="264">
        <v>2</v>
      </c>
      <c r="O22" s="264" t="s">
        <v>243</v>
      </c>
      <c r="P22" s="264" t="s">
        <v>243</v>
      </c>
      <c r="Q22" s="270" t="s">
        <v>528</v>
      </c>
      <c r="R22" s="268" t="s">
        <v>493</v>
      </c>
      <c r="S22" s="266">
        <v>0.11226377</v>
      </c>
      <c r="T22" s="3"/>
      <c r="U22" s="3"/>
      <c r="V22" s="3"/>
      <c r="W22" s="3"/>
      <c r="X22" s="3"/>
      <c r="Y22" s="3"/>
    </row>
    <row r="23" spans="1:28" s="2" customFormat="1" ht="144.75" customHeight="1" x14ac:dyDescent="0.2">
      <c r="A23" s="265"/>
      <c r="B23" s="277"/>
      <c r="C23" s="265"/>
      <c r="D23" s="265"/>
      <c r="E23" s="265"/>
      <c r="F23" s="265"/>
      <c r="G23" s="199" t="s">
        <v>538</v>
      </c>
      <c r="H23" s="277"/>
      <c r="I23" s="277"/>
      <c r="J23" s="113">
        <v>5.34</v>
      </c>
      <c r="K23" s="265"/>
      <c r="L23" s="265"/>
      <c r="M23" s="265"/>
      <c r="N23" s="265"/>
      <c r="O23" s="265"/>
      <c r="P23" s="265"/>
      <c r="Q23" s="271"/>
      <c r="R23" s="269"/>
      <c r="S23" s="267"/>
      <c r="T23" s="3"/>
      <c r="U23" s="3"/>
      <c r="V23" s="3"/>
      <c r="W23" s="3"/>
      <c r="X23" s="3"/>
      <c r="Y23" s="3"/>
    </row>
    <row r="24" spans="1:28" ht="20.25" customHeight="1" x14ac:dyDescent="0.25">
      <c r="A24" s="114"/>
      <c r="B24" s="113" t="s">
        <v>242</v>
      </c>
      <c r="C24" s="113" t="s">
        <v>243</v>
      </c>
      <c r="D24" s="113" t="s">
        <v>243</v>
      </c>
      <c r="E24" s="114" t="s">
        <v>243</v>
      </c>
      <c r="F24" s="114" t="s">
        <v>243</v>
      </c>
      <c r="G24" s="114" t="s">
        <v>243</v>
      </c>
      <c r="H24" s="114" t="s">
        <v>243</v>
      </c>
      <c r="I24" s="114" t="s">
        <v>243</v>
      </c>
      <c r="J24" s="114" t="s">
        <v>243</v>
      </c>
      <c r="K24" s="114" t="s">
        <v>243</v>
      </c>
      <c r="L24" s="114" t="s">
        <v>243</v>
      </c>
      <c r="M24" s="114" t="s">
        <v>243</v>
      </c>
      <c r="N24" s="114" t="s">
        <v>243</v>
      </c>
      <c r="O24" s="114" t="s">
        <v>243</v>
      </c>
      <c r="P24" s="114" t="s">
        <v>243</v>
      </c>
      <c r="Q24" s="72" t="s">
        <v>243</v>
      </c>
      <c r="R24" s="115" t="s">
        <v>243</v>
      </c>
      <c r="S24" s="115" t="s">
        <v>243</v>
      </c>
    </row>
  </sheetData>
  <mergeCells count="49">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 ref="G19:G20"/>
    <mergeCell ref="F19:F20"/>
    <mergeCell ref="S19:S20"/>
    <mergeCell ref="H19:H20"/>
    <mergeCell ref="A9:S9"/>
    <mergeCell ref="A10:S10"/>
    <mergeCell ref="A11:S11"/>
    <mergeCell ref="A12:S12"/>
    <mergeCell ref="A13:S1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M22:M23"/>
    <mergeCell ref="L22:L23"/>
    <mergeCell ref="S22:S23"/>
    <mergeCell ref="R22:R23"/>
    <mergeCell ref="Q22:Q23"/>
    <mergeCell ref="P22:P23"/>
    <mergeCell ref="O22:O23"/>
    <mergeCell ref="N22:N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A16" sqref="A16:T1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6" t="str">
        <f>'1. паспорт местоположение'!$A$5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8" customFormat="1" x14ac:dyDescent="0.2">
      <c r="A7" s="13"/>
    </row>
    <row r="8" spans="1:20" s="8"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8"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8" customFormat="1" ht="18.75" customHeight="1" x14ac:dyDescent="0.2">
      <c r="A10" s="261" t="str">
        <f>'1. паспорт местоположение'!$A$9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8"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8"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8" customFormat="1" ht="18.75" customHeight="1" x14ac:dyDescent="0.2">
      <c r="A13" s="262" t="str">
        <f>'1. паспорт местоположение'!A12:C12</f>
        <v>O_NS1100.AS.0005</v>
      </c>
      <c r="B13" s="262"/>
      <c r="C13" s="262"/>
      <c r="D13" s="262"/>
      <c r="E13" s="262"/>
      <c r="F13" s="262"/>
      <c r="G13" s="262"/>
      <c r="H13" s="262"/>
      <c r="I13" s="262"/>
      <c r="J13" s="262"/>
      <c r="K13" s="262"/>
      <c r="L13" s="262"/>
      <c r="M13" s="262"/>
      <c r="N13" s="262"/>
      <c r="O13" s="262"/>
      <c r="P13" s="262"/>
      <c r="Q13" s="262"/>
      <c r="R13" s="262"/>
      <c r="S13" s="262"/>
      <c r="T13" s="262"/>
    </row>
    <row r="14" spans="1:20" s="8"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49.5" customHeight="1" x14ac:dyDescent="0.2">
      <c r="A16"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6" s="295"/>
      <c r="C16" s="295"/>
      <c r="D16" s="295"/>
      <c r="E16" s="295"/>
      <c r="F16" s="295"/>
      <c r="G16" s="295"/>
      <c r="H16" s="295"/>
      <c r="I16" s="295"/>
      <c r="J16" s="295"/>
      <c r="K16" s="295"/>
      <c r="L16" s="295"/>
      <c r="M16" s="295"/>
      <c r="N16" s="295"/>
      <c r="O16" s="295"/>
      <c r="P16" s="295"/>
      <c r="Q16" s="295"/>
      <c r="R16" s="295"/>
      <c r="S16" s="295"/>
      <c r="T16" s="295"/>
    </row>
    <row r="17" spans="1:113" s="2"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59" t="s">
        <v>337</v>
      </c>
      <c r="B19" s="259"/>
      <c r="C19" s="259"/>
      <c r="D19" s="259"/>
      <c r="E19" s="259"/>
      <c r="F19" s="259"/>
      <c r="G19" s="259"/>
      <c r="H19" s="259"/>
      <c r="I19" s="259"/>
      <c r="J19" s="259"/>
      <c r="K19" s="259"/>
      <c r="L19" s="259"/>
      <c r="M19" s="259"/>
      <c r="N19" s="259"/>
      <c r="O19" s="259"/>
      <c r="P19" s="259"/>
      <c r="Q19" s="259"/>
      <c r="R19" s="259"/>
      <c r="S19" s="259"/>
      <c r="T19" s="259"/>
    </row>
    <row r="20" spans="1:113" s="3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168</v>
      </c>
      <c r="C21" s="283"/>
      <c r="D21" s="286" t="s">
        <v>110</v>
      </c>
      <c r="E21" s="282" t="s">
        <v>366</v>
      </c>
      <c r="F21" s="283"/>
      <c r="G21" s="282" t="s">
        <v>182</v>
      </c>
      <c r="H21" s="283"/>
      <c r="I21" s="282" t="s">
        <v>109</v>
      </c>
      <c r="J21" s="283"/>
      <c r="K21" s="286" t="s">
        <v>108</v>
      </c>
      <c r="L21" s="282" t="s">
        <v>107</v>
      </c>
      <c r="M21" s="283"/>
      <c r="N21" s="282" t="s">
        <v>362</v>
      </c>
      <c r="O21" s="283"/>
      <c r="P21" s="286" t="s">
        <v>106</v>
      </c>
      <c r="Q21" s="292" t="s">
        <v>105</v>
      </c>
      <c r="R21" s="293"/>
      <c r="S21" s="292" t="s">
        <v>104</v>
      </c>
      <c r="T21" s="294"/>
    </row>
    <row r="22" spans="1:113" ht="204.75" customHeight="1" x14ac:dyDescent="0.25">
      <c r="A22" s="290"/>
      <c r="B22" s="284"/>
      <c r="C22" s="285"/>
      <c r="D22" s="288"/>
      <c r="E22" s="284"/>
      <c r="F22" s="285"/>
      <c r="G22" s="284"/>
      <c r="H22" s="285"/>
      <c r="I22" s="284"/>
      <c r="J22" s="285"/>
      <c r="K22" s="287"/>
      <c r="L22" s="284"/>
      <c r="M22" s="285"/>
      <c r="N22" s="284"/>
      <c r="O22" s="285"/>
      <c r="P22" s="287"/>
      <c r="Q22" s="64" t="s">
        <v>103</v>
      </c>
      <c r="R22" s="64" t="s">
        <v>336</v>
      </c>
      <c r="S22" s="64" t="s">
        <v>102</v>
      </c>
      <c r="T22" s="64" t="s">
        <v>101</v>
      </c>
    </row>
    <row r="23" spans="1:113" ht="51.75" customHeight="1" x14ac:dyDescent="0.25">
      <c r="A23" s="291"/>
      <c r="B23" s="64" t="s">
        <v>99</v>
      </c>
      <c r="C23" s="64" t="s">
        <v>100</v>
      </c>
      <c r="D23" s="287"/>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5" customFormat="1" ht="114" customHeight="1" x14ac:dyDescent="0.25">
      <c r="A25" s="44"/>
      <c r="B25" s="131"/>
      <c r="C25" s="131"/>
      <c r="D25" s="131"/>
      <c r="E25" s="131"/>
      <c r="F25" s="131"/>
      <c r="G25" s="131"/>
      <c r="H25" s="131"/>
      <c r="I25" s="131"/>
      <c r="J25" s="130"/>
      <c r="K25" s="43"/>
      <c r="L25" s="43"/>
      <c r="M25" s="131"/>
      <c r="N25" s="44"/>
      <c r="O25" s="131"/>
      <c r="P25" s="43"/>
      <c r="Q25" s="130"/>
      <c r="R25" s="131"/>
      <c r="S25" s="130"/>
      <c r="T25" s="13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1"/>
      <c r="C29" s="281"/>
      <c r="D29" s="281"/>
      <c r="E29" s="281"/>
      <c r="F29" s="281"/>
      <c r="G29" s="281"/>
      <c r="H29" s="281"/>
      <c r="I29" s="281"/>
      <c r="J29" s="281"/>
      <c r="K29" s="281"/>
      <c r="L29" s="281"/>
      <c r="M29" s="281"/>
      <c r="N29" s="281"/>
      <c r="O29" s="281"/>
      <c r="P29" s="281"/>
      <c r="Q29" s="281"/>
      <c r="R29" s="281"/>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1" t="str">
        <f>'1. паспорт местоположение'!$A$9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8"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2" t="str">
        <f>'1. паспорт местоположение'!A12:C12</f>
        <v>O_NS1100.AS.0005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8"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339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8" customFormat="1" ht="21" customHeight="1" x14ac:dyDescent="0.25"/>
    <row r="21" spans="1:27" ht="15.75" customHeight="1" x14ac:dyDescent="0.25">
      <c r="A21" s="286" t="s">
        <v>5</v>
      </c>
      <c r="B21" s="282" t="s">
        <v>346</v>
      </c>
      <c r="C21" s="283"/>
      <c r="D21" s="282" t="s">
        <v>348</v>
      </c>
      <c r="E21" s="283"/>
      <c r="F21" s="292" t="s">
        <v>92</v>
      </c>
      <c r="G21" s="294"/>
      <c r="H21" s="294"/>
      <c r="I21" s="293"/>
      <c r="J21" s="286" t="s">
        <v>349</v>
      </c>
      <c r="K21" s="282" t="s">
        <v>350</v>
      </c>
      <c r="L21" s="283"/>
      <c r="M21" s="282" t="s">
        <v>351</v>
      </c>
      <c r="N21" s="283"/>
      <c r="O21" s="282" t="s">
        <v>338</v>
      </c>
      <c r="P21" s="283"/>
      <c r="Q21" s="282" t="s">
        <v>115</v>
      </c>
      <c r="R21" s="283"/>
      <c r="S21" s="286" t="s">
        <v>114</v>
      </c>
      <c r="T21" s="286" t="s">
        <v>352</v>
      </c>
      <c r="U21" s="286" t="s">
        <v>347</v>
      </c>
      <c r="V21" s="282" t="s">
        <v>113</v>
      </c>
      <c r="W21" s="283"/>
      <c r="X21" s="292" t="s">
        <v>105</v>
      </c>
      <c r="Y21" s="294"/>
      <c r="Z21" s="292" t="s">
        <v>104</v>
      </c>
      <c r="AA21" s="294"/>
    </row>
    <row r="22" spans="1:27" ht="216" customHeight="1" x14ac:dyDescent="0.25">
      <c r="A22" s="288"/>
      <c r="B22" s="284"/>
      <c r="C22" s="285"/>
      <c r="D22" s="284"/>
      <c r="E22" s="285"/>
      <c r="F22" s="292" t="s">
        <v>112</v>
      </c>
      <c r="G22" s="293"/>
      <c r="H22" s="292" t="s">
        <v>111</v>
      </c>
      <c r="I22" s="293"/>
      <c r="J22" s="287"/>
      <c r="K22" s="284"/>
      <c r="L22" s="285"/>
      <c r="M22" s="284"/>
      <c r="N22" s="285"/>
      <c r="O22" s="284"/>
      <c r="P22" s="285"/>
      <c r="Q22" s="284"/>
      <c r="R22" s="285"/>
      <c r="S22" s="287"/>
      <c r="T22" s="287"/>
      <c r="U22" s="287"/>
      <c r="V22" s="284"/>
      <c r="W22" s="285"/>
      <c r="X22" s="64" t="s">
        <v>103</v>
      </c>
      <c r="Y22" s="64" t="s">
        <v>336</v>
      </c>
      <c r="Z22" s="64" t="s">
        <v>102</v>
      </c>
      <c r="AA22" s="64" t="s">
        <v>101</v>
      </c>
    </row>
    <row r="23" spans="1:27" ht="60" customHeight="1" x14ac:dyDescent="0.25">
      <c r="A23" s="287"/>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5"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36"/>
      <c r="Y25" s="136"/>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6" t="str">
        <f>'1. паспорт местоположение'!$A$5</f>
        <v>Год раскрытия информации: 2025 год</v>
      </c>
      <c r="B5" s="256"/>
      <c r="C5" s="256"/>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0" t="s">
        <v>9</v>
      </c>
      <c r="B7" s="260"/>
      <c r="C7" s="260"/>
      <c r="D7" s="10"/>
      <c r="E7" s="10"/>
      <c r="F7" s="10"/>
      <c r="G7" s="10"/>
      <c r="H7" s="10"/>
      <c r="I7" s="10"/>
      <c r="J7" s="10"/>
      <c r="K7" s="10"/>
      <c r="L7" s="10"/>
      <c r="M7" s="10"/>
      <c r="N7" s="10"/>
      <c r="O7" s="10"/>
      <c r="P7" s="10"/>
      <c r="Q7" s="10"/>
      <c r="R7" s="10"/>
      <c r="S7" s="10"/>
      <c r="T7" s="10"/>
      <c r="U7" s="10"/>
    </row>
    <row r="8" spans="1:29" s="8" customFormat="1" ht="18.75" x14ac:dyDescent="0.2">
      <c r="A8" s="260"/>
      <c r="B8" s="260"/>
      <c r="C8" s="260"/>
      <c r="D8" s="11"/>
      <c r="E8" s="11"/>
      <c r="F8" s="11"/>
      <c r="G8" s="11"/>
      <c r="H8" s="10"/>
      <c r="I8" s="10"/>
      <c r="J8" s="10"/>
      <c r="K8" s="10"/>
      <c r="L8" s="10"/>
      <c r="M8" s="10"/>
      <c r="N8" s="10"/>
      <c r="O8" s="10"/>
      <c r="P8" s="10"/>
      <c r="Q8" s="10"/>
      <c r="R8" s="10"/>
      <c r="S8" s="10"/>
      <c r="T8" s="10"/>
      <c r="U8" s="10"/>
    </row>
    <row r="9" spans="1:29" s="8" customFormat="1" ht="18.75" x14ac:dyDescent="0.2">
      <c r="A9" s="261" t="str">
        <f>'1. паспорт местоположение'!$A$9</f>
        <v xml:space="preserve"> АО "Россети Тюмень" </v>
      </c>
      <c r="B9" s="262"/>
      <c r="C9" s="262"/>
      <c r="D9" s="7"/>
      <c r="E9" s="7"/>
      <c r="F9" s="7"/>
      <c r="G9" s="7"/>
      <c r="H9" s="10"/>
      <c r="I9" s="10"/>
      <c r="J9" s="10"/>
      <c r="K9" s="10"/>
      <c r="L9" s="10"/>
      <c r="M9" s="10"/>
      <c r="N9" s="10"/>
      <c r="O9" s="10"/>
      <c r="P9" s="10"/>
      <c r="Q9" s="10"/>
      <c r="R9" s="10"/>
      <c r="S9" s="10"/>
      <c r="T9" s="10"/>
      <c r="U9" s="10"/>
    </row>
    <row r="10" spans="1:29" s="8" customFormat="1" ht="18.75" x14ac:dyDescent="0.2">
      <c r="A10" s="257" t="s">
        <v>8</v>
      </c>
      <c r="B10" s="257"/>
      <c r="C10" s="257"/>
      <c r="D10" s="5"/>
      <c r="E10" s="5"/>
      <c r="F10" s="5"/>
      <c r="G10" s="5"/>
      <c r="H10" s="10"/>
      <c r="I10" s="10"/>
      <c r="J10" s="10"/>
      <c r="K10" s="10"/>
      <c r="L10" s="10"/>
      <c r="M10" s="10"/>
      <c r="N10" s="10"/>
      <c r="O10" s="10"/>
      <c r="P10" s="10"/>
      <c r="Q10" s="10"/>
      <c r="R10" s="10"/>
      <c r="S10" s="10"/>
      <c r="T10" s="10"/>
      <c r="U10" s="10"/>
    </row>
    <row r="11" spans="1:29" s="8" customFormat="1" ht="18.75" x14ac:dyDescent="0.2">
      <c r="A11" s="260"/>
      <c r="B11" s="260"/>
      <c r="C11" s="260"/>
      <c r="D11" s="11"/>
      <c r="E11" s="11"/>
      <c r="F11" s="11"/>
      <c r="G11" s="11"/>
      <c r="H11" s="10"/>
      <c r="I11" s="10"/>
      <c r="J11" s="10"/>
      <c r="K11" s="10"/>
      <c r="L11" s="10"/>
      <c r="M11" s="10"/>
      <c r="N11" s="10"/>
      <c r="O11" s="10"/>
      <c r="P11" s="10"/>
      <c r="Q11" s="10"/>
      <c r="R11" s="10"/>
      <c r="S11" s="10"/>
      <c r="T11" s="10"/>
      <c r="U11" s="10"/>
    </row>
    <row r="12" spans="1:29" s="8" customFormat="1" ht="18.75" x14ac:dyDescent="0.2">
      <c r="A12" s="262" t="str">
        <f>'1. паспорт местоположение'!A12:C12</f>
        <v>O_NS1100.AS.0005</v>
      </c>
      <c r="B12" s="262"/>
      <c r="C12" s="262"/>
      <c r="D12" s="7"/>
      <c r="E12" s="7"/>
      <c r="F12" s="7"/>
      <c r="G12" s="7"/>
      <c r="H12" s="10"/>
      <c r="I12" s="10"/>
      <c r="J12" s="10"/>
      <c r="K12" s="10"/>
      <c r="L12" s="10"/>
      <c r="M12" s="10"/>
      <c r="N12" s="10"/>
      <c r="O12" s="10"/>
      <c r="P12" s="10"/>
      <c r="Q12" s="10"/>
      <c r="R12" s="10"/>
      <c r="S12" s="10"/>
      <c r="T12" s="10"/>
      <c r="U12" s="10"/>
    </row>
    <row r="13" spans="1:29" s="8" customFormat="1" ht="18.75" x14ac:dyDescent="0.2">
      <c r="A13" s="257" t="s">
        <v>7</v>
      </c>
      <c r="B13" s="257"/>
      <c r="C13" s="25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5"/>
      <c r="B14" s="275"/>
      <c r="C14" s="275"/>
      <c r="D14" s="3"/>
      <c r="E14" s="3"/>
      <c r="F14" s="3"/>
      <c r="G14" s="3"/>
      <c r="H14" s="3"/>
      <c r="I14" s="3"/>
      <c r="J14" s="3"/>
      <c r="K14" s="3"/>
      <c r="L14" s="3"/>
      <c r="M14" s="3"/>
      <c r="N14" s="3"/>
      <c r="O14" s="3"/>
      <c r="P14" s="3"/>
      <c r="Q14" s="3"/>
      <c r="R14" s="3"/>
      <c r="S14" s="3"/>
      <c r="T14" s="3"/>
      <c r="U14" s="3"/>
    </row>
    <row r="15" spans="1:29" s="2" customFormat="1" ht="48" customHeight="1" x14ac:dyDescent="0.2">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57" t="s">
        <v>6</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58" t="s">
        <v>332</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20" t="s">
        <v>529</v>
      </c>
      <c r="D22" s="5"/>
      <c r="E22" s="3"/>
      <c r="F22" s="3"/>
      <c r="G22" s="3"/>
      <c r="H22" s="3"/>
      <c r="I22" s="3"/>
      <c r="J22" s="3"/>
      <c r="K22" s="3"/>
      <c r="L22" s="3"/>
      <c r="M22" s="3"/>
      <c r="N22" s="3"/>
    </row>
    <row r="23" spans="1:21" ht="114" customHeight="1" x14ac:dyDescent="0.25">
      <c r="A23" s="18" t="s">
        <v>63</v>
      </c>
      <c r="B23" s="19" t="s">
        <v>60</v>
      </c>
      <c r="C23" s="139" t="s">
        <v>534</v>
      </c>
    </row>
    <row r="24" spans="1:21" ht="63" customHeight="1" x14ac:dyDescent="0.25">
      <c r="A24" s="18" t="s">
        <v>62</v>
      </c>
      <c r="B24" s="20" t="s">
        <v>364</v>
      </c>
      <c r="C24" s="195" t="s">
        <v>530</v>
      </c>
    </row>
    <row r="25" spans="1:21" ht="63" customHeight="1" x14ac:dyDescent="0.25">
      <c r="A25" s="18" t="s">
        <v>61</v>
      </c>
      <c r="B25" s="20" t="s">
        <v>365</v>
      </c>
      <c r="C25" s="179" t="s">
        <v>543</v>
      </c>
    </row>
    <row r="26" spans="1:21" ht="99.75" customHeight="1" x14ac:dyDescent="0.25">
      <c r="A26" s="18" t="s">
        <v>59</v>
      </c>
      <c r="B26" s="20" t="s">
        <v>170</v>
      </c>
      <c r="C26" s="196" t="s">
        <v>381</v>
      </c>
    </row>
    <row r="27" spans="1:21" ht="49.5" customHeight="1" x14ac:dyDescent="0.25">
      <c r="A27" s="18" t="s">
        <v>58</v>
      </c>
      <c r="B27" s="19" t="s">
        <v>345</v>
      </c>
      <c r="C27" s="120" t="s">
        <v>535</v>
      </c>
    </row>
    <row r="28" spans="1:21" ht="42.75" customHeight="1" x14ac:dyDescent="0.25">
      <c r="A28" s="18" t="s">
        <v>56</v>
      </c>
      <c r="B28" s="20" t="s">
        <v>57</v>
      </c>
      <c r="C28" s="196">
        <v>2025</v>
      </c>
    </row>
    <row r="29" spans="1:21" ht="42.75" customHeight="1" x14ac:dyDescent="0.25">
      <c r="A29" s="18" t="s">
        <v>54</v>
      </c>
      <c r="B29" s="19" t="s">
        <v>55</v>
      </c>
      <c r="C29" s="196">
        <v>2025</v>
      </c>
    </row>
    <row r="30" spans="1:21" ht="42.75" customHeight="1" x14ac:dyDescent="0.25">
      <c r="A30" s="18" t="s">
        <v>72</v>
      </c>
      <c r="B30" s="19" t="s">
        <v>53</v>
      </c>
      <c r="C30" s="139"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6" t="str">
        <f>'1. паспорт местоположение'!$A$5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
      <c r="AB6" s="1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
      <c r="AB7" s="10"/>
    </row>
    <row r="8" spans="1:28" ht="15.75" x14ac:dyDescent="0.25">
      <c r="A8" s="261"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7"/>
      <c r="AB8" s="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5"/>
      <c r="AB9" s="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
      <c r="AB10" s="10"/>
    </row>
    <row r="11" spans="1:28" x14ac:dyDescent="0.25">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7"/>
      <c r="AB11" s="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5"/>
      <c r="AB12" s="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1"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7"/>
      <c r="AB14" s="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5"/>
      <c r="AB15" s="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
      <c r="AB16" s="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
      <c r="AB17" s="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
      <c r="AB18" s="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
      <c r="AB19" s="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
      <c r="AB20" s="1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
      <c r="AB21" s="15"/>
    </row>
    <row r="22" spans="1:28" x14ac:dyDescent="0.25">
      <c r="A22" s="298" t="s">
        <v>363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2"/>
      <c r="AB22" s="82"/>
    </row>
    <row r="23" spans="1:28" ht="32.25" customHeight="1" x14ac:dyDescent="0.25">
      <c r="A23" s="300" t="s">
        <v>240</v>
      </c>
      <c r="B23" s="301"/>
      <c r="C23" s="301"/>
      <c r="D23" s="301"/>
      <c r="E23" s="301"/>
      <c r="F23" s="301"/>
      <c r="G23" s="301"/>
      <c r="H23" s="301"/>
      <c r="I23" s="301"/>
      <c r="J23" s="301"/>
      <c r="K23" s="301"/>
      <c r="L23" s="302"/>
      <c r="M23" s="299" t="s">
        <v>241</v>
      </c>
      <c r="N23" s="299"/>
      <c r="O23" s="299"/>
      <c r="P23" s="299"/>
      <c r="Q23" s="299"/>
      <c r="R23" s="299"/>
      <c r="S23" s="299"/>
      <c r="T23" s="299"/>
      <c r="U23" s="299"/>
      <c r="V23" s="299"/>
      <c r="W23" s="299"/>
      <c r="X23" s="299"/>
      <c r="Y23" s="299"/>
      <c r="Z23" s="299"/>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0" t="s">
        <v>9</v>
      </c>
      <c r="B7" s="260"/>
      <c r="C7" s="260"/>
      <c r="D7" s="260"/>
      <c r="E7" s="260"/>
      <c r="F7" s="260"/>
      <c r="G7" s="260"/>
      <c r="H7" s="260"/>
      <c r="I7" s="260"/>
      <c r="J7" s="260"/>
      <c r="K7" s="260"/>
      <c r="L7" s="260"/>
      <c r="M7" s="260"/>
      <c r="N7" s="260"/>
      <c r="O7" s="260"/>
      <c r="P7" s="10"/>
      <c r="Q7" s="10"/>
      <c r="R7" s="10"/>
      <c r="S7" s="10"/>
      <c r="T7" s="10"/>
      <c r="U7" s="10"/>
      <c r="V7" s="10"/>
      <c r="W7" s="10"/>
      <c r="X7" s="10"/>
      <c r="Y7" s="10"/>
      <c r="Z7" s="10"/>
    </row>
    <row r="8" spans="1:28" s="8" customFormat="1" ht="18.75" x14ac:dyDescent="0.2">
      <c r="A8" s="260"/>
      <c r="B8" s="260"/>
      <c r="C8" s="260"/>
      <c r="D8" s="260"/>
      <c r="E8" s="260"/>
      <c r="F8" s="260"/>
      <c r="G8" s="260"/>
      <c r="H8" s="260"/>
      <c r="I8" s="260"/>
      <c r="J8" s="260"/>
      <c r="K8" s="260"/>
      <c r="L8" s="260"/>
      <c r="M8" s="260"/>
      <c r="N8" s="260"/>
      <c r="O8" s="260"/>
      <c r="P8" s="10"/>
      <c r="Q8" s="10"/>
      <c r="R8" s="10"/>
      <c r="S8" s="10"/>
      <c r="T8" s="10"/>
      <c r="U8" s="10"/>
      <c r="V8" s="10"/>
      <c r="W8" s="10"/>
      <c r="X8" s="10"/>
      <c r="Y8" s="10"/>
      <c r="Z8" s="10"/>
    </row>
    <row r="9" spans="1:28" s="8" customFormat="1" ht="18.75" x14ac:dyDescent="0.2">
      <c r="A9" s="261" t="str">
        <f>'1. паспорт местоположение'!$A$9</f>
        <v xml:space="preserve"> АО "Россети Тюмень" </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8" customFormat="1" ht="18.75" x14ac:dyDescent="0.2">
      <c r="A10" s="257" t="s">
        <v>8</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8" customFormat="1" ht="18.75" x14ac:dyDescent="0.2">
      <c r="A11" s="260"/>
      <c r="B11" s="260"/>
      <c r="C11" s="260"/>
      <c r="D11" s="260"/>
      <c r="E11" s="260"/>
      <c r="F11" s="260"/>
      <c r="G11" s="260"/>
      <c r="H11" s="260"/>
      <c r="I11" s="260"/>
      <c r="J11" s="260"/>
      <c r="K11" s="260"/>
      <c r="L11" s="260"/>
      <c r="M11" s="260"/>
      <c r="N11" s="260"/>
      <c r="O11" s="260"/>
      <c r="P11" s="10"/>
      <c r="Q11" s="10"/>
      <c r="R11" s="10"/>
      <c r="S11" s="10"/>
      <c r="T11" s="10"/>
      <c r="U11" s="10"/>
      <c r="V11" s="10"/>
      <c r="W11" s="10"/>
      <c r="X11" s="10"/>
      <c r="Y11" s="10"/>
      <c r="Z11" s="10"/>
    </row>
    <row r="12" spans="1:28" s="8" customFormat="1" ht="18.75" x14ac:dyDescent="0.2">
      <c r="A12" s="262" t="str">
        <f>'1. паспорт местоположение'!A12:C12</f>
        <v>O_NS1100.AS.0005</v>
      </c>
      <c r="B12" s="262"/>
      <c r="C12" s="262"/>
      <c r="D12" s="262"/>
      <c r="E12" s="262"/>
      <c r="F12" s="262"/>
      <c r="G12" s="262"/>
      <c r="H12" s="262"/>
      <c r="I12" s="262"/>
      <c r="J12" s="262"/>
      <c r="K12" s="262"/>
      <c r="L12" s="262"/>
      <c r="M12" s="262"/>
      <c r="N12" s="262"/>
      <c r="O12" s="262"/>
      <c r="P12" s="10"/>
      <c r="Q12" s="10"/>
      <c r="R12" s="10"/>
      <c r="S12" s="10"/>
      <c r="T12" s="10"/>
      <c r="U12" s="10"/>
      <c r="V12" s="10"/>
      <c r="W12" s="10"/>
      <c r="X12" s="10"/>
      <c r="Y12" s="10"/>
      <c r="Z12" s="10"/>
    </row>
    <row r="13" spans="1:28" s="8" customFormat="1" ht="18.75" x14ac:dyDescent="0.2">
      <c r="A13" s="257" t="s">
        <v>7</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8" customFormat="1" ht="15.75" customHeight="1" x14ac:dyDescent="0.2">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5.75" x14ac:dyDescent="0.2">
      <c r="A15" s="261"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57" t="s">
        <v>6</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06" t="s">
        <v>340</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2" t="s">
        <v>5</v>
      </c>
      <c r="B19" s="272" t="s">
        <v>86</v>
      </c>
      <c r="C19" s="272" t="s">
        <v>85</v>
      </c>
      <c r="D19" s="272" t="s">
        <v>74</v>
      </c>
      <c r="E19" s="303" t="s">
        <v>84</v>
      </c>
      <c r="F19" s="304"/>
      <c r="G19" s="304"/>
      <c r="H19" s="304"/>
      <c r="I19" s="305"/>
      <c r="J19" s="272" t="s">
        <v>83</v>
      </c>
      <c r="K19" s="272"/>
      <c r="L19" s="272"/>
      <c r="M19" s="272"/>
      <c r="N19" s="272"/>
      <c r="O19" s="272"/>
      <c r="P19" s="3"/>
      <c r="Q19" s="3"/>
      <c r="R19" s="3"/>
      <c r="S19" s="3"/>
      <c r="T19" s="3"/>
      <c r="U19" s="3"/>
      <c r="V19" s="3"/>
      <c r="W19" s="3"/>
    </row>
    <row r="20" spans="1:26" s="2" customFormat="1" ht="51" customHeight="1" x14ac:dyDescent="0.2">
      <c r="A20" s="272"/>
      <c r="B20" s="272"/>
      <c r="C20" s="272"/>
      <c r="D20" s="272"/>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S24" sqref="AS24"/>
    </sheetView>
  </sheetViews>
  <sheetFormatPr defaultRowHeight="15.75" outlineLevelRow="1" x14ac:dyDescent="0.25"/>
  <cols>
    <col min="1" max="1" width="61.7109375" style="185" customWidth="1"/>
    <col min="2" max="3" width="4.140625" style="185" customWidth="1"/>
    <col min="4" max="4" width="4.28515625" style="185" customWidth="1"/>
    <col min="5" max="22" width="4.140625" style="185" hidden="1" customWidth="1"/>
    <col min="23" max="36" width="5" style="185" hidden="1" customWidth="1"/>
    <col min="37" max="37" width="5" style="185" customWidth="1"/>
    <col min="38" max="38" width="11.7109375" style="185" customWidth="1"/>
    <col min="39" max="39" width="16.7109375" style="185" customWidth="1"/>
    <col min="40" max="40" width="22.140625" style="185" customWidth="1"/>
    <col min="41" max="41" width="20.28515625" style="185" customWidth="1"/>
    <col min="42" max="55" width="16.7109375" style="185" customWidth="1"/>
    <col min="56" max="56" width="18.85546875" style="185" customWidth="1"/>
    <col min="57" max="57" width="20.5703125" style="185" customWidth="1"/>
    <col min="58" max="59" width="16.7109375" style="185" customWidth="1"/>
    <col min="60" max="60" width="26.28515625" style="185" customWidth="1"/>
    <col min="61" max="79" width="16.7109375" style="185" customWidth="1"/>
    <col min="80" max="95" width="17.85546875" style="185" customWidth="1"/>
    <col min="96" max="125" width="16.7109375" style="185" customWidth="1"/>
    <col min="126" max="16384" width="9.140625" style="185"/>
  </cols>
  <sheetData>
    <row r="1" spans="1:46" ht="18.75" x14ac:dyDescent="0.25">
      <c r="AT1" s="28" t="s">
        <v>68</v>
      </c>
    </row>
    <row r="2" spans="1:46" ht="18.75" x14ac:dyDescent="0.3">
      <c r="AT2" s="12" t="s">
        <v>10</v>
      </c>
    </row>
    <row r="3" spans="1:46" ht="18.75" x14ac:dyDescent="0.3">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T3" s="12" t="s">
        <v>230</v>
      </c>
    </row>
    <row r="4" spans="1:46" s="8" customFormat="1" ht="18.75" customHeight="1" x14ac:dyDescent="0.2">
      <c r="A4" s="307" t="s">
        <v>563</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307"/>
      <c r="AO4" s="307"/>
      <c r="AP4" s="307"/>
      <c r="AQ4" s="307"/>
      <c r="AR4" s="307"/>
      <c r="AS4" s="185"/>
      <c r="AT4" s="28"/>
    </row>
    <row r="5" spans="1:46" s="8" customFormat="1" ht="18.75" x14ac:dyDescent="0.3">
      <c r="A5" s="13"/>
      <c r="K5" s="12"/>
      <c r="AT5" s="12"/>
    </row>
    <row r="6" spans="1:46" s="8" customFormat="1" ht="18.75" x14ac:dyDescent="0.3">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T6" s="12"/>
    </row>
    <row r="7" spans="1:46" s="8" customFormat="1" ht="18.75" x14ac:dyDescent="0.2">
      <c r="A7" s="234"/>
      <c r="B7" s="234"/>
      <c r="C7" s="234"/>
      <c r="D7" s="234"/>
      <c r="E7" s="234"/>
      <c r="F7" s="234"/>
      <c r="G7" s="234"/>
      <c r="H7" s="234"/>
      <c r="I7" s="234"/>
      <c r="J7" s="234"/>
      <c r="K7" s="234"/>
      <c r="L7" s="10"/>
      <c r="M7" s="10"/>
      <c r="N7" s="10"/>
      <c r="O7" s="10"/>
      <c r="P7" s="10"/>
      <c r="Q7" s="10"/>
      <c r="R7" s="10"/>
      <c r="S7" s="10"/>
      <c r="T7" s="10"/>
      <c r="U7" s="10"/>
      <c r="V7" s="10"/>
      <c r="W7" s="10"/>
      <c r="X7" s="10"/>
      <c r="Y7" s="10"/>
    </row>
    <row r="8" spans="1:46" s="8" customFormat="1" ht="18.75" customHeight="1" x14ac:dyDescent="0.2">
      <c r="A8" s="262" t="s">
        <v>564</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row>
    <row r="9" spans="1:46" s="8" customFormat="1" ht="18.75" customHeight="1" x14ac:dyDescent="0.2">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6" s="8" customFormat="1" ht="18.75" x14ac:dyDescent="0.2">
      <c r="A10" s="234"/>
      <c r="B10" s="234"/>
      <c r="C10" s="234"/>
      <c r="D10" s="234"/>
      <c r="E10" s="234"/>
      <c r="F10" s="234"/>
      <c r="G10" s="234"/>
      <c r="H10" s="234"/>
      <c r="I10" s="234"/>
      <c r="J10" s="234"/>
      <c r="K10" s="234"/>
      <c r="L10" s="10"/>
      <c r="M10" s="10"/>
      <c r="N10" s="10"/>
      <c r="O10" s="10"/>
      <c r="P10" s="10"/>
      <c r="Q10" s="10"/>
      <c r="R10" s="10"/>
      <c r="S10" s="10"/>
      <c r="T10" s="10"/>
      <c r="U10" s="10"/>
      <c r="V10" s="10"/>
      <c r="W10" s="10"/>
      <c r="X10" s="10"/>
      <c r="Y10" s="10"/>
    </row>
    <row r="11" spans="1:46" s="8" customFormat="1" ht="18.75" customHeight="1" x14ac:dyDescent="0.2">
      <c r="A11" s="308" t="s">
        <v>540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row>
    <row r="12" spans="1:46" s="8" customFormat="1" ht="18.75" customHeight="1" x14ac:dyDescent="0.2">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6"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row>
    <row r="14" spans="1:46" s="2" customFormat="1" ht="12" x14ac:dyDescent="0.2">
      <c r="A14" s="308" t="s">
        <v>541</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row>
    <row r="15" spans="1:46"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6"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235"/>
      <c r="U16" s="235"/>
      <c r="V16" s="235"/>
    </row>
    <row r="17" spans="1:61" s="2" customFormat="1" ht="15" customHeight="1" x14ac:dyDescent="0.2">
      <c r="A17" s="259" t="s">
        <v>341</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86"/>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U22" s="187"/>
      <c r="BD22" s="121"/>
      <c r="BE22" s="188"/>
      <c r="BF22" s="188"/>
      <c r="BG22" s="188"/>
      <c r="BH22" s="188"/>
      <c r="BI22" s="188"/>
    </row>
    <row r="23" spans="1:61" ht="27.75" x14ac:dyDescent="0.4">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U23" s="187"/>
      <c r="BD23" s="121"/>
      <c r="BE23" s="188"/>
      <c r="BF23" s="188"/>
      <c r="BG23" s="188"/>
      <c r="BH23" s="188"/>
      <c r="BI23" s="188"/>
    </row>
    <row r="24" spans="1:61" ht="18.75" customHeight="1" thickBot="1" x14ac:dyDescent="0.3">
      <c r="A24" s="200" t="s">
        <v>229</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18" t="s">
        <v>375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20"/>
      <c r="AK25" s="321">
        <v>235337.752843733</v>
      </c>
      <c r="AL25" s="322"/>
      <c r="AN25" s="186" t="s">
        <v>228</v>
      </c>
      <c r="AO25" s="204"/>
      <c r="AP25" s="204"/>
    </row>
    <row r="26" spans="1:61" ht="15.75" customHeight="1" x14ac:dyDescent="0.25">
      <c r="A26" s="309" t="s">
        <v>227</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1"/>
      <c r="AK26" s="312"/>
      <c r="AL26" s="313"/>
      <c r="AN26" s="314" t="s">
        <v>226</v>
      </c>
      <c r="AO26" s="315"/>
      <c r="AP26" s="238">
        <v>1.2154401837271012E-3</v>
      </c>
    </row>
    <row r="27" spans="1:61" x14ac:dyDescent="0.25">
      <c r="A27" s="309" t="s">
        <v>225</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1"/>
      <c r="AK27" s="316">
        <v>58</v>
      </c>
      <c r="AL27" s="317"/>
      <c r="AN27" s="314" t="s">
        <v>224</v>
      </c>
      <c r="AO27" s="315"/>
      <c r="AP27" s="238">
        <v>1.3852371773939165E-3</v>
      </c>
    </row>
    <row r="28" spans="1:61" ht="15" customHeight="1" x14ac:dyDescent="0.25">
      <c r="A28" s="309" t="s">
        <v>223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6">
        <v>1</v>
      </c>
      <c r="AL28" s="317"/>
      <c r="AN28" s="314" t="s">
        <v>377</v>
      </c>
      <c r="AO28" s="315"/>
      <c r="AP28" s="239">
        <v>953621533.68594742</v>
      </c>
      <c r="AW28" s="205"/>
      <c r="AX28" s="205"/>
    </row>
    <row r="29" spans="1:61" ht="15" customHeight="1" x14ac:dyDescent="0.25">
      <c r="A29" s="309" t="s">
        <v>222</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16">
        <v>0</v>
      </c>
      <c r="AL29" s="317"/>
      <c r="AN29" s="314" t="s">
        <v>378</v>
      </c>
      <c r="AO29" s="315"/>
      <c r="AP29" s="240" t="s">
        <v>493</v>
      </c>
    </row>
    <row r="30" spans="1:61" ht="15" customHeight="1" x14ac:dyDescent="0.25">
      <c r="A30" s="309" t="s">
        <v>376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1"/>
      <c r="AK30" s="316">
        <v>1</v>
      </c>
      <c r="AL30" s="317"/>
    </row>
    <row r="31" spans="1:61" x14ac:dyDescent="0.25">
      <c r="A31" s="309" t="s">
        <v>221</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1"/>
      <c r="AK31" s="323">
        <v>1</v>
      </c>
      <c r="AL31" s="324"/>
    </row>
    <row r="32" spans="1:61" x14ac:dyDescent="0.25">
      <c r="A32" s="309" t="s">
        <v>205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1"/>
      <c r="AK32" s="323">
        <v>451533.33333333337</v>
      </c>
      <c r="AL32" s="324"/>
    </row>
    <row r="33" spans="1:95" x14ac:dyDescent="0.25">
      <c r="A33" s="309" t="s">
        <v>220</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1"/>
      <c r="AK33" s="323">
        <v>1</v>
      </c>
      <c r="AL33" s="324"/>
    </row>
    <row r="34" spans="1:95" x14ac:dyDescent="0.25">
      <c r="A34" s="309" t="s">
        <v>219</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1"/>
      <c r="AK34" s="323">
        <v>1</v>
      </c>
      <c r="AL34" s="324"/>
    </row>
    <row r="35" spans="1:95"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1"/>
      <c r="AK35" s="327"/>
      <c r="AL35" s="328"/>
    </row>
    <row r="36" spans="1:95" x14ac:dyDescent="0.25">
      <c r="A36" s="309" t="s">
        <v>198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1"/>
      <c r="AK36" s="325">
        <v>0.2</v>
      </c>
      <c r="AL36" s="326"/>
    </row>
    <row r="37" spans="1:95" x14ac:dyDescent="0.25">
      <c r="A37" s="309" t="s">
        <v>379</v>
      </c>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1"/>
      <c r="AK37" s="323">
        <v>0</v>
      </c>
      <c r="AL37" s="324"/>
    </row>
    <row r="38" spans="1:95" x14ac:dyDescent="0.25">
      <c r="A38" s="309" t="s">
        <v>218</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1"/>
      <c r="AK38" s="327"/>
      <c r="AL38" s="328"/>
    </row>
    <row r="39" spans="1:95" x14ac:dyDescent="0.25">
      <c r="A39" s="309" t="s">
        <v>217</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1"/>
      <c r="AK39" s="329">
        <v>0</v>
      </c>
      <c r="AL39" s="330"/>
    </row>
    <row r="40" spans="1:95" x14ac:dyDescent="0.25">
      <c r="A40" s="309" t="s">
        <v>511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1"/>
      <c r="AK40" s="327"/>
      <c r="AL40" s="328"/>
    </row>
    <row r="41" spans="1:95" x14ac:dyDescent="0.25">
      <c r="A41" s="309" t="s">
        <v>216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1"/>
      <c r="AK41" s="325">
        <v>0</v>
      </c>
      <c r="AL41" s="326"/>
    </row>
    <row r="42" spans="1:95" x14ac:dyDescent="0.25">
      <c r="A42" s="309" t="s">
        <v>215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1"/>
      <c r="AK42" s="325">
        <v>0</v>
      </c>
      <c r="AL42" s="326"/>
    </row>
    <row r="43" spans="1:95" x14ac:dyDescent="0.25">
      <c r="A43" s="309" t="s">
        <v>214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1"/>
      <c r="AK43" s="325">
        <v>0</v>
      </c>
      <c r="AL43" s="326"/>
      <c r="BJ43" s="206"/>
    </row>
    <row r="44" spans="1:95" x14ac:dyDescent="0.25">
      <c r="A44" s="309" t="s">
        <v>213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1"/>
      <c r="AK44" s="325">
        <v>0.13969999999999999</v>
      </c>
      <c r="AL44" s="326"/>
      <c r="BE44" s="207"/>
      <c r="BF44" s="207"/>
      <c r="BG44" s="207"/>
      <c r="BH44" s="207"/>
      <c r="BI44" s="207"/>
      <c r="BJ44" s="207"/>
    </row>
    <row r="45" spans="1:95" x14ac:dyDescent="0.25">
      <c r="A45" s="309" t="s">
        <v>212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1"/>
      <c r="AK45" s="325">
        <v>1</v>
      </c>
      <c r="AL45" s="326"/>
    </row>
    <row r="46" spans="1:95" ht="16.5" thickBot="1" x14ac:dyDescent="0.3">
      <c r="A46" s="338" t="s">
        <v>512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40"/>
      <c r="AK46" s="341">
        <v>0.13969999999999999</v>
      </c>
      <c r="AL46" s="342"/>
    </row>
    <row r="47" spans="1:95" x14ac:dyDescent="0.25">
      <c r="A47" s="343" t="s">
        <v>211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v>2025</v>
      </c>
      <c r="AL47" s="347"/>
      <c r="AM47" s="208">
        <v>2026</v>
      </c>
      <c r="AN47" s="209">
        <v>2027</v>
      </c>
      <c r="AO47" s="209">
        <v>2028</v>
      </c>
      <c r="AP47" s="209">
        <v>2029</v>
      </c>
      <c r="AQ47" s="209">
        <v>2030</v>
      </c>
      <c r="AR47" s="209">
        <v>2031</v>
      </c>
      <c r="AS47" s="209">
        <v>2032</v>
      </c>
      <c r="AT47" s="209">
        <v>2033</v>
      </c>
      <c r="AU47" s="209">
        <v>2034</v>
      </c>
      <c r="AV47" s="209">
        <v>2035</v>
      </c>
      <c r="AW47" s="209">
        <v>2036</v>
      </c>
      <c r="AX47" s="209">
        <v>2037</v>
      </c>
      <c r="AY47" s="209">
        <v>2038</v>
      </c>
      <c r="AZ47" s="209">
        <v>2039</v>
      </c>
      <c r="BA47" s="209">
        <v>2040</v>
      </c>
      <c r="BB47" s="209">
        <v>2041</v>
      </c>
      <c r="BC47" s="209">
        <v>2042</v>
      </c>
      <c r="BD47" s="209">
        <v>2043</v>
      </c>
      <c r="BE47" s="209">
        <v>2044</v>
      </c>
      <c r="BF47" s="209">
        <v>2045</v>
      </c>
      <c r="BG47" s="209">
        <v>2046</v>
      </c>
      <c r="BH47" s="209">
        <v>2047</v>
      </c>
      <c r="BI47" s="209">
        <v>2048</v>
      </c>
      <c r="BJ47" s="209">
        <v>2049</v>
      </c>
      <c r="BK47" s="209">
        <v>2050</v>
      </c>
      <c r="BL47" s="209">
        <v>2051</v>
      </c>
      <c r="BM47" s="209">
        <v>2052</v>
      </c>
      <c r="BN47" s="209">
        <v>2053</v>
      </c>
      <c r="BO47" s="209">
        <v>2054</v>
      </c>
      <c r="BP47" s="209">
        <v>2055</v>
      </c>
      <c r="BQ47" s="209">
        <v>2056</v>
      </c>
      <c r="BR47" s="209">
        <v>2057</v>
      </c>
      <c r="BS47" s="209">
        <v>2058</v>
      </c>
      <c r="BT47" s="209">
        <v>2059</v>
      </c>
      <c r="BU47" s="209">
        <v>2060</v>
      </c>
      <c r="BV47" s="209">
        <v>2061</v>
      </c>
      <c r="BW47" s="209">
        <v>2062</v>
      </c>
      <c r="BX47" s="209">
        <v>2063</v>
      </c>
      <c r="BY47" s="209">
        <v>2064</v>
      </c>
      <c r="BZ47" s="209">
        <v>2065</v>
      </c>
      <c r="CA47" s="209">
        <v>2066</v>
      </c>
      <c r="CB47" s="209">
        <v>2067</v>
      </c>
      <c r="CC47" s="209">
        <v>2068</v>
      </c>
      <c r="CD47" s="209">
        <v>2069</v>
      </c>
      <c r="CE47" s="209">
        <v>2070</v>
      </c>
      <c r="CF47" s="209">
        <v>2071</v>
      </c>
      <c r="CG47" s="209">
        <v>2072</v>
      </c>
      <c r="CH47" s="209">
        <v>2073</v>
      </c>
      <c r="CI47" s="209">
        <v>2074</v>
      </c>
      <c r="CJ47" s="209">
        <v>2075</v>
      </c>
      <c r="CK47" s="209">
        <v>2076</v>
      </c>
      <c r="CL47" s="209">
        <v>2077</v>
      </c>
      <c r="CM47" s="209">
        <v>2078</v>
      </c>
      <c r="CN47" s="209">
        <v>2079</v>
      </c>
      <c r="CO47" s="209">
        <v>2080</v>
      </c>
      <c r="CP47" s="209">
        <v>2081</v>
      </c>
      <c r="CQ47" s="209">
        <v>2082</v>
      </c>
    </row>
    <row r="48" spans="1:95" outlineLevel="1" x14ac:dyDescent="0.25">
      <c r="A48" s="309" t="s">
        <v>210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1"/>
      <c r="AK48" s="331">
        <v>0.04</v>
      </c>
      <c r="AL48" s="332"/>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09" t="s">
        <v>209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1"/>
      <c r="AK49" s="331">
        <v>0.04</v>
      </c>
      <c r="AL49" s="332"/>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186" customFormat="1" ht="16.5" thickBot="1" x14ac:dyDescent="0.3">
      <c r="A50" s="333" t="s">
        <v>380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5"/>
      <c r="AK50" s="336">
        <v>84669.141666666677</v>
      </c>
      <c r="AL50" s="337"/>
      <c r="AM50" s="210">
        <v>186361250.07758763</v>
      </c>
      <c r="AN50" s="211">
        <v>194726883.1539472</v>
      </c>
      <c r="AO50" s="211">
        <v>202515958.48010513</v>
      </c>
      <c r="AP50" s="211">
        <v>210616596.81930935</v>
      </c>
      <c r="AQ50" s="211">
        <v>219041260.69208172</v>
      </c>
      <c r="AR50" s="211">
        <v>227802911.11976498</v>
      </c>
      <c r="AS50" s="211">
        <v>236915027.56455559</v>
      </c>
      <c r="AT50" s="211">
        <v>246391628.66713777</v>
      </c>
      <c r="AU50" s="211">
        <v>256247293.81382331</v>
      </c>
      <c r="AV50" s="211">
        <v>266497185.56637627</v>
      </c>
      <c r="AW50" s="211">
        <v>293786497.36837327</v>
      </c>
      <c r="AX50" s="211">
        <v>305537957.26310825</v>
      </c>
      <c r="AY50" s="211">
        <v>317759475.55363256</v>
      </c>
      <c r="AZ50" s="211">
        <v>330469854.57577789</v>
      </c>
      <c r="BA50" s="211">
        <v>343688648.75880897</v>
      </c>
      <c r="BB50" s="211">
        <v>357436194.7091614</v>
      </c>
      <c r="BC50" s="211">
        <v>371733642.49752784</v>
      </c>
      <c r="BD50" s="211">
        <v>386602988.197429</v>
      </c>
      <c r="BE50" s="211">
        <v>402067107.72532606</v>
      </c>
      <c r="BF50" s="211">
        <v>418149792.03433919</v>
      </c>
      <c r="BG50" s="211">
        <v>460968330.73865557</v>
      </c>
      <c r="BH50" s="211">
        <v>479407063.96820182</v>
      </c>
      <c r="BI50" s="211">
        <v>498583346.52692991</v>
      </c>
      <c r="BJ50" s="211">
        <v>518526680.38800716</v>
      </c>
      <c r="BK50" s="211">
        <v>539267747.60352755</v>
      </c>
      <c r="BL50" s="211">
        <v>560838457.50766861</v>
      </c>
      <c r="BM50" s="211">
        <v>583271995.80797529</v>
      </c>
      <c r="BN50" s="211">
        <v>606602875.64029443</v>
      </c>
      <c r="BO50" s="211">
        <v>630866990.66590607</v>
      </c>
      <c r="BP50" s="211">
        <v>656101670.29254246</v>
      </c>
      <c r="BQ50" s="211">
        <v>682345737.10424411</v>
      </c>
      <c r="BR50" s="211">
        <v>709639566.58841395</v>
      </c>
      <c r="BS50" s="211">
        <v>738025149.2519505</v>
      </c>
      <c r="BT50" s="211">
        <v>767546155.22202849</v>
      </c>
      <c r="BU50" s="211">
        <v>798248001.43090975</v>
      </c>
      <c r="BV50" s="211">
        <v>830177921.48814619</v>
      </c>
      <c r="BW50" s="211">
        <v>863385038.34767199</v>
      </c>
      <c r="BX50" s="211">
        <v>897920439.88157904</v>
      </c>
      <c r="BY50" s="211">
        <v>933837257.47684216</v>
      </c>
      <c r="BZ50" s="211">
        <v>971190747.77591598</v>
      </c>
      <c r="CA50" s="211">
        <v>1010038377.6869527</v>
      </c>
      <c r="CB50" s="211">
        <v>1050439912.7944307</v>
      </c>
      <c r="CC50" s="211">
        <v>1092457509.3062081</v>
      </c>
      <c r="CD50" s="211">
        <v>1136155809.6784565</v>
      </c>
      <c r="CE50" s="211">
        <v>1181602042.0655949</v>
      </c>
      <c r="CF50" s="211">
        <v>1228866123.7482188</v>
      </c>
      <c r="CG50" s="211">
        <v>1278020768.6981475</v>
      </c>
      <c r="CH50" s="211">
        <v>1329141599.4460733</v>
      </c>
      <c r="CI50" s="211">
        <v>1382307263.4239163</v>
      </c>
      <c r="CJ50" s="211">
        <v>1437599553.9608729</v>
      </c>
      <c r="CK50" s="211">
        <v>1495103536.119308</v>
      </c>
      <c r="CL50" s="211">
        <v>1554907677.5640802</v>
      </c>
      <c r="CM50" s="211">
        <v>1617103984.6666436</v>
      </c>
      <c r="CN50" s="211">
        <v>1681788144.0533094</v>
      </c>
      <c r="CO50" s="211">
        <v>1749059669.8154418</v>
      </c>
      <c r="CP50" s="211">
        <v>1819022056.6080594</v>
      </c>
      <c r="CQ50" s="211">
        <v>1891782938.8723822</v>
      </c>
    </row>
    <row r="51" spans="1:95" hidden="1" x14ac:dyDescent="0.25">
      <c r="A51" s="357" t="s">
        <v>496</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c r="AB51" s="358"/>
      <c r="AC51" s="358"/>
      <c r="AD51" s="358"/>
      <c r="AE51" s="358"/>
      <c r="AF51" s="358"/>
      <c r="AG51" s="358"/>
      <c r="AH51" s="358"/>
      <c r="AI51" s="358"/>
      <c r="AJ51" s="358"/>
      <c r="AK51" s="359">
        <v>84.669141666666675</v>
      </c>
      <c r="AL51" s="359"/>
      <c r="AM51" s="212">
        <v>186361.25007758764</v>
      </c>
      <c r="AN51" s="213">
        <v>194726.88315394722</v>
      </c>
      <c r="AO51" s="213">
        <v>202515.95848010512</v>
      </c>
      <c r="AP51" s="213">
        <v>210616.59681930934</v>
      </c>
      <c r="AQ51" s="213">
        <v>219041.26069208171</v>
      </c>
      <c r="AR51" s="213">
        <v>227802.91111976499</v>
      </c>
      <c r="AS51" s="213">
        <v>236915.02756455558</v>
      </c>
      <c r="AT51" s="213">
        <v>246391.62866713776</v>
      </c>
      <c r="AU51" s="213">
        <v>256247.29381382331</v>
      </c>
      <c r="AV51" s="213">
        <v>266497.18556637625</v>
      </c>
      <c r="AW51" s="213">
        <v>293786.49736837327</v>
      </c>
      <c r="AX51" s="213">
        <v>305537.95726310823</v>
      </c>
      <c r="AY51" s="213">
        <v>317759.47555363254</v>
      </c>
      <c r="AZ51" s="213">
        <v>330469.85457577789</v>
      </c>
      <c r="BA51" s="213">
        <v>343688.64875880897</v>
      </c>
      <c r="BB51" s="213">
        <v>357436.19470916141</v>
      </c>
      <c r="BC51" s="213">
        <v>371733.64249752782</v>
      </c>
      <c r="BD51" s="213">
        <v>386602.98819742899</v>
      </c>
      <c r="BE51" s="213">
        <v>402067.10772532609</v>
      </c>
      <c r="BF51" s="213">
        <v>418149.79203433916</v>
      </c>
      <c r="BG51" s="213">
        <v>460968.33073865558</v>
      </c>
      <c r="BH51" s="213">
        <v>479407.06396820181</v>
      </c>
      <c r="BI51" s="213">
        <v>498583.34652692993</v>
      </c>
      <c r="BJ51" s="213">
        <v>518526.68038800714</v>
      </c>
      <c r="BK51" s="213">
        <v>539267.7476035275</v>
      </c>
      <c r="BL51" s="213">
        <v>560838.45750766865</v>
      </c>
      <c r="BM51" s="213">
        <v>583271.9958079753</v>
      </c>
      <c r="BN51" s="213">
        <v>606602.8756402944</v>
      </c>
      <c r="BO51" s="213">
        <v>630866.99066590611</v>
      </c>
      <c r="BP51" s="213">
        <v>656101.67029254243</v>
      </c>
      <c r="BQ51" s="213">
        <v>682345.73710424406</v>
      </c>
      <c r="BR51" s="213">
        <v>709639.5665884139</v>
      </c>
      <c r="BS51" s="213">
        <v>738025.14925195056</v>
      </c>
      <c r="BT51" s="213">
        <v>767546.15522202849</v>
      </c>
      <c r="BU51" s="213">
        <v>798248.00143090973</v>
      </c>
      <c r="BV51" s="213">
        <v>830177.92148814618</v>
      </c>
      <c r="BW51" s="213">
        <v>863385.03834767197</v>
      </c>
      <c r="BX51" s="213">
        <v>897920.43988157902</v>
      </c>
      <c r="BY51" s="213">
        <v>933837.25747684215</v>
      </c>
      <c r="BZ51" s="213">
        <v>971190.74777591601</v>
      </c>
      <c r="CA51" s="213">
        <v>1010038.3776869527</v>
      </c>
      <c r="CB51" s="213">
        <v>1050439.9127944307</v>
      </c>
      <c r="CC51" s="213">
        <v>1092457.5093062082</v>
      </c>
      <c r="CD51" s="213">
        <v>1136155.8096784565</v>
      </c>
      <c r="CE51" s="213">
        <v>1181602.0420655948</v>
      </c>
      <c r="CF51" s="213">
        <v>1228866.1237482189</v>
      </c>
      <c r="CG51" s="213">
        <v>1278020.7686981475</v>
      </c>
      <c r="CH51" s="213">
        <v>1329141.5994460734</v>
      </c>
      <c r="CI51" s="213">
        <v>1382307.2634239164</v>
      </c>
      <c r="CJ51" s="213">
        <v>1437599.5539608728</v>
      </c>
      <c r="CK51" s="213">
        <v>1495103.5361193081</v>
      </c>
      <c r="CL51" s="213">
        <v>1554907.6775640803</v>
      </c>
      <c r="CM51" s="213">
        <v>1617103.9846666437</v>
      </c>
      <c r="CN51" s="213">
        <v>1681788.1440533095</v>
      </c>
      <c r="CO51" s="213">
        <v>1749059.6698154418</v>
      </c>
      <c r="CP51" s="213">
        <v>1819022.0566080594</v>
      </c>
      <c r="CQ51" s="213">
        <v>1891782.938872382</v>
      </c>
    </row>
    <row r="52" spans="1:95" hidden="1" x14ac:dyDescent="0.25">
      <c r="A52" s="360" t="s">
        <v>497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0"/>
      <c r="AL52" s="350"/>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60" t="s">
        <v>498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v>0</v>
      </c>
      <c r="AL53" s="362"/>
      <c r="AM53" s="243">
        <v>541.84</v>
      </c>
      <c r="AN53" s="244">
        <v>563.51360000000011</v>
      </c>
      <c r="AO53" s="244">
        <v>586.05414400000006</v>
      </c>
      <c r="AP53" s="244">
        <v>609.49630976000014</v>
      </c>
      <c r="AQ53" s="244">
        <v>633.87616215040021</v>
      </c>
      <c r="AR53" s="244">
        <v>659.23120863641623</v>
      </c>
      <c r="AS53" s="244">
        <v>685.60045698187298</v>
      </c>
      <c r="AT53" s="244">
        <v>713.02447526114804</v>
      </c>
      <c r="AU53" s="244">
        <v>741.54545427159394</v>
      </c>
      <c r="AV53" s="244">
        <v>771.20727244245757</v>
      </c>
      <c r="AW53" s="244">
        <v>802.05556334015591</v>
      </c>
      <c r="AX53" s="244">
        <v>834.13778587376214</v>
      </c>
      <c r="AY53" s="244">
        <v>867.50329730871272</v>
      </c>
      <c r="AZ53" s="244">
        <v>902.20342920106123</v>
      </c>
      <c r="BA53" s="244">
        <v>938.29156636910375</v>
      </c>
      <c r="BB53" s="244">
        <v>975.82322902386784</v>
      </c>
      <c r="BC53" s="244">
        <v>1014.8561581848226</v>
      </c>
      <c r="BD53" s="244">
        <v>1055.4504045122155</v>
      </c>
      <c r="BE53" s="244">
        <v>1097.6684206927041</v>
      </c>
      <c r="BF53" s="244">
        <v>1141.5751575204122</v>
      </c>
      <c r="BG53" s="244">
        <v>1187.2381638212289</v>
      </c>
      <c r="BH53" s="244">
        <v>1234.7276903740781</v>
      </c>
      <c r="BI53" s="244">
        <v>1284.1167979890413</v>
      </c>
      <c r="BJ53" s="244">
        <v>1335.481469908603</v>
      </c>
      <c r="BK53" s="244">
        <v>1388.9007287049471</v>
      </c>
      <c r="BL53" s="244">
        <v>1444.4567578531453</v>
      </c>
      <c r="BM53" s="244">
        <v>1502.2350281672709</v>
      </c>
      <c r="BN53" s="244">
        <v>1562.3244292939619</v>
      </c>
      <c r="BO53" s="244">
        <v>1624.8174064657203</v>
      </c>
      <c r="BP53" s="244">
        <v>1689.8101027243492</v>
      </c>
      <c r="BQ53" s="244">
        <v>1757.4025068333233</v>
      </c>
      <c r="BR53" s="244">
        <v>1827.698607106656</v>
      </c>
      <c r="BS53" s="244">
        <v>1900.8065513909223</v>
      </c>
      <c r="BT53" s="244">
        <v>1976.8388134465595</v>
      </c>
      <c r="BU53" s="244">
        <v>2055.9123659844222</v>
      </c>
      <c r="BV53" s="244">
        <v>2138.148860623799</v>
      </c>
      <c r="BW53" s="244">
        <v>2223.674815048751</v>
      </c>
      <c r="BX53" s="244">
        <v>2312.6218076507012</v>
      </c>
      <c r="BY53" s="244">
        <v>2405.1266799567293</v>
      </c>
      <c r="BZ53" s="244">
        <v>2501.3317471549985</v>
      </c>
      <c r="CA53" s="244">
        <v>2601.3850170411984</v>
      </c>
      <c r="CB53" s="244">
        <v>2705.4404177228462</v>
      </c>
      <c r="CC53" s="244">
        <v>2813.6580344317604</v>
      </c>
      <c r="CD53" s="244">
        <v>2926.2043558090309</v>
      </c>
      <c r="CE53" s="244">
        <v>3043.2525300413922</v>
      </c>
      <c r="CF53" s="244">
        <v>3164.9826312430482</v>
      </c>
      <c r="CG53" s="244">
        <v>3291.5819364927706</v>
      </c>
      <c r="CH53" s="244">
        <v>3423.2452139524812</v>
      </c>
      <c r="CI53" s="244">
        <v>3560.1750225105811</v>
      </c>
      <c r="CJ53" s="244">
        <v>3702.5820234110038</v>
      </c>
      <c r="CK53" s="244">
        <v>3850.6853043474439</v>
      </c>
      <c r="CL53" s="244">
        <v>4004.7127165213424</v>
      </c>
      <c r="CM53" s="244">
        <v>4164.901225182196</v>
      </c>
      <c r="CN53" s="244">
        <v>4331.4972741894844</v>
      </c>
      <c r="CO53" s="244">
        <v>4504.7571651570634</v>
      </c>
      <c r="CP53" s="244">
        <v>4684.9474517633462</v>
      </c>
      <c r="CQ53" s="244">
        <v>4872.3453498338804</v>
      </c>
    </row>
    <row r="54" spans="1:95" ht="16.5" hidden="1" thickBot="1" x14ac:dyDescent="0.3">
      <c r="A54" s="348" t="s">
        <v>499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24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idden="1" x14ac:dyDescent="0.25"/>
    <row r="56" spans="1:95" hidden="1" x14ac:dyDescent="0.25"/>
    <row r="57" spans="1:95" hidden="1" x14ac:dyDescent="0.25"/>
    <row r="58" spans="1:95" s="189" customFormat="1" ht="24" hidden="1" customHeight="1" x14ac:dyDescent="0.25">
      <c r="A58" s="351" t="s">
        <v>513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v>2025</v>
      </c>
      <c r="AL58" s="346"/>
      <c r="AM58" s="221">
        <v>2026</v>
      </c>
      <c r="AN58" s="221">
        <v>2027</v>
      </c>
      <c r="AO58" s="221">
        <v>2028</v>
      </c>
      <c r="AP58" s="221">
        <v>2029</v>
      </c>
      <c r="AQ58" s="221">
        <v>2030</v>
      </c>
      <c r="AR58" s="221">
        <v>2031</v>
      </c>
      <c r="AS58" s="221">
        <v>2032</v>
      </c>
      <c r="AT58" s="221">
        <v>2033</v>
      </c>
      <c r="AU58" s="221">
        <v>2034</v>
      </c>
      <c r="AV58" s="221">
        <v>2035</v>
      </c>
      <c r="AW58" s="221">
        <v>2036</v>
      </c>
      <c r="AX58" s="221">
        <v>2037</v>
      </c>
      <c r="AY58" s="221">
        <v>2038</v>
      </c>
      <c r="AZ58" s="221">
        <v>2039</v>
      </c>
      <c r="BA58" s="221">
        <v>2040</v>
      </c>
      <c r="BB58" s="221">
        <v>2041</v>
      </c>
      <c r="BC58" s="221">
        <v>2042</v>
      </c>
      <c r="BD58" s="221">
        <v>2043</v>
      </c>
      <c r="BE58" s="221">
        <v>2044</v>
      </c>
      <c r="BF58" s="221">
        <v>2045</v>
      </c>
      <c r="BG58" s="221">
        <v>2046</v>
      </c>
      <c r="BH58" s="221">
        <v>2047</v>
      </c>
      <c r="BI58" s="221">
        <v>2048</v>
      </c>
      <c r="BJ58" s="221">
        <v>2049</v>
      </c>
      <c r="BK58" s="221">
        <v>2050</v>
      </c>
      <c r="BL58" s="221">
        <v>2051</v>
      </c>
      <c r="BM58" s="221">
        <v>2052</v>
      </c>
      <c r="BN58" s="221">
        <v>2053</v>
      </c>
      <c r="BO58" s="221">
        <v>2054</v>
      </c>
      <c r="BP58" s="221">
        <v>2055</v>
      </c>
      <c r="BQ58" s="221">
        <v>2056</v>
      </c>
      <c r="BR58" s="221">
        <v>2057</v>
      </c>
      <c r="BS58" s="221">
        <v>2058</v>
      </c>
      <c r="BT58" s="221">
        <v>2059</v>
      </c>
      <c r="BU58" s="221">
        <v>2060</v>
      </c>
      <c r="BV58" s="221">
        <v>2061</v>
      </c>
      <c r="BW58" s="221">
        <v>2062</v>
      </c>
      <c r="BX58" s="221">
        <v>2063</v>
      </c>
      <c r="BY58" s="221">
        <v>2064</v>
      </c>
      <c r="BZ58" s="221">
        <v>2065</v>
      </c>
      <c r="CA58" s="221">
        <v>2066</v>
      </c>
      <c r="CB58" s="221">
        <v>2067</v>
      </c>
      <c r="CC58" s="221">
        <v>2068</v>
      </c>
      <c r="CD58" s="221">
        <v>2069</v>
      </c>
      <c r="CE58" s="221">
        <v>2070</v>
      </c>
      <c r="CF58" s="221">
        <v>2071</v>
      </c>
      <c r="CG58" s="221">
        <v>2072</v>
      </c>
      <c r="CH58" s="221">
        <v>2073</v>
      </c>
      <c r="CI58" s="221">
        <v>2074</v>
      </c>
      <c r="CJ58" s="221">
        <v>2075</v>
      </c>
      <c r="CK58" s="221">
        <v>2076</v>
      </c>
      <c r="CL58" s="221">
        <v>2077</v>
      </c>
      <c r="CM58" s="221">
        <v>2078</v>
      </c>
      <c r="CN58" s="221">
        <v>2079</v>
      </c>
      <c r="CO58" s="221">
        <v>2080</v>
      </c>
      <c r="CP58" s="221">
        <v>2081</v>
      </c>
      <c r="CQ58" s="221">
        <v>2082</v>
      </c>
    </row>
    <row r="59" spans="1:95" s="189" customFormat="1" ht="11.25" hidden="1" customHeight="1" x14ac:dyDescent="0.25">
      <c r="A59" s="354" t="s">
        <v>514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row>
    <row r="60" spans="1:95" s="189" customFormat="1" ht="12" hidden="1" customHeight="1" x14ac:dyDescent="0.25">
      <c r="A60" s="371" t="s">
        <v>515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c r="CQ60" s="247"/>
    </row>
    <row r="61" spans="1:95" s="189" customFormat="1" ht="12" hidden="1" customHeight="1" x14ac:dyDescent="0.25">
      <c r="A61" s="371" t="s">
        <v>516</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row>
    <row r="62" spans="1:95" s="189" customFormat="1" ht="12" hidden="1" customHeight="1" thickBot="1" x14ac:dyDescent="0.3">
      <c r="A62" s="374" t="s">
        <v>517</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237"/>
      <c r="AN62" s="237"/>
      <c r="AO62" s="237"/>
      <c r="AP62" s="237"/>
      <c r="AQ62" s="237"/>
      <c r="AR62" s="237"/>
      <c r="AS62" s="237"/>
      <c r="AT62" s="237"/>
      <c r="AU62" s="237"/>
      <c r="AV62" s="237"/>
      <c r="AW62" s="237"/>
      <c r="AX62" s="237"/>
      <c r="AY62" s="237"/>
      <c r="AZ62" s="237"/>
      <c r="BA62" s="237"/>
      <c r="BB62" s="237"/>
      <c r="BC62" s="237"/>
      <c r="BD62" s="237"/>
      <c r="BE62" s="237"/>
      <c r="BF62" s="237"/>
      <c r="BG62" s="237"/>
      <c r="BH62" s="237"/>
      <c r="BI62" s="237"/>
      <c r="BJ62" s="237"/>
      <c r="BK62" s="237"/>
      <c r="BL62" s="237"/>
      <c r="BM62" s="237"/>
      <c r="BN62" s="237"/>
      <c r="BO62" s="237"/>
      <c r="BP62" s="237"/>
      <c r="BQ62" s="237"/>
      <c r="BR62" s="237"/>
      <c r="BS62" s="237"/>
      <c r="BT62" s="237"/>
      <c r="BU62" s="237"/>
      <c r="BV62" s="237"/>
      <c r="BW62" s="237"/>
      <c r="BX62" s="237"/>
      <c r="BY62" s="237"/>
      <c r="BZ62" s="237"/>
      <c r="CA62" s="237"/>
      <c r="CB62" s="237"/>
      <c r="CC62" s="237"/>
      <c r="CD62" s="237"/>
      <c r="CE62" s="237"/>
      <c r="CF62" s="237"/>
      <c r="CG62" s="237"/>
      <c r="CH62" s="237"/>
      <c r="CI62" s="237"/>
      <c r="CJ62" s="237"/>
      <c r="CK62" s="237"/>
      <c r="CL62" s="237"/>
      <c r="CM62" s="237"/>
      <c r="CN62" s="237"/>
      <c r="CO62" s="237"/>
      <c r="CP62" s="237"/>
      <c r="CQ62" s="237"/>
    </row>
    <row r="63" spans="1:95" ht="16.5" thickBot="1" x14ac:dyDescent="0.3">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c r="BI63" s="214"/>
      <c r="BJ63" s="214"/>
      <c r="BK63" s="214"/>
      <c r="BL63" s="214"/>
      <c r="BM63" s="214"/>
      <c r="BN63" s="214"/>
      <c r="BO63" s="214"/>
      <c r="BP63" s="214"/>
      <c r="BQ63" s="214"/>
      <c r="BR63" s="214"/>
      <c r="BS63" s="214"/>
      <c r="BT63" s="214"/>
      <c r="BU63" s="214"/>
      <c r="BV63" s="214"/>
      <c r="BW63" s="214"/>
      <c r="BX63" s="214"/>
      <c r="BY63" s="214"/>
      <c r="BZ63" s="214"/>
      <c r="CA63" s="214"/>
      <c r="CB63" s="214"/>
      <c r="CC63" s="214"/>
      <c r="CD63" s="214"/>
      <c r="CE63" s="214"/>
      <c r="CF63" s="214"/>
      <c r="CG63" s="214"/>
      <c r="CH63" s="214"/>
      <c r="CI63" s="214"/>
      <c r="CJ63" s="214"/>
      <c r="CK63" s="214"/>
      <c r="CL63" s="214"/>
      <c r="CM63" s="214"/>
      <c r="CN63" s="214"/>
      <c r="CO63" s="214"/>
      <c r="CP63" s="214"/>
      <c r="CQ63" s="214"/>
    </row>
    <row r="64" spans="1:95" x14ac:dyDescent="0.25">
      <c r="A64" s="363" t="s">
        <v>518</v>
      </c>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53">
        <v>2025</v>
      </c>
      <c r="AL64" s="346"/>
      <c r="AM64" s="221">
        <v>2026</v>
      </c>
      <c r="AN64" s="221">
        <v>2027</v>
      </c>
      <c r="AO64" s="221">
        <v>2028</v>
      </c>
      <c r="AP64" s="221">
        <v>2029</v>
      </c>
      <c r="AQ64" s="221">
        <v>2030</v>
      </c>
      <c r="AR64" s="221">
        <v>2031</v>
      </c>
      <c r="AS64" s="221">
        <v>2032</v>
      </c>
      <c r="AT64" s="221">
        <v>2033</v>
      </c>
      <c r="AU64" s="221">
        <v>2034</v>
      </c>
      <c r="AV64" s="221">
        <v>2035</v>
      </c>
      <c r="AW64" s="221">
        <v>2036</v>
      </c>
      <c r="AX64" s="221">
        <v>2037</v>
      </c>
      <c r="AY64" s="221">
        <v>2038</v>
      </c>
      <c r="AZ64" s="221">
        <v>2039</v>
      </c>
      <c r="BA64" s="221">
        <v>2040</v>
      </c>
      <c r="BB64" s="221">
        <v>2041</v>
      </c>
      <c r="BC64" s="221">
        <v>2042</v>
      </c>
      <c r="BD64" s="221">
        <v>2043</v>
      </c>
      <c r="BE64" s="221">
        <v>2044</v>
      </c>
      <c r="BF64" s="221">
        <v>2045</v>
      </c>
      <c r="BG64" s="221">
        <v>2046</v>
      </c>
      <c r="BH64" s="221">
        <v>2047</v>
      </c>
      <c r="BI64" s="221">
        <v>2048</v>
      </c>
      <c r="BJ64" s="221">
        <v>2049</v>
      </c>
      <c r="BK64" s="221">
        <v>2050</v>
      </c>
      <c r="BL64" s="221">
        <v>2051</v>
      </c>
      <c r="BM64" s="221">
        <v>2052</v>
      </c>
      <c r="BN64" s="221">
        <v>2053</v>
      </c>
      <c r="BO64" s="221">
        <v>2054</v>
      </c>
      <c r="BP64" s="221">
        <v>2055</v>
      </c>
      <c r="BQ64" s="221">
        <v>2056</v>
      </c>
      <c r="BR64" s="221">
        <v>2057</v>
      </c>
      <c r="BS64" s="221">
        <v>2058</v>
      </c>
      <c r="BT64" s="221">
        <v>2059</v>
      </c>
      <c r="BU64" s="221">
        <v>2060</v>
      </c>
      <c r="BV64" s="221">
        <v>2061</v>
      </c>
      <c r="BW64" s="221">
        <v>2062</v>
      </c>
      <c r="BX64" s="221">
        <v>2063</v>
      </c>
      <c r="BY64" s="221">
        <v>2064</v>
      </c>
      <c r="BZ64" s="221">
        <v>2065</v>
      </c>
      <c r="CA64" s="221">
        <v>2066</v>
      </c>
      <c r="CB64" s="221">
        <v>2067</v>
      </c>
      <c r="CC64" s="221">
        <v>2068</v>
      </c>
      <c r="CD64" s="221">
        <v>2069</v>
      </c>
      <c r="CE64" s="221">
        <v>2070</v>
      </c>
      <c r="CF64" s="221">
        <v>2071</v>
      </c>
      <c r="CG64" s="221">
        <v>2072</v>
      </c>
      <c r="CH64" s="221">
        <v>2073</v>
      </c>
      <c r="CI64" s="221">
        <v>2074</v>
      </c>
      <c r="CJ64" s="221">
        <v>2075</v>
      </c>
      <c r="CK64" s="221">
        <v>2076</v>
      </c>
      <c r="CL64" s="221">
        <v>2077</v>
      </c>
      <c r="CM64" s="221">
        <v>2078</v>
      </c>
      <c r="CN64" s="221">
        <v>2079</v>
      </c>
      <c r="CO64" s="221">
        <v>2080</v>
      </c>
      <c r="CP64" s="221">
        <v>2081</v>
      </c>
      <c r="CQ64" s="221">
        <v>2082</v>
      </c>
    </row>
    <row r="65" spans="1:95" s="186" customFormat="1" ht="15" x14ac:dyDescent="0.25">
      <c r="A65" s="365" t="s">
        <v>208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v>84669.141666666677</v>
      </c>
      <c r="AL65" s="368"/>
      <c r="AM65" s="248">
        <v>186361250.07758763</v>
      </c>
      <c r="AN65" s="248">
        <v>194726883.1539472</v>
      </c>
      <c r="AO65" s="248">
        <v>202515958.48010513</v>
      </c>
      <c r="AP65" s="248">
        <v>210616596.81930935</v>
      </c>
      <c r="AQ65" s="248">
        <v>219041260.69208172</v>
      </c>
      <c r="AR65" s="248">
        <v>227802911.11976498</v>
      </c>
      <c r="AS65" s="248">
        <v>236915027.56455559</v>
      </c>
      <c r="AT65" s="248">
        <v>246391628.66713777</v>
      </c>
      <c r="AU65" s="248">
        <v>256247293.81382331</v>
      </c>
      <c r="AV65" s="248">
        <v>266497185.56637627</v>
      </c>
      <c r="AW65" s="248">
        <v>293786497.36837327</v>
      </c>
      <c r="AX65" s="248">
        <v>305537957.26310825</v>
      </c>
      <c r="AY65" s="248">
        <v>317759475.55363256</v>
      </c>
      <c r="AZ65" s="248">
        <v>330469854.57577789</v>
      </c>
      <c r="BA65" s="248">
        <v>343688648.75880897</v>
      </c>
      <c r="BB65" s="248">
        <v>357436194.7091614</v>
      </c>
      <c r="BC65" s="248">
        <v>371733642.49752784</v>
      </c>
      <c r="BD65" s="248">
        <v>386602988.197429</v>
      </c>
      <c r="BE65" s="248">
        <v>402067107.72532606</v>
      </c>
      <c r="BF65" s="248">
        <v>418149792.03433919</v>
      </c>
      <c r="BG65" s="248">
        <v>460968330.73865557</v>
      </c>
      <c r="BH65" s="248">
        <v>479407063.96820182</v>
      </c>
      <c r="BI65" s="248">
        <v>498583346.52692991</v>
      </c>
      <c r="BJ65" s="248">
        <v>518526680.38800716</v>
      </c>
      <c r="BK65" s="248">
        <v>539267747.60352755</v>
      </c>
      <c r="BL65" s="248">
        <v>560838457.50766861</v>
      </c>
      <c r="BM65" s="248">
        <v>583271995.80797529</v>
      </c>
      <c r="BN65" s="248">
        <v>606602875.64029443</v>
      </c>
      <c r="BO65" s="248">
        <v>630866990.66590607</v>
      </c>
      <c r="BP65" s="248">
        <v>656101670.29254246</v>
      </c>
      <c r="BQ65" s="248">
        <v>682345737.10424411</v>
      </c>
      <c r="BR65" s="248">
        <v>709639566.58841395</v>
      </c>
      <c r="BS65" s="248">
        <v>738025149.2519505</v>
      </c>
      <c r="BT65" s="248">
        <v>767546155.22202849</v>
      </c>
      <c r="BU65" s="248">
        <v>798248001.43090975</v>
      </c>
      <c r="BV65" s="248">
        <v>830177921.48814619</v>
      </c>
      <c r="BW65" s="248">
        <v>863385038.34767199</v>
      </c>
      <c r="BX65" s="248">
        <v>897920439.88157904</v>
      </c>
      <c r="BY65" s="248">
        <v>933837257.47684216</v>
      </c>
      <c r="BZ65" s="248">
        <v>971190747.77591598</v>
      </c>
      <c r="CA65" s="248">
        <v>1010038377.6869527</v>
      </c>
      <c r="CB65" s="248">
        <v>1050439912.7944307</v>
      </c>
      <c r="CC65" s="248">
        <v>1092457509.3062081</v>
      </c>
      <c r="CD65" s="248">
        <v>1136155809.6784565</v>
      </c>
      <c r="CE65" s="248">
        <v>1181602042.0655949</v>
      </c>
      <c r="CF65" s="248">
        <v>1228866123.7482188</v>
      </c>
      <c r="CG65" s="248">
        <v>1278020768.6981475</v>
      </c>
      <c r="CH65" s="248">
        <v>1329141599.4460733</v>
      </c>
      <c r="CI65" s="248">
        <v>1382307263.4239163</v>
      </c>
      <c r="CJ65" s="248">
        <v>1437599553.9608729</v>
      </c>
      <c r="CK65" s="248">
        <v>1495103536.119308</v>
      </c>
      <c r="CL65" s="248">
        <v>1554907677.5640802</v>
      </c>
      <c r="CM65" s="248">
        <v>1617103984.6666436</v>
      </c>
      <c r="CN65" s="248">
        <v>1681788144.0533094</v>
      </c>
      <c r="CO65" s="248">
        <v>1749059669.8154418</v>
      </c>
      <c r="CP65" s="248">
        <v>1819022056.6080594</v>
      </c>
      <c r="CQ65" s="248">
        <v>1891782938.8723822</v>
      </c>
    </row>
    <row r="66" spans="1:95" x14ac:dyDescent="0.25">
      <c r="A66" s="365" t="s">
        <v>207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9">
        <v>0</v>
      </c>
      <c r="AL66" s="370"/>
      <c r="AM66" s="249">
        <v>-456666.13087380445</v>
      </c>
      <c r="AN66" s="249">
        <v>-474682.83118504676</v>
      </c>
      <c r="AO66" s="249">
        <v>-493421.98482962238</v>
      </c>
      <c r="AP66" s="249">
        <v>-512912.48994086467</v>
      </c>
      <c r="AQ66" s="249">
        <v>-533184.40057744039</v>
      </c>
      <c r="AR66" s="249">
        <v>-554268.97296036268</v>
      </c>
      <c r="AS66" s="249">
        <v>-576198.71355948562</v>
      </c>
      <c r="AT66" s="249">
        <v>-599007.42910345714</v>
      </c>
      <c r="AU66" s="249">
        <v>-622730.27859007102</v>
      </c>
      <c r="AV66" s="249">
        <v>-647403.82737703295</v>
      </c>
      <c r="AW66" s="249">
        <v>-673066.10343635723</v>
      </c>
      <c r="AX66" s="249">
        <v>-699756.65585893788</v>
      </c>
      <c r="AY66" s="249">
        <v>-727516.61569930578</v>
      </c>
      <c r="AZ66" s="249">
        <v>-756388.75925417175</v>
      </c>
      <c r="BA66" s="249">
        <v>-786417.57387211616</v>
      </c>
      <c r="BB66" s="249">
        <v>-817649.3263956618</v>
      </c>
      <c r="BC66" s="249">
        <v>-850132.13434103306</v>
      </c>
      <c r="BD66" s="249">
        <v>-883916.03992510296</v>
      </c>
      <c r="BE66" s="249">
        <v>-919053.08705341897</v>
      </c>
      <c r="BF66" s="249">
        <v>-955597.40138775134</v>
      </c>
      <c r="BG66" s="249">
        <v>-993605.27361634083</v>
      </c>
      <c r="BH66" s="249">
        <v>-1033135.2460549574</v>
      </c>
      <c r="BI66" s="249">
        <v>-1074248.2027120024</v>
      </c>
      <c r="BJ66" s="249">
        <v>-1117007.4629562127</v>
      </c>
      <c r="BK66" s="249">
        <v>-1161478.8789310751</v>
      </c>
      <c r="BL66" s="249">
        <v>-1207730.9368658159</v>
      </c>
      <c r="BM66" s="249">
        <v>-1255834.8624388294</v>
      </c>
      <c r="BN66" s="249">
        <v>-1305864.7303556476</v>
      </c>
      <c r="BO66" s="249">
        <v>-1357897.5783100219</v>
      </c>
      <c r="BP66" s="249">
        <v>-1412013.525503455</v>
      </c>
      <c r="BQ66" s="249">
        <v>-1468295.8959055089</v>
      </c>
      <c r="BR66" s="249">
        <v>-1526831.3464445285</v>
      </c>
      <c r="BS66" s="249">
        <v>-1587710.0003259929</v>
      </c>
      <c r="BT66" s="249">
        <v>-1651025.5856835993</v>
      </c>
      <c r="BU66" s="249">
        <v>-1716875.5797763937</v>
      </c>
      <c r="BV66" s="249">
        <v>-1785361.3589537833</v>
      </c>
      <c r="BW66" s="249">
        <v>-1856588.3546191524</v>
      </c>
      <c r="BX66" s="249">
        <v>-1930666.2154320199</v>
      </c>
      <c r="BY66" s="249">
        <v>-2007708.9759982852</v>
      </c>
      <c r="BZ66" s="249">
        <v>-2087835.2323080858</v>
      </c>
      <c r="CA66" s="249">
        <v>-2171168.324191161</v>
      </c>
      <c r="CB66" s="249">
        <v>-2257836.5250704437</v>
      </c>
      <c r="CC66" s="249">
        <v>-2347973.2393057803</v>
      </c>
      <c r="CD66" s="249">
        <v>-2441717.2074314151</v>
      </c>
      <c r="CE66" s="249">
        <v>-2539212.7196029583</v>
      </c>
      <c r="CF66" s="249">
        <v>-2640609.8375822473</v>
      </c>
      <c r="CG66" s="249">
        <v>-2746064.6256015915</v>
      </c>
      <c r="CH66" s="249">
        <v>-2855739.3904625927</v>
      </c>
      <c r="CI66" s="249">
        <v>-2969802.9312389181</v>
      </c>
      <c r="CJ66" s="249">
        <v>-3088430.7989671798</v>
      </c>
      <c r="CK66" s="249">
        <v>-3211805.5667254548</v>
      </c>
      <c r="CL66" s="249">
        <v>-3340117.1105149463</v>
      </c>
      <c r="CM66" s="249">
        <v>-3473562.9013769003</v>
      </c>
      <c r="CN66" s="249">
        <v>-3612348.3091942156</v>
      </c>
      <c r="CO66" s="249">
        <v>-3756686.9186451067</v>
      </c>
      <c r="CP66" s="249">
        <v>-3906800.8577949186</v>
      </c>
      <c r="CQ66" s="249">
        <v>-4062921.1398316058</v>
      </c>
    </row>
    <row r="67" spans="1:95" x14ac:dyDescent="0.25">
      <c r="A67" s="365" t="s">
        <v>206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9">
        <v>0</v>
      </c>
      <c r="AL67" s="370"/>
      <c r="AM67" s="249">
        <v>0</v>
      </c>
      <c r="AN67" s="249">
        <v>0</v>
      </c>
      <c r="AO67" s="249">
        <v>0</v>
      </c>
      <c r="AP67" s="249">
        <v>0</v>
      </c>
      <c r="AQ67" s="249">
        <v>0</v>
      </c>
      <c r="AR67" s="249">
        <v>0</v>
      </c>
      <c r="AS67" s="249">
        <v>0</v>
      </c>
      <c r="AT67" s="249">
        <v>0</v>
      </c>
      <c r="AU67" s="249">
        <v>0</v>
      </c>
      <c r="AV67" s="249">
        <v>0</v>
      </c>
      <c r="AW67" s="249">
        <v>0</v>
      </c>
      <c r="AX67" s="249">
        <v>0</v>
      </c>
      <c r="AY67" s="249">
        <v>0</v>
      </c>
      <c r="AZ67" s="249">
        <v>0</v>
      </c>
      <c r="BA67" s="249">
        <v>0</v>
      </c>
      <c r="BB67" s="249">
        <v>0</v>
      </c>
      <c r="BC67" s="249">
        <v>0</v>
      </c>
      <c r="BD67" s="249">
        <v>0</v>
      </c>
      <c r="BE67" s="249">
        <v>0</v>
      </c>
      <c r="BF67" s="249">
        <v>0</v>
      </c>
      <c r="BG67" s="249">
        <v>0</v>
      </c>
      <c r="BH67" s="249">
        <v>0</v>
      </c>
      <c r="BI67" s="249">
        <v>0</v>
      </c>
      <c r="BJ67" s="249">
        <v>0</v>
      </c>
      <c r="BK67" s="249">
        <v>0</v>
      </c>
      <c r="BL67" s="249">
        <v>0</v>
      </c>
      <c r="BM67" s="249">
        <v>0</v>
      </c>
      <c r="BN67" s="249">
        <v>0</v>
      </c>
      <c r="BO67" s="249">
        <v>0</v>
      </c>
      <c r="BP67" s="249">
        <v>0</v>
      </c>
      <c r="BQ67" s="249">
        <v>0</v>
      </c>
      <c r="BR67" s="249">
        <v>0</v>
      </c>
      <c r="BS67" s="249">
        <v>0</v>
      </c>
      <c r="BT67" s="249">
        <v>0</v>
      </c>
      <c r="BU67" s="249">
        <v>0</v>
      </c>
      <c r="BV67" s="249">
        <v>0</v>
      </c>
      <c r="BW67" s="249">
        <v>0</v>
      </c>
      <c r="BX67" s="249">
        <v>0</v>
      </c>
      <c r="BY67" s="249">
        <v>0</v>
      </c>
      <c r="BZ67" s="249">
        <v>0</v>
      </c>
      <c r="CA67" s="249">
        <v>0</v>
      </c>
      <c r="CB67" s="249">
        <v>0</v>
      </c>
      <c r="CC67" s="249">
        <v>0</v>
      </c>
      <c r="CD67" s="249">
        <v>0</v>
      </c>
      <c r="CE67" s="249">
        <v>0</v>
      </c>
      <c r="CF67" s="249">
        <v>0</v>
      </c>
      <c r="CG67" s="249">
        <v>0</v>
      </c>
      <c r="CH67" s="249">
        <v>0</v>
      </c>
      <c r="CI67" s="249">
        <v>0</v>
      </c>
      <c r="CJ67" s="249">
        <v>0</v>
      </c>
      <c r="CK67" s="249">
        <v>0</v>
      </c>
      <c r="CL67" s="249">
        <v>0</v>
      </c>
      <c r="CM67" s="249">
        <v>0</v>
      </c>
      <c r="CN67" s="249">
        <v>0</v>
      </c>
      <c r="CO67" s="249">
        <v>0</v>
      </c>
      <c r="CP67" s="249">
        <v>0</v>
      </c>
      <c r="CQ67" s="249">
        <v>0</v>
      </c>
    </row>
    <row r="68" spans="1:95" x14ac:dyDescent="0.25">
      <c r="A68" s="365" t="s">
        <v>205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9">
        <v>0</v>
      </c>
      <c r="AL68" s="370"/>
      <c r="AM68" s="249">
        <v>-451533.33333333337</v>
      </c>
      <c r="AN68" s="249">
        <v>-469594.66666666674</v>
      </c>
      <c r="AO68" s="249">
        <v>-488378.45333333343</v>
      </c>
      <c r="AP68" s="249">
        <v>-507913.59146666678</v>
      </c>
      <c r="AQ68" s="249">
        <v>-528230.13512533356</v>
      </c>
      <c r="AR68" s="249">
        <v>-549359.34053034685</v>
      </c>
      <c r="AS68" s="249">
        <v>-571333.71415156091</v>
      </c>
      <c r="AT68" s="249">
        <v>-594187.06271762343</v>
      </c>
      <c r="AU68" s="249">
        <v>-617954.54522632831</v>
      </c>
      <c r="AV68" s="249">
        <v>-642672.72703538137</v>
      </c>
      <c r="AW68" s="249">
        <v>-668379.63611679664</v>
      </c>
      <c r="AX68" s="249">
        <v>-695114.82156146842</v>
      </c>
      <c r="AY68" s="249">
        <v>-722919.41442392732</v>
      </c>
      <c r="AZ68" s="249">
        <v>-751836.1910008844</v>
      </c>
      <c r="BA68" s="249">
        <v>-781909.63864091982</v>
      </c>
      <c r="BB68" s="249">
        <v>-813186.02418655658</v>
      </c>
      <c r="BC68" s="249">
        <v>-845713.46515401884</v>
      </c>
      <c r="BD68" s="249">
        <v>-879542.00376017974</v>
      </c>
      <c r="BE68" s="249">
        <v>-914723.68391058687</v>
      </c>
      <c r="BF68" s="249">
        <v>-951312.63126701023</v>
      </c>
      <c r="BG68" s="249">
        <v>-989365.13651769084</v>
      </c>
      <c r="BH68" s="249">
        <v>-1028939.7419783984</v>
      </c>
      <c r="BI68" s="249">
        <v>-1070097.3316575345</v>
      </c>
      <c r="BJ68" s="249">
        <v>-1112901.2249238358</v>
      </c>
      <c r="BK68" s="249">
        <v>-1157417.2739207894</v>
      </c>
      <c r="BL68" s="249">
        <v>-1203713.964877621</v>
      </c>
      <c r="BM68" s="249">
        <v>-1251862.5234727256</v>
      </c>
      <c r="BN68" s="249">
        <v>-1301937.024411635</v>
      </c>
      <c r="BO68" s="249">
        <v>-1354014.5053881004</v>
      </c>
      <c r="BP68" s="249">
        <v>-1408175.0856036243</v>
      </c>
      <c r="BQ68" s="249">
        <v>-1464502.0890277694</v>
      </c>
      <c r="BR68" s="249">
        <v>-1523082.1725888802</v>
      </c>
      <c r="BS68" s="249">
        <v>-1584005.4594924354</v>
      </c>
      <c r="BT68" s="249">
        <v>-1647365.677872133</v>
      </c>
      <c r="BU68" s="249">
        <v>-1713260.3049870185</v>
      </c>
      <c r="BV68" s="249">
        <v>-1781790.7171864992</v>
      </c>
      <c r="BW68" s="249">
        <v>-1853062.3458739591</v>
      </c>
      <c r="BX68" s="249">
        <v>-1927184.8397089178</v>
      </c>
      <c r="BY68" s="249">
        <v>-2004272.2332972742</v>
      </c>
      <c r="BZ68" s="249">
        <v>-2084443.1226291656</v>
      </c>
      <c r="CA68" s="249">
        <v>-2167820.847534332</v>
      </c>
      <c r="CB68" s="249">
        <v>-2254533.6814357056</v>
      </c>
      <c r="CC68" s="249">
        <v>-2344715.0286931335</v>
      </c>
      <c r="CD68" s="249">
        <v>-2438503.6298408592</v>
      </c>
      <c r="CE68" s="249">
        <v>-2536043.7750344938</v>
      </c>
      <c r="CF68" s="249">
        <v>-2637485.5260358737</v>
      </c>
      <c r="CG68" s="249">
        <v>-2742984.9470773088</v>
      </c>
      <c r="CH68" s="249">
        <v>-2852704.3449604013</v>
      </c>
      <c r="CI68" s="249">
        <v>-2966812.5187588176</v>
      </c>
      <c r="CJ68" s="249">
        <v>-3085485.0195091702</v>
      </c>
      <c r="CK68" s="249">
        <v>-3208904.4202895365</v>
      </c>
      <c r="CL68" s="249">
        <v>-3337260.5971011189</v>
      </c>
      <c r="CM68" s="249">
        <v>-3470751.0209851637</v>
      </c>
      <c r="CN68" s="249">
        <v>-3609581.0618245704</v>
      </c>
      <c r="CO68" s="249">
        <v>-3753964.3042975524</v>
      </c>
      <c r="CP68" s="249">
        <v>-3904122.8764694552</v>
      </c>
      <c r="CQ68" s="249">
        <v>-4060287.7915282338</v>
      </c>
    </row>
    <row r="69" spans="1:95" x14ac:dyDescent="0.25">
      <c r="A69" s="365" t="s">
        <v>379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9">
        <v>0</v>
      </c>
      <c r="AL69" s="370"/>
      <c r="AM69" s="249">
        <v>0</v>
      </c>
      <c r="AN69" s="249">
        <v>0</v>
      </c>
      <c r="AO69" s="249">
        <v>0</v>
      </c>
      <c r="AP69" s="249">
        <v>0</v>
      </c>
      <c r="AQ69" s="249">
        <v>0</v>
      </c>
      <c r="AR69" s="249">
        <v>0</v>
      </c>
      <c r="AS69" s="249">
        <v>0</v>
      </c>
      <c r="AT69" s="249">
        <v>0</v>
      </c>
      <c r="AU69" s="249">
        <v>0</v>
      </c>
      <c r="AV69" s="249">
        <v>0</v>
      </c>
      <c r="AW69" s="249">
        <v>0</v>
      </c>
      <c r="AX69" s="249">
        <v>0</v>
      </c>
      <c r="AY69" s="249">
        <v>0</v>
      </c>
      <c r="AZ69" s="249">
        <v>0</v>
      </c>
      <c r="BA69" s="249">
        <v>0</v>
      </c>
      <c r="BB69" s="249">
        <v>0</v>
      </c>
      <c r="BC69" s="249">
        <v>0</v>
      </c>
      <c r="BD69" s="249">
        <v>0</v>
      </c>
      <c r="BE69" s="249">
        <v>0</v>
      </c>
      <c r="BF69" s="249">
        <v>0</v>
      </c>
      <c r="BG69" s="249">
        <v>0</v>
      </c>
      <c r="BH69" s="249">
        <v>0</v>
      </c>
      <c r="BI69" s="249">
        <v>0</v>
      </c>
      <c r="BJ69" s="249">
        <v>0</v>
      </c>
      <c r="BK69" s="249">
        <v>0</v>
      </c>
      <c r="BL69" s="249">
        <v>0</v>
      </c>
      <c r="BM69" s="249">
        <v>0</v>
      </c>
      <c r="BN69" s="249">
        <v>0</v>
      </c>
      <c r="BO69" s="249">
        <v>0</v>
      </c>
      <c r="BP69" s="249">
        <v>0</v>
      </c>
      <c r="BQ69" s="249">
        <v>0</v>
      </c>
      <c r="BR69" s="249">
        <v>0</v>
      </c>
      <c r="BS69" s="249">
        <v>0</v>
      </c>
      <c r="BT69" s="249">
        <v>0</v>
      </c>
      <c r="BU69" s="249">
        <v>0</v>
      </c>
      <c r="BV69" s="249">
        <v>0</v>
      </c>
      <c r="BW69" s="249">
        <v>0</v>
      </c>
      <c r="BX69" s="249">
        <v>0</v>
      </c>
      <c r="BY69" s="249">
        <v>0</v>
      </c>
      <c r="BZ69" s="249">
        <v>0</v>
      </c>
      <c r="CA69" s="249">
        <v>0</v>
      </c>
      <c r="CB69" s="249">
        <v>0</v>
      </c>
      <c r="CC69" s="249">
        <v>0</v>
      </c>
      <c r="CD69" s="249">
        <v>0</v>
      </c>
      <c r="CE69" s="249">
        <v>0</v>
      </c>
      <c r="CF69" s="249">
        <v>0</v>
      </c>
      <c r="CG69" s="249">
        <v>0</v>
      </c>
      <c r="CH69" s="249">
        <v>0</v>
      </c>
      <c r="CI69" s="249">
        <v>0</v>
      </c>
      <c r="CJ69" s="249">
        <v>0</v>
      </c>
      <c r="CK69" s="249">
        <v>0</v>
      </c>
      <c r="CL69" s="249">
        <v>0</v>
      </c>
      <c r="CM69" s="249">
        <v>0</v>
      </c>
      <c r="CN69" s="249">
        <v>0</v>
      </c>
      <c r="CO69" s="249">
        <v>0</v>
      </c>
      <c r="CP69" s="249">
        <v>0</v>
      </c>
      <c r="CQ69" s="249">
        <v>0</v>
      </c>
    </row>
    <row r="70" spans="1:95" x14ac:dyDescent="0.25">
      <c r="A70" s="365" t="s">
        <v>379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77"/>
      <c r="AL70" s="378"/>
      <c r="AM70" s="249">
        <v>0</v>
      </c>
      <c r="AN70" s="249">
        <v>0</v>
      </c>
      <c r="AO70" s="249">
        <v>0</v>
      </c>
      <c r="AP70" s="249">
        <v>0</v>
      </c>
      <c r="AQ70" s="249">
        <v>0</v>
      </c>
      <c r="AR70" s="249">
        <v>0</v>
      </c>
      <c r="AS70" s="249">
        <v>0</v>
      </c>
      <c r="AT70" s="249">
        <v>0</v>
      </c>
      <c r="AU70" s="249">
        <v>0</v>
      </c>
      <c r="AV70" s="249">
        <v>0</v>
      </c>
      <c r="AW70" s="249">
        <v>0</v>
      </c>
      <c r="AX70" s="249">
        <v>0</v>
      </c>
      <c r="AY70" s="249">
        <v>0</v>
      </c>
      <c r="AZ70" s="249">
        <v>0</v>
      </c>
      <c r="BA70" s="249">
        <v>0</v>
      </c>
      <c r="BB70" s="249">
        <v>0</v>
      </c>
      <c r="BC70" s="249">
        <v>0</v>
      </c>
      <c r="BD70" s="249">
        <v>0</v>
      </c>
      <c r="BE70" s="249">
        <v>0</v>
      </c>
      <c r="BF70" s="249">
        <v>0</v>
      </c>
      <c r="BG70" s="249">
        <v>0</v>
      </c>
      <c r="BH70" s="249">
        <v>0</v>
      </c>
      <c r="BI70" s="249">
        <v>0</v>
      </c>
      <c r="BJ70" s="249">
        <v>0</v>
      </c>
      <c r="BK70" s="249">
        <v>0</v>
      </c>
      <c r="BL70" s="249">
        <v>0</v>
      </c>
      <c r="BM70" s="249">
        <v>0</v>
      </c>
      <c r="BN70" s="249">
        <v>0</v>
      </c>
      <c r="BO70" s="249">
        <v>0</v>
      </c>
      <c r="BP70" s="249">
        <v>0</v>
      </c>
      <c r="BQ70" s="249">
        <v>0</v>
      </c>
      <c r="BR70" s="249">
        <v>0</v>
      </c>
      <c r="BS70" s="249">
        <v>0</v>
      </c>
      <c r="BT70" s="249">
        <v>0</v>
      </c>
      <c r="BU70" s="249">
        <v>0</v>
      </c>
      <c r="BV70" s="249">
        <v>0</v>
      </c>
      <c r="BW70" s="249">
        <v>0</v>
      </c>
      <c r="BX70" s="249">
        <v>0</v>
      </c>
      <c r="BY70" s="249">
        <v>0</v>
      </c>
      <c r="BZ70" s="249">
        <v>0</v>
      </c>
      <c r="CA70" s="249">
        <v>0</v>
      </c>
      <c r="CB70" s="249">
        <v>0</v>
      </c>
      <c r="CC70" s="249">
        <v>0</v>
      </c>
      <c r="CD70" s="249">
        <v>0</v>
      </c>
      <c r="CE70" s="249">
        <v>0</v>
      </c>
      <c r="CF70" s="249">
        <v>0</v>
      </c>
      <c r="CG70" s="249">
        <v>0</v>
      </c>
      <c r="CH70" s="249">
        <v>0</v>
      </c>
      <c r="CI70" s="249">
        <v>0</v>
      </c>
      <c r="CJ70" s="249">
        <v>0</v>
      </c>
      <c r="CK70" s="249">
        <v>0</v>
      </c>
      <c r="CL70" s="249">
        <v>0</v>
      </c>
      <c r="CM70" s="249">
        <v>0</v>
      </c>
      <c r="CN70" s="249">
        <v>0</v>
      </c>
      <c r="CO70" s="249">
        <v>0</v>
      </c>
      <c r="CP70" s="249">
        <v>0</v>
      </c>
      <c r="CQ70" s="249">
        <v>0</v>
      </c>
    </row>
    <row r="71" spans="1:95" x14ac:dyDescent="0.25">
      <c r="A71" s="365" t="s">
        <v>204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77"/>
      <c r="AL71" s="378"/>
      <c r="AM71" s="249">
        <v>-5132.7975404710742</v>
      </c>
      <c r="AN71" s="249">
        <v>-5088.164518380021</v>
      </c>
      <c r="AO71" s="249">
        <v>-5043.5314962889679</v>
      </c>
      <c r="AP71" s="249">
        <v>-4998.8984741979148</v>
      </c>
      <c r="AQ71" s="249">
        <v>-4954.2654521068625</v>
      </c>
      <c r="AR71" s="249">
        <v>-4909.6324300158094</v>
      </c>
      <c r="AS71" s="249">
        <v>-4864.9994079247563</v>
      </c>
      <c r="AT71" s="249">
        <v>-4820.366385833704</v>
      </c>
      <c r="AU71" s="249">
        <v>-4775.7333637426509</v>
      </c>
      <c r="AV71" s="249">
        <v>-4731.1003416515978</v>
      </c>
      <c r="AW71" s="249">
        <v>-4686.4673195605455</v>
      </c>
      <c r="AX71" s="249">
        <v>-4641.8342974694924</v>
      </c>
      <c r="AY71" s="249">
        <v>-4597.2012753784393</v>
      </c>
      <c r="AZ71" s="249">
        <v>-4552.5682532873871</v>
      </c>
      <c r="BA71" s="249">
        <v>-4507.9352311963339</v>
      </c>
      <c r="BB71" s="249">
        <v>-4463.3022091052808</v>
      </c>
      <c r="BC71" s="249">
        <v>-4418.6691870142286</v>
      </c>
      <c r="BD71" s="249">
        <v>-4374.0361649231754</v>
      </c>
      <c r="BE71" s="249">
        <v>-4329.4031428321223</v>
      </c>
      <c r="BF71" s="249">
        <v>-4284.7701207410701</v>
      </c>
      <c r="BG71" s="249">
        <v>-4240.1370986500169</v>
      </c>
      <c r="BH71" s="249">
        <v>-4195.5040765589638</v>
      </c>
      <c r="BI71" s="249">
        <v>-4150.8710544679107</v>
      </c>
      <c r="BJ71" s="249">
        <v>-4106.2380323768584</v>
      </c>
      <c r="BK71" s="249">
        <v>-4061.6050102858053</v>
      </c>
      <c r="BL71" s="249">
        <v>-4016.9719881947526</v>
      </c>
      <c r="BM71" s="249">
        <v>-3972.3389661036995</v>
      </c>
      <c r="BN71" s="249">
        <v>-3927.7059440126468</v>
      </c>
      <c r="BO71" s="249">
        <v>-3883.0729219215941</v>
      </c>
      <c r="BP71" s="249">
        <v>-3838.439899830541</v>
      </c>
      <c r="BQ71" s="249">
        <v>-3793.8068777394883</v>
      </c>
      <c r="BR71" s="249">
        <v>-3749.1738556484356</v>
      </c>
      <c r="BS71" s="249">
        <v>-3704.5408335573825</v>
      </c>
      <c r="BT71" s="249">
        <v>-3659.9078114663298</v>
      </c>
      <c r="BU71" s="249">
        <v>-3615.2747893752771</v>
      </c>
      <c r="BV71" s="249">
        <v>-3570.641767284224</v>
      </c>
      <c r="BW71" s="249">
        <v>-3526.0087451931713</v>
      </c>
      <c r="BX71" s="249">
        <v>-3481.3757231021182</v>
      </c>
      <c r="BY71" s="249">
        <v>-3436.7427010110655</v>
      </c>
      <c r="BZ71" s="249">
        <v>-3392.1096789200128</v>
      </c>
      <c r="CA71" s="249">
        <v>-3347.4766568289597</v>
      </c>
      <c r="CB71" s="249">
        <v>-3302.843634737907</v>
      </c>
      <c r="CC71" s="249">
        <v>-3258.2106126468543</v>
      </c>
      <c r="CD71" s="249">
        <v>-3213.5775905558012</v>
      </c>
      <c r="CE71" s="249">
        <v>-3168.9445684647485</v>
      </c>
      <c r="CF71" s="249">
        <v>-3124.3115463736954</v>
      </c>
      <c r="CG71" s="249">
        <v>-3079.6785242826427</v>
      </c>
      <c r="CH71" s="249">
        <v>-3035.04550219159</v>
      </c>
      <c r="CI71" s="249">
        <v>-2990.4124801005369</v>
      </c>
      <c r="CJ71" s="249">
        <v>-2945.7794580094842</v>
      </c>
      <c r="CK71" s="249">
        <v>-2901.1464359184315</v>
      </c>
      <c r="CL71" s="249">
        <v>-2856.5134138273788</v>
      </c>
      <c r="CM71" s="249">
        <v>-2811.8803917363261</v>
      </c>
      <c r="CN71" s="249">
        <v>-2767.247369645273</v>
      </c>
      <c r="CO71" s="249">
        <v>-2722.6143475542203</v>
      </c>
      <c r="CP71" s="249">
        <v>-2677.9813254631672</v>
      </c>
      <c r="CQ71" s="249">
        <v>-2633.3483033721145</v>
      </c>
    </row>
    <row r="72" spans="1:95" s="186" customFormat="1" ht="15" x14ac:dyDescent="0.25">
      <c r="A72" s="365" t="s">
        <v>519</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7">
        <v>84669.141666666677</v>
      </c>
      <c r="AL72" s="368"/>
      <c r="AM72" s="248">
        <v>185904583.94671384</v>
      </c>
      <c r="AN72" s="248">
        <v>194252200.32276216</v>
      </c>
      <c r="AO72" s="248">
        <v>202022536.4952755</v>
      </c>
      <c r="AP72" s="248">
        <v>210103684.3293685</v>
      </c>
      <c r="AQ72" s="248">
        <v>218508076.29150429</v>
      </c>
      <c r="AR72" s="248">
        <v>227248642.14680463</v>
      </c>
      <c r="AS72" s="248">
        <v>236338828.85099611</v>
      </c>
      <c r="AT72" s="248">
        <v>245792621.23803431</v>
      </c>
      <c r="AU72" s="248">
        <v>255624563.53523323</v>
      </c>
      <c r="AV72" s="248">
        <v>265849781.73899925</v>
      </c>
      <c r="AW72" s="248">
        <v>293113431.26493692</v>
      </c>
      <c r="AX72" s="248">
        <v>304838200.60724932</v>
      </c>
      <c r="AY72" s="248">
        <v>317031958.93793327</v>
      </c>
      <c r="AZ72" s="248">
        <v>329713465.81652373</v>
      </c>
      <c r="BA72" s="248">
        <v>342902231.18493688</v>
      </c>
      <c r="BB72" s="248">
        <v>356618545.38276571</v>
      </c>
      <c r="BC72" s="248">
        <v>370883510.36318678</v>
      </c>
      <c r="BD72" s="248">
        <v>385719072.1575039</v>
      </c>
      <c r="BE72" s="248">
        <v>401148054.63827264</v>
      </c>
      <c r="BF72" s="248">
        <v>417194194.63295144</v>
      </c>
      <c r="BG72" s="248">
        <v>459974725.46503925</v>
      </c>
      <c r="BH72" s="248">
        <v>478373928.72214687</v>
      </c>
      <c r="BI72" s="248">
        <v>497509098.32421792</v>
      </c>
      <c r="BJ72" s="248">
        <v>517409672.92505097</v>
      </c>
      <c r="BK72" s="248">
        <v>538106268.7245965</v>
      </c>
      <c r="BL72" s="248">
        <v>559630726.57080281</v>
      </c>
      <c r="BM72" s="248">
        <v>582016160.94553649</v>
      </c>
      <c r="BN72" s="248">
        <v>605297010.90993881</v>
      </c>
      <c r="BO72" s="248">
        <v>629509093.08759606</v>
      </c>
      <c r="BP72" s="248">
        <v>654689656.76703906</v>
      </c>
      <c r="BQ72" s="248">
        <v>680877441.20833862</v>
      </c>
      <c r="BR72" s="248">
        <v>708112735.24196947</v>
      </c>
      <c r="BS72" s="248">
        <v>736437439.25162446</v>
      </c>
      <c r="BT72" s="248">
        <v>765895129.63634491</v>
      </c>
      <c r="BU72" s="248">
        <v>796531125.85113335</v>
      </c>
      <c r="BV72" s="248">
        <v>828392560.12919235</v>
      </c>
      <c r="BW72" s="248">
        <v>861528449.99305284</v>
      </c>
      <c r="BX72" s="248">
        <v>895989773.66614699</v>
      </c>
      <c r="BY72" s="248">
        <v>931829548.50084388</v>
      </c>
      <c r="BZ72" s="248">
        <v>969102912.54360795</v>
      </c>
      <c r="CA72" s="248">
        <v>1007867209.3627615</v>
      </c>
      <c r="CB72" s="248">
        <v>1048182076.2693603</v>
      </c>
      <c r="CC72" s="248">
        <v>1090109536.0669024</v>
      </c>
      <c r="CD72" s="248">
        <v>1133714092.4710252</v>
      </c>
      <c r="CE72" s="248">
        <v>1179062829.3459918</v>
      </c>
      <c r="CF72" s="248">
        <v>1226225513.9106364</v>
      </c>
      <c r="CG72" s="248">
        <v>1275274704.072546</v>
      </c>
      <c r="CH72" s="248">
        <v>1326285860.0556107</v>
      </c>
      <c r="CI72" s="248">
        <v>1379337460.4926775</v>
      </c>
      <c r="CJ72" s="248">
        <v>1434511123.1619058</v>
      </c>
      <c r="CK72" s="248">
        <v>1491891730.5525825</v>
      </c>
      <c r="CL72" s="248">
        <v>1551567560.4535654</v>
      </c>
      <c r="CM72" s="248">
        <v>1613630421.7652667</v>
      </c>
      <c r="CN72" s="248">
        <v>1678175795.7441151</v>
      </c>
      <c r="CO72" s="248">
        <v>1745302982.8967967</v>
      </c>
      <c r="CP72" s="248">
        <v>1815115255.7502644</v>
      </c>
      <c r="CQ72" s="248">
        <v>1887720017.7325506</v>
      </c>
    </row>
    <row r="73" spans="1:95" x14ac:dyDescent="0.25">
      <c r="A73" s="365" t="s">
        <v>200</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9">
        <v>0</v>
      </c>
      <c r="AL73" s="370"/>
      <c r="AM73" s="249">
        <v>-4057.5474628229827</v>
      </c>
      <c r="AN73" s="249">
        <v>-4057.5474628229827</v>
      </c>
      <c r="AO73" s="249">
        <v>-4057.5474628229827</v>
      </c>
      <c r="AP73" s="249">
        <v>-4057.5474628229827</v>
      </c>
      <c r="AQ73" s="249">
        <v>-4057.5474628229827</v>
      </c>
      <c r="AR73" s="249">
        <v>-4057.5474628229827</v>
      </c>
      <c r="AS73" s="249">
        <v>-4057.5474628229827</v>
      </c>
      <c r="AT73" s="249">
        <v>-4057.5474628229827</v>
      </c>
      <c r="AU73" s="249">
        <v>-4057.5474628229827</v>
      </c>
      <c r="AV73" s="249">
        <v>-4057.5474628229827</v>
      </c>
      <c r="AW73" s="249">
        <v>-4057.5474628229827</v>
      </c>
      <c r="AX73" s="249">
        <v>-4057.5474628229827</v>
      </c>
      <c r="AY73" s="249">
        <v>-4057.5474628229827</v>
      </c>
      <c r="AZ73" s="249">
        <v>-4057.5474628229827</v>
      </c>
      <c r="BA73" s="249">
        <v>-4057.5474628229827</v>
      </c>
      <c r="BB73" s="249">
        <v>-4057.5474628229827</v>
      </c>
      <c r="BC73" s="249">
        <v>-4057.5474628229827</v>
      </c>
      <c r="BD73" s="249">
        <v>-4057.5474628229827</v>
      </c>
      <c r="BE73" s="249">
        <v>-4057.5474628229827</v>
      </c>
      <c r="BF73" s="249">
        <v>-4057.5474628229827</v>
      </c>
      <c r="BG73" s="249">
        <v>-4057.5474628229827</v>
      </c>
      <c r="BH73" s="249">
        <v>-4057.5474628229827</v>
      </c>
      <c r="BI73" s="249">
        <v>-4057.5474628229827</v>
      </c>
      <c r="BJ73" s="249">
        <v>-4057.5474628229827</v>
      </c>
      <c r="BK73" s="249">
        <v>-4057.5474628229827</v>
      </c>
      <c r="BL73" s="249">
        <v>-4057.5474628229827</v>
      </c>
      <c r="BM73" s="249">
        <v>-4057.5474628229827</v>
      </c>
      <c r="BN73" s="249">
        <v>-4057.5474628229827</v>
      </c>
      <c r="BO73" s="249">
        <v>-4057.5474628229827</v>
      </c>
      <c r="BP73" s="249">
        <v>-4057.5474628229827</v>
      </c>
      <c r="BQ73" s="249">
        <v>-4057.5474628229827</v>
      </c>
      <c r="BR73" s="249">
        <v>-4057.5474628229827</v>
      </c>
      <c r="BS73" s="249">
        <v>-4057.5474628229827</v>
      </c>
      <c r="BT73" s="249">
        <v>-4057.5474628229827</v>
      </c>
      <c r="BU73" s="249">
        <v>-4057.5474628229827</v>
      </c>
      <c r="BV73" s="249">
        <v>-4057.5474628229827</v>
      </c>
      <c r="BW73" s="249">
        <v>-4057.5474628229827</v>
      </c>
      <c r="BX73" s="249">
        <v>-4057.5474628229827</v>
      </c>
      <c r="BY73" s="249">
        <v>-4057.5474628229827</v>
      </c>
      <c r="BZ73" s="249">
        <v>-4057.5474628229827</v>
      </c>
      <c r="CA73" s="249">
        <v>-4057.5474628229827</v>
      </c>
      <c r="CB73" s="249">
        <v>-4057.5474628229827</v>
      </c>
      <c r="CC73" s="249">
        <v>-4057.5474628229827</v>
      </c>
      <c r="CD73" s="249">
        <v>-4057.5474628229827</v>
      </c>
      <c r="CE73" s="249">
        <v>-4057.5474628229827</v>
      </c>
      <c r="CF73" s="249">
        <v>-4057.5474628229827</v>
      </c>
      <c r="CG73" s="249">
        <v>-4057.5474628229827</v>
      </c>
      <c r="CH73" s="249">
        <v>-4057.5474628229827</v>
      </c>
      <c r="CI73" s="249">
        <v>-4057.5474628229827</v>
      </c>
      <c r="CJ73" s="249">
        <v>-4057.5474628229827</v>
      </c>
      <c r="CK73" s="249">
        <v>-4057.5474628229827</v>
      </c>
      <c r="CL73" s="249">
        <v>-4057.5474628229827</v>
      </c>
      <c r="CM73" s="249">
        <v>-4057.5474628229827</v>
      </c>
      <c r="CN73" s="249">
        <v>-4057.5474628229827</v>
      </c>
      <c r="CO73" s="249">
        <v>-4057.5474628229827</v>
      </c>
      <c r="CP73" s="249">
        <v>-4057.5474628229827</v>
      </c>
      <c r="CQ73" s="249">
        <v>-4057.5474628229827</v>
      </c>
    </row>
    <row r="74" spans="1:95" s="186" customFormat="1" ht="15" x14ac:dyDescent="0.25">
      <c r="A74" s="365" t="s">
        <v>520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v>84669.141666666677</v>
      </c>
      <c r="AL74" s="368"/>
      <c r="AM74" s="248">
        <v>185900526.39925101</v>
      </c>
      <c r="AN74" s="248">
        <v>194248142.77529934</v>
      </c>
      <c r="AO74" s="248">
        <v>202018478.94781268</v>
      </c>
      <c r="AP74" s="248">
        <v>210099626.78190568</v>
      </c>
      <c r="AQ74" s="248">
        <v>218504018.74404147</v>
      </c>
      <c r="AR74" s="248">
        <v>227244584.59934181</v>
      </c>
      <c r="AS74" s="248">
        <v>236334771.30353329</v>
      </c>
      <c r="AT74" s="248">
        <v>245788563.69057149</v>
      </c>
      <c r="AU74" s="248">
        <v>255620505.98777041</v>
      </c>
      <c r="AV74" s="248">
        <v>265845724.19153643</v>
      </c>
      <c r="AW74" s="248">
        <v>293109373.7174741</v>
      </c>
      <c r="AX74" s="248">
        <v>304834143.0597865</v>
      </c>
      <c r="AY74" s="248">
        <v>317027901.39047045</v>
      </c>
      <c r="AZ74" s="248">
        <v>329709408.26906091</v>
      </c>
      <c r="BA74" s="248">
        <v>342898173.63747406</v>
      </c>
      <c r="BB74" s="248">
        <v>356614487.83530289</v>
      </c>
      <c r="BC74" s="248">
        <v>370879452.81572396</v>
      </c>
      <c r="BD74" s="248">
        <v>385715014.61004108</v>
      </c>
      <c r="BE74" s="248">
        <v>401143997.09080982</v>
      </c>
      <c r="BF74" s="248">
        <v>417190137.08548862</v>
      </c>
      <c r="BG74" s="248">
        <v>459970667.91757643</v>
      </c>
      <c r="BH74" s="248">
        <v>478369871.17468405</v>
      </c>
      <c r="BI74" s="248">
        <v>497505040.77675509</v>
      </c>
      <c r="BJ74" s="248">
        <v>517405615.37758815</v>
      </c>
      <c r="BK74" s="248">
        <v>538102211.17713368</v>
      </c>
      <c r="BL74" s="248">
        <v>559626669.02333999</v>
      </c>
      <c r="BM74" s="248">
        <v>582012103.39807367</v>
      </c>
      <c r="BN74" s="248">
        <v>605292953.36247599</v>
      </c>
      <c r="BO74" s="248">
        <v>629505035.54013324</v>
      </c>
      <c r="BP74" s="248">
        <v>654685599.21957624</v>
      </c>
      <c r="BQ74" s="248">
        <v>680873383.6608758</v>
      </c>
      <c r="BR74" s="248">
        <v>708108677.69450665</v>
      </c>
      <c r="BS74" s="248">
        <v>736433381.70416164</v>
      </c>
      <c r="BT74" s="248">
        <v>765891072.08888209</v>
      </c>
      <c r="BU74" s="248">
        <v>796527068.30367053</v>
      </c>
      <c r="BV74" s="248">
        <v>828388502.58172953</v>
      </c>
      <c r="BW74" s="248">
        <v>861524392.44559002</v>
      </c>
      <c r="BX74" s="248">
        <v>895985716.11868417</v>
      </c>
      <c r="BY74" s="248">
        <v>931825490.95338106</v>
      </c>
      <c r="BZ74" s="248">
        <v>969098854.99614513</v>
      </c>
      <c r="CA74" s="248">
        <v>1007863151.8152987</v>
      </c>
      <c r="CB74" s="248">
        <v>1048178018.7218975</v>
      </c>
      <c r="CC74" s="248">
        <v>1090105478.5194395</v>
      </c>
      <c r="CD74" s="248">
        <v>1133710034.9235623</v>
      </c>
      <c r="CE74" s="248">
        <v>1179058771.7985289</v>
      </c>
      <c r="CF74" s="248">
        <v>1226221456.3631735</v>
      </c>
      <c r="CG74" s="248">
        <v>1275270646.5250831</v>
      </c>
      <c r="CH74" s="248">
        <v>1326281802.5081477</v>
      </c>
      <c r="CI74" s="248">
        <v>1379333402.9452145</v>
      </c>
      <c r="CJ74" s="248">
        <v>1434507065.6144428</v>
      </c>
      <c r="CK74" s="248">
        <v>1491887673.0051196</v>
      </c>
      <c r="CL74" s="248">
        <v>1551563502.9061024</v>
      </c>
      <c r="CM74" s="248">
        <v>1613626364.2178037</v>
      </c>
      <c r="CN74" s="248">
        <v>1678171738.1966522</v>
      </c>
      <c r="CO74" s="248">
        <v>1745298925.3493338</v>
      </c>
      <c r="CP74" s="248">
        <v>1815111198.2028015</v>
      </c>
      <c r="CQ74" s="248">
        <v>1887715960.1850877</v>
      </c>
    </row>
    <row r="75" spans="1:95" x14ac:dyDescent="0.25">
      <c r="A75" s="365" t="s">
        <v>199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9">
        <v>0</v>
      </c>
      <c r="AL75" s="370"/>
      <c r="AM75" s="249">
        <v>0</v>
      </c>
      <c r="AN75" s="249">
        <v>0</v>
      </c>
      <c r="AO75" s="249">
        <v>0</v>
      </c>
      <c r="AP75" s="249">
        <v>0</v>
      </c>
      <c r="AQ75" s="249">
        <v>0</v>
      </c>
      <c r="AR75" s="249">
        <v>0</v>
      </c>
      <c r="AS75" s="249">
        <v>0</v>
      </c>
      <c r="AT75" s="249">
        <v>0</v>
      </c>
      <c r="AU75" s="249">
        <v>0</v>
      </c>
      <c r="AV75" s="249">
        <v>0</v>
      </c>
      <c r="AW75" s="249">
        <v>0</v>
      </c>
      <c r="AX75" s="249">
        <v>0</v>
      </c>
      <c r="AY75" s="249">
        <v>0</v>
      </c>
      <c r="AZ75" s="249">
        <v>0</v>
      </c>
      <c r="BA75" s="249">
        <v>0</v>
      </c>
      <c r="BB75" s="249">
        <v>0</v>
      </c>
      <c r="BC75" s="249">
        <v>0</v>
      </c>
      <c r="BD75" s="249">
        <v>0</v>
      </c>
      <c r="BE75" s="249">
        <v>0</v>
      </c>
      <c r="BF75" s="249">
        <v>0</v>
      </c>
      <c r="BG75" s="249">
        <v>0</v>
      </c>
      <c r="BH75" s="249">
        <v>0</v>
      </c>
      <c r="BI75" s="249">
        <v>0</v>
      </c>
      <c r="BJ75" s="249">
        <v>0</v>
      </c>
      <c r="BK75" s="249">
        <v>0</v>
      </c>
      <c r="BL75" s="249">
        <v>0</v>
      </c>
      <c r="BM75" s="249">
        <v>0</v>
      </c>
      <c r="BN75" s="249">
        <v>0</v>
      </c>
      <c r="BO75" s="249">
        <v>0</v>
      </c>
      <c r="BP75" s="249">
        <v>0</v>
      </c>
      <c r="BQ75" s="249">
        <v>0</v>
      </c>
      <c r="BR75" s="249">
        <v>0</v>
      </c>
      <c r="BS75" s="249">
        <v>0</v>
      </c>
      <c r="BT75" s="249">
        <v>0</v>
      </c>
      <c r="BU75" s="249">
        <v>0</v>
      </c>
      <c r="BV75" s="249">
        <v>0</v>
      </c>
      <c r="BW75" s="249">
        <v>0</v>
      </c>
      <c r="BX75" s="249">
        <v>0</v>
      </c>
      <c r="BY75" s="249">
        <v>0</v>
      </c>
      <c r="BZ75" s="249">
        <v>0</v>
      </c>
      <c r="CA75" s="249">
        <v>0</v>
      </c>
      <c r="CB75" s="249">
        <v>0</v>
      </c>
      <c r="CC75" s="249">
        <v>0</v>
      </c>
      <c r="CD75" s="249">
        <v>0</v>
      </c>
      <c r="CE75" s="249">
        <v>0</v>
      </c>
      <c r="CF75" s="249">
        <v>0</v>
      </c>
      <c r="CG75" s="249">
        <v>0</v>
      </c>
      <c r="CH75" s="249">
        <v>0</v>
      </c>
      <c r="CI75" s="249">
        <v>0</v>
      </c>
      <c r="CJ75" s="249">
        <v>0</v>
      </c>
      <c r="CK75" s="249">
        <v>0</v>
      </c>
      <c r="CL75" s="249">
        <v>0</v>
      </c>
      <c r="CM75" s="249">
        <v>0</v>
      </c>
      <c r="CN75" s="249">
        <v>0</v>
      </c>
      <c r="CO75" s="249">
        <v>0</v>
      </c>
      <c r="CP75" s="249">
        <v>0</v>
      </c>
      <c r="CQ75" s="249">
        <v>0</v>
      </c>
    </row>
    <row r="76" spans="1:95" s="186" customFormat="1" ht="15" x14ac:dyDescent="0.25">
      <c r="A76" s="365" t="s">
        <v>203</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v>84669.141666666677</v>
      </c>
      <c r="AL76" s="368"/>
      <c r="AM76" s="248">
        <v>185900526.39925101</v>
      </c>
      <c r="AN76" s="248">
        <v>194248142.77529934</v>
      </c>
      <c r="AO76" s="248">
        <v>202018478.94781268</v>
      </c>
      <c r="AP76" s="248">
        <v>210099626.78190568</v>
      </c>
      <c r="AQ76" s="248">
        <v>218504018.74404147</v>
      </c>
      <c r="AR76" s="248">
        <v>227244584.59934181</v>
      </c>
      <c r="AS76" s="248">
        <v>236334771.30353329</v>
      </c>
      <c r="AT76" s="248">
        <v>245788563.69057149</v>
      </c>
      <c r="AU76" s="248">
        <v>255620505.98777041</v>
      </c>
      <c r="AV76" s="248">
        <v>265845724.19153643</v>
      </c>
      <c r="AW76" s="248">
        <v>293109373.7174741</v>
      </c>
      <c r="AX76" s="248">
        <v>304834143.0597865</v>
      </c>
      <c r="AY76" s="248">
        <v>317027901.39047045</v>
      </c>
      <c r="AZ76" s="248">
        <v>329709408.26906091</v>
      </c>
      <c r="BA76" s="248">
        <v>342898173.63747406</v>
      </c>
      <c r="BB76" s="248">
        <v>356614487.83530289</v>
      </c>
      <c r="BC76" s="248">
        <v>370879452.81572396</v>
      </c>
      <c r="BD76" s="248">
        <v>385715014.61004108</v>
      </c>
      <c r="BE76" s="248">
        <v>401143997.09080982</v>
      </c>
      <c r="BF76" s="248">
        <v>417190137.08548862</v>
      </c>
      <c r="BG76" s="248">
        <v>459970667.91757643</v>
      </c>
      <c r="BH76" s="248">
        <v>478369871.17468405</v>
      </c>
      <c r="BI76" s="248">
        <v>497505040.77675509</v>
      </c>
      <c r="BJ76" s="248">
        <v>517405615.37758815</v>
      </c>
      <c r="BK76" s="248">
        <v>538102211.17713368</v>
      </c>
      <c r="BL76" s="248">
        <v>559626669.02333999</v>
      </c>
      <c r="BM76" s="248">
        <v>582012103.39807367</v>
      </c>
      <c r="BN76" s="248">
        <v>605292953.36247599</v>
      </c>
      <c r="BO76" s="248">
        <v>629505035.54013324</v>
      </c>
      <c r="BP76" s="248">
        <v>654685599.21957624</v>
      </c>
      <c r="BQ76" s="248">
        <v>680873383.6608758</v>
      </c>
      <c r="BR76" s="248">
        <v>708108677.69450665</v>
      </c>
      <c r="BS76" s="248">
        <v>736433381.70416164</v>
      </c>
      <c r="BT76" s="248">
        <v>765891072.08888209</v>
      </c>
      <c r="BU76" s="248">
        <v>796527068.30367053</v>
      </c>
      <c r="BV76" s="248">
        <v>828388502.58172953</v>
      </c>
      <c r="BW76" s="248">
        <v>861524392.44559002</v>
      </c>
      <c r="BX76" s="248">
        <v>895985716.11868417</v>
      </c>
      <c r="BY76" s="248">
        <v>931825490.95338106</v>
      </c>
      <c r="BZ76" s="248">
        <v>969098854.99614513</v>
      </c>
      <c r="CA76" s="248">
        <v>1007863151.8152987</v>
      </c>
      <c r="CB76" s="248">
        <v>1048178018.7218975</v>
      </c>
      <c r="CC76" s="248">
        <v>1090105478.5194395</v>
      </c>
      <c r="CD76" s="248">
        <v>1133710034.9235623</v>
      </c>
      <c r="CE76" s="248">
        <v>1179058771.7985289</v>
      </c>
      <c r="CF76" s="248">
        <v>1226221456.3631735</v>
      </c>
      <c r="CG76" s="248">
        <v>1275270646.5250831</v>
      </c>
      <c r="CH76" s="248">
        <v>1326281802.5081477</v>
      </c>
      <c r="CI76" s="248">
        <v>1379333402.9452145</v>
      </c>
      <c r="CJ76" s="248">
        <v>1434507065.6144428</v>
      </c>
      <c r="CK76" s="248">
        <v>1491887673.0051196</v>
      </c>
      <c r="CL76" s="248">
        <v>1551563502.9061024</v>
      </c>
      <c r="CM76" s="248">
        <v>1613626364.2178037</v>
      </c>
      <c r="CN76" s="248">
        <v>1678171738.1966522</v>
      </c>
      <c r="CO76" s="248">
        <v>1745298925.3493338</v>
      </c>
      <c r="CP76" s="248">
        <v>1815111198.2028015</v>
      </c>
      <c r="CQ76" s="248">
        <v>1887715960.1850877</v>
      </c>
    </row>
    <row r="77" spans="1:95" x14ac:dyDescent="0.25">
      <c r="A77" s="365" t="s">
        <v>198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77"/>
      <c r="AL77" s="378"/>
      <c r="AM77" s="249">
        <v>-37180105.279850207</v>
      </c>
      <c r="AN77" s="249">
        <v>-38849628.555059873</v>
      </c>
      <c r="AO77" s="249">
        <v>-40403695.789562538</v>
      </c>
      <c r="AP77" s="249">
        <v>-42019925.356381141</v>
      </c>
      <c r="AQ77" s="249">
        <v>-43700803.748808295</v>
      </c>
      <c r="AR77" s="249">
        <v>-45448916.919868365</v>
      </c>
      <c r="AS77" s="249">
        <v>-47266954.260706663</v>
      </c>
      <c r="AT77" s="249">
        <v>-49157712.738114297</v>
      </c>
      <c r="AU77" s="249">
        <v>-51124101.197554082</v>
      </c>
      <c r="AV77" s="249">
        <v>-53169144.838307291</v>
      </c>
      <c r="AW77" s="249">
        <v>-58621874.743494824</v>
      </c>
      <c r="AX77" s="249">
        <v>-60966828.611957304</v>
      </c>
      <c r="AY77" s="249">
        <v>-63405580.278094091</v>
      </c>
      <c r="AZ77" s="249">
        <v>-65941881.653812185</v>
      </c>
      <c r="BA77" s="249">
        <v>-68579634.727494821</v>
      </c>
      <c r="BB77" s="249">
        <v>-71322897.567060575</v>
      </c>
      <c r="BC77" s="249">
        <v>-74175890.563144788</v>
      </c>
      <c r="BD77" s="249">
        <v>-77143002.922008216</v>
      </c>
      <c r="BE77" s="249">
        <v>-80228799.418161973</v>
      </c>
      <c r="BF77" s="249">
        <v>-83438027.417097732</v>
      </c>
      <c r="BG77" s="249">
        <v>-91994133.583515286</v>
      </c>
      <c r="BH77" s="249">
        <v>-95673974.234936818</v>
      </c>
      <c r="BI77" s="249">
        <v>-99501008.155351028</v>
      </c>
      <c r="BJ77" s="249">
        <v>-103481123.07551764</v>
      </c>
      <c r="BK77" s="249">
        <v>-107620442.23542674</v>
      </c>
      <c r="BL77" s="249">
        <v>-111925333.80466801</v>
      </c>
      <c r="BM77" s="249">
        <v>-116402420.67961474</v>
      </c>
      <c r="BN77" s="249">
        <v>-121058590.6724952</v>
      </c>
      <c r="BO77" s="249">
        <v>-125901007.10802665</v>
      </c>
      <c r="BP77" s="249">
        <v>-130937119.84391525</v>
      </c>
      <c r="BQ77" s="249">
        <v>-136174676.73217517</v>
      </c>
      <c r="BR77" s="249">
        <v>-141621735.53890133</v>
      </c>
      <c r="BS77" s="249">
        <v>-147286676.34083232</v>
      </c>
      <c r="BT77" s="249">
        <v>-153178214.41777644</v>
      </c>
      <c r="BU77" s="249">
        <v>-159305413.66073412</v>
      </c>
      <c r="BV77" s="249">
        <v>-165677700.51634592</v>
      </c>
      <c r="BW77" s="249">
        <v>-172304878.48911801</v>
      </c>
      <c r="BX77" s="249">
        <v>-179197143.22373685</v>
      </c>
      <c r="BY77" s="249">
        <v>-186365098.19067621</v>
      </c>
      <c r="BZ77" s="249">
        <v>-193819770.99922904</v>
      </c>
      <c r="CA77" s="249">
        <v>-201572630.36305976</v>
      </c>
      <c r="CB77" s="249">
        <v>-209635603.74437952</v>
      </c>
      <c r="CC77" s="249">
        <v>-218021095.70388791</v>
      </c>
      <c r="CD77" s="249">
        <v>-226742006.98471248</v>
      </c>
      <c r="CE77" s="249">
        <v>-235811754.35970581</v>
      </c>
      <c r="CF77" s="249">
        <v>-245244291.27263471</v>
      </c>
      <c r="CG77" s="249">
        <v>-255054129.30501664</v>
      </c>
      <c r="CH77" s="249">
        <v>-265256360.50162956</v>
      </c>
      <c r="CI77" s="249">
        <v>-275866680.5890429</v>
      </c>
      <c r="CJ77" s="249">
        <v>-286901413.12288857</v>
      </c>
      <c r="CK77" s="249">
        <v>-298377534.60102391</v>
      </c>
      <c r="CL77" s="249">
        <v>-310312700.58122051</v>
      </c>
      <c r="CM77" s="249">
        <v>-322725272.84356076</v>
      </c>
      <c r="CN77" s="249">
        <v>-335634347.63933045</v>
      </c>
      <c r="CO77" s="249">
        <v>-349059785.06986678</v>
      </c>
      <c r="CP77" s="249">
        <v>-363022239.64056033</v>
      </c>
      <c r="CQ77" s="249">
        <v>-377543192.03701758</v>
      </c>
    </row>
    <row r="78" spans="1:95" ht="16.5" thickBot="1" x14ac:dyDescent="0.3">
      <c r="A78" s="379" t="s">
        <v>202</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v>84669.141666666677</v>
      </c>
      <c r="AL78" s="382"/>
      <c r="AM78" s="215">
        <v>148720421.1194008</v>
      </c>
      <c r="AN78" s="215">
        <v>155398514.22023946</v>
      </c>
      <c r="AO78" s="215">
        <v>161614783.15825015</v>
      </c>
      <c r="AP78" s="215">
        <v>168079701.42552453</v>
      </c>
      <c r="AQ78" s="215">
        <v>174803214.99523318</v>
      </c>
      <c r="AR78" s="215">
        <v>181795667.67947346</v>
      </c>
      <c r="AS78" s="215">
        <v>189067817.04282662</v>
      </c>
      <c r="AT78" s="215">
        <v>196630850.95245719</v>
      </c>
      <c r="AU78" s="215">
        <v>204496404.79021633</v>
      </c>
      <c r="AV78" s="215">
        <v>212676579.35322914</v>
      </c>
      <c r="AW78" s="215">
        <v>234487498.97397929</v>
      </c>
      <c r="AX78" s="215">
        <v>243867314.44782919</v>
      </c>
      <c r="AY78" s="215">
        <v>253622321.11237636</v>
      </c>
      <c r="AZ78" s="215">
        <v>263767526.61524874</v>
      </c>
      <c r="BA78" s="215">
        <v>274318538.90997922</v>
      </c>
      <c r="BB78" s="215">
        <v>285291590.2682423</v>
      </c>
      <c r="BC78" s="215">
        <v>296703562.25257915</v>
      </c>
      <c r="BD78" s="215">
        <v>308572011.68803287</v>
      </c>
      <c r="BE78" s="215">
        <v>320915197.67264783</v>
      </c>
      <c r="BF78" s="215">
        <v>333752109.66839087</v>
      </c>
      <c r="BG78" s="215">
        <v>367976534.33406115</v>
      </c>
      <c r="BH78" s="215">
        <v>382695896.93974721</v>
      </c>
      <c r="BI78" s="215">
        <v>398004032.62140405</v>
      </c>
      <c r="BJ78" s="215">
        <v>413924492.3020705</v>
      </c>
      <c r="BK78" s="215">
        <v>430481768.94170696</v>
      </c>
      <c r="BL78" s="215">
        <v>447701335.21867198</v>
      </c>
      <c r="BM78" s="215">
        <v>465609682.71845895</v>
      </c>
      <c r="BN78" s="215">
        <v>484234362.6899808</v>
      </c>
      <c r="BO78" s="215">
        <v>503604028.43210661</v>
      </c>
      <c r="BP78" s="215">
        <v>523748479.37566102</v>
      </c>
      <c r="BQ78" s="215">
        <v>544698706.92870069</v>
      </c>
      <c r="BR78" s="215">
        <v>566486942.15560532</v>
      </c>
      <c r="BS78" s="215">
        <v>589146705.36332929</v>
      </c>
      <c r="BT78" s="215">
        <v>612712857.67110562</v>
      </c>
      <c r="BU78" s="215">
        <v>637221654.64293647</v>
      </c>
      <c r="BV78" s="215">
        <v>662710802.06538367</v>
      </c>
      <c r="BW78" s="215">
        <v>689219513.95647204</v>
      </c>
      <c r="BX78" s="215">
        <v>716788572.89494729</v>
      </c>
      <c r="BY78" s="215">
        <v>745460392.76270485</v>
      </c>
      <c r="BZ78" s="215">
        <v>775279083.99691606</v>
      </c>
      <c r="CA78" s="215">
        <v>806290521.45223892</v>
      </c>
      <c r="CB78" s="215">
        <v>838542414.97751796</v>
      </c>
      <c r="CC78" s="215">
        <v>872084382.81555152</v>
      </c>
      <c r="CD78" s="215">
        <v>906968027.93884981</v>
      </c>
      <c r="CE78" s="215">
        <v>943247017.4388231</v>
      </c>
      <c r="CF78" s="215">
        <v>980977165.09053874</v>
      </c>
      <c r="CG78" s="215">
        <v>1020216517.2200664</v>
      </c>
      <c r="CH78" s="215">
        <v>1061025442.0065181</v>
      </c>
      <c r="CI78" s="215">
        <v>1103466722.3561716</v>
      </c>
      <c r="CJ78" s="215">
        <v>1147605652.4915543</v>
      </c>
      <c r="CK78" s="215">
        <v>1193510138.4040956</v>
      </c>
      <c r="CL78" s="215">
        <v>1241250802.324882</v>
      </c>
      <c r="CM78" s="215">
        <v>1290901091.374243</v>
      </c>
      <c r="CN78" s="215">
        <v>1342537390.5573218</v>
      </c>
      <c r="CO78" s="215">
        <v>1396239140.2794671</v>
      </c>
      <c r="CP78" s="215">
        <v>1452088958.5622411</v>
      </c>
      <c r="CQ78" s="215">
        <v>1510172768.1480701</v>
      </c>
    </row>
    <row r="79" spans="1:95" s="216" customFormat="1" ht="16.5" thickBot="1" x14ac:dyDescent="0.3">
      <c r="AK79" s="383">
        <v>0</v>
      </c>
      <c r="AL79" s="383"/>
      <c r="AM79" s="217">
        <v>1</v>
      </c>
      <c r="AN79" s="217">
        <v>2</v>
      </c>
      <c r="AO79" s="217">
        <v>3</v>
      </c>
      <c r="AP79" s="217">
        <v>4</v>
      </c>
      <c r="AQ79" s="217">
        <v>5</v>
      </c>
      <c r="AR79" s="217">
        <v>6</v>
      </c>
      <c r="AS79" s="217">
        <v>7</v>
      </c>
      <c r="AT79" s="217">
        <v>8</v>
      </c>
      <c r="AU79" s="217">
        <v>9</v>
      </c>
      <c r="AV79" s="217">
        <v>10</v>
      </c>
      <c r="AW79" s="217">
        <v>11</v>
      </c>
      <c r="AX79" s="217">
        <v>12</v>
      </c>
      <c r="AY79" s="217">
        <v>13</v>
      </c>
      <c r="AZ79" s="217">
        <v>14</v>
      </c>
      <c r="BA79" s="217">
        <v>15</v>
      </c>
      <c r="BB79" s="217">
        <v>16</v>
      </c>
      <c r="BC79" s="217">
        <v>17</v>
      </c>
      <c r="BD79" s="217">
        <v>18</v>
      </c>
      <c r="BE79" s="217">
        <v>19</v>
      </c>
      <c r="BF79" s="217">
        <v>20</v>
      </c>
      <c r="BG79" s="217">
        <v>21</v>
      </c>
      <c r="BH79" s="217">
        <v>22</v>
      </c>
      <c r="BI79" s="217">
        <v>23</v>
      </c>
      <c r="BJ79" s="217">
        <v>24</v>
      </c>
      <c r="BK79" s="217">
        <v>25</v>
      </c>
      <c r="BL79" s="217">
        <v>26</v>
      </c>
      <c r="BM79" s="217">
        <v>27</v>
      </c>
      <c r="BN79" s="217">
        <v>28</v>
      </c>
      <c r="BO79" s="217">
        <v>29</v>
      </c>
      <c r="BP79" s="217">
        <v>30</v>
      </c>
      <c r="BQ79" s="217">
        <v>31</v>
      </c>
      <c r="BR79" s="217">
        <v>32</v>
      </c>
      <c r="BS79" s="217">
        <v>33</v>
      </c>
      <c r="BT79" s="217">
        <v>34</v>
      </c>
      <c r="BU79" s="217">
        <v>35</v>
      </c>
      <c r="BV79" s="217">
        <v>36</v>
      </c>
      <c r="BW79" s="217">
        <v>37</v>
      </c>
      <c r="BX79" s="217">
        <v>38</v>
      </c>
      <c r="BY79" s="217">
        <v>39</v>
      </c>
      <c r="BZ79" s="217">
        <v>40</v>
      </c>
      <c r="CA79" s="217">
        <v>41</v>
      </c>
      <c r="CB79" s="217">
        <v>42</v>
      </c>
      <c r="CC79" s="217">
        <v>43</v>
      </c>
      <c r="CD79" s="217">
        <v>44</v>
      </c>
      <c r="CE79" s="217">
        <v>45</v>
      </c>
      <c r="CF79" s="217">
        <v>46</v>
      </c>
      <c r="CG79" s="217">
        <v>47</v>
      </c>
      <c r="CH79" s="217">
        <v>48</v>
      </c>
      <c r="CI79" s="217">
        <v>49</v>
      </c>
      <c r="CJ79" s="217">
        <v>50</v>
      </c>
      <c r="CK79" s="217">
        <v>51</v>
      </c>
      <c r="CL79" s="217">
        <v>52</v>
      </c>
      <c r="CM79" s="217">
        <v>53</v>
      </c>
      <c r="CN79" s="217">
        <v>54</v>
      </c>
      <c r="CO79" s="217">
        <v>55</v>
      </c>
      <c r="CP79" s="217">
        <v>56</v>
      </c>
      <c r="CQ79" s="217">
        <v>57</v>
      </c>
    </row>
    <row r="80" spans="1:95" x14ac:dyDescent="0.25">
      <c r="A80" s="363" t="s">
        <v>201</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53">
        <v>2025</v>
      </c>
      <c r="AL80" s="346"/>
      <c r="AM80" s="221">
        <v>2026</v>
      </c>
      <c r="AN80" s="221">
        <v>2027</v>
      </c>
      <c r="AO80" s="221">
        <v>2028</v>
      </c>
      <c r="AP80" s="221">
        <v>2029</v>
      </c>
      <c r="AQ80" s="221">
        <v>2030</v>
      </c>
      <c r="AR80" s="221">
        <v>2031</v>
      </c>
      <c r="AS80" s="221">
        <v>2032</v>
      </c>
      <c r="AT80" s="221">
        <v>2033</v>
      </c>
      <c r="AU80" s="221">
        <v>2034</v>
      </c>
      <c r="AV80" s="221">
        <v>2035</v>
      </c>
      <c r="AW80" s="221">
        <v>2036</v>
      </c>
      <c r="AX80" s="221">
        <v>2037</v>
      </c>
      <c r="AY80" s="221">
        <v>2038</v>
      </c>
      <c r="AZ80" s="221">
        <v>2039</v>
      </c>
      <c r="BA80" s="221">
        <v>2040</v>
      </c>
      <c r="BB80" s="221">
        <v>2041</v>
      </c>
      <c r="BC80" s="221">
        <v>2042</v>
      </c>
      <c r="BD80" s="221">
        <v>2043</v>
      </c>
      <c r="BE80" s="221">
        <v>2044</v>
      </c>
      <c r="BF80" s="221">
        <v>2045</v>
      </c>
      <c r="BG80" s="221">
        <v>2046</v>
      </c>
      <c r="BH80" s="221">
        <v>2047</v>
      </c>
      <c r="BI80" s="221">
        <v>2048</v>
      </c>
      <c r="BJ80" s="221">
        <v>2049</v>
      </c>
      <c r="BK80" s="221">
        <v>2050</v>
      </c>
      <c r="BL80" s="221">
        <v>2051</v>
      </c>
      <c r="BM80" s="221">
        <v>2052</v>
      </c>
      <c r="BN80" s="221">
        <v>2053</v>
      </c>
      <c r="BO80" s="221">
        <v>2054</v>
      </c>
      <c r="BP80" s="221">
        <v>2055</v>
      </c>
      <c r="BQ80" s="221">
        <v>2056</v>
      </c>
      <c r="BR80" s="221">
        <v>2057</v>
      </c>
      <c r="BS80" s="221">
        <v>2058</v>
      </c>
      <c r="BT80" s="221">
        <v>2059</v>
      </c>
      <c r="BU80" s="221">
        <v>2060</v>
      </c>
      <c r="BV80" s="221">
        <v>2061</v>
      </c>
      <c r="BW80" s="221">
        <v>2062</v>
      </c>
      <c r="BX80" s="221">
        <v>2063</v>
      </c>
      <c r="BY80" s="221">
        <v>2064</v>
      </c>
      <c r="BZ80" s="221">
        <v>2065</v>
      </c>
      <c r="CA80" s="221">
        <v>2066</v>
      </c>
      <c r="CB80" s="221">
        <v>2067</v>
      </c>
      <c r="CC80" s="221">
        <v>2068</v>
      </c>
      <c r="CD80" s="221">
        <v>2069</v>
      </c>
      <c r="CE80" s="221">
        <v>2070</v>
      </c>
      <c r="CF80" s="221">
        <v>2071</v>
      </c>
      <c r="CG80" s="221">
        <v>2072</v>
      </c>
      <c r="CH80" s="221">
        <v>2073</v>
      </c>
      <c r="CI80" s="221">
        <v>2074</v>
      </c>
      <c r="CJ80" s="221">
        <v>2075</v>
      </c>
      <c r="CK80" s="221">
        <v>2076</v>
      </c>
      <c r="CL80" s="221">
        <v>2077</v>
      </c>
      <c r="CM80" s="221">
        <v>2078</v>
      </c>
      <c r="CN80" s="221">
        <v>2079</v>
      </c>
      <c r="CO80" s="221">
        <v>2080</v>
      </c>
      <c r="CP80" s="221">
        <v>2081</v>
      </c>
      <c r="CQ80" s="221">
        <v>2082</v>
      </c>
    </row>
    <row r="81" spans="1:95" s="186" customFormat="1" ht="15" x14ac:dyDescent="0.25">
      <c r="A81" s="365" t="s">
        <v>520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v>84669.141666666677</v>
      </c>
      <c r="AL81" s="368"/>
      <c r="AM81" s="248">
        <v>185900526.39925101</v>
      </c>
      <c r="AN81" s="248">
        <v>194248142.77529934</v>
      </c>
      <c r="AO81" s="248">
        <v>202018478.94781268</v>
      </c>
      <c r="AP81" s="248">
        <v>210099626.78190568</v>
      </c>
      <c r="AQ81" s="248">
        <v>218504018.74404147</v>
      </c>
      <c r="AR81" s="248">
        <v>227244584.59934181</v>
      </c>
      <c r="AS81" s="248">
        <v>236334771.30353329</v>
      </c>
      <c r="AT81" s="248">
        <v>245788563.69057149</v>
      </c>
      <c r="AU81" s="248">
        <v>255620505.98777041</v>
      </c>
      <c r="AV81" s="248">
        <v>265845724.19153643</v>
      </c>
      <c r="AW81" s="248">
        <v>293109373.7174741</v>
      </c>
      <c r="AX81" s="248">
        <v>304834143.0597865</v>
      </c>
      <c r="AY81" s="248">
        <v>317027901.39047045</v>
      </c>
      <c r="AZ81" s="248">
        <v>329709408.26906091</v>
      </c>
      <c r="BA81" s="248">
        <v>342898173.63747406</v>
      </c>
      <c r="BB81" s="248">
        <v>356614487.83530289</v>
      </c>
      <c r="BC81" s="248">
        <v>370879452.81572396</v>
      </c>
      <c r="BD81" s="248">
        <v>385715014.61004108</v>
      </c>
      <c r="BE81" s="248">
        <v>401143997.09080982</v>
      </c>
      <c r="BF81" s="248">
        <v>417190137.08548862</v>
      </c>
      <c r="BG81" s="248">
        <v>459970667.91757643</v>
      </c>
      <c r="BH81" s="248">
        <v>478369871.17468405</v>
      </c>
      <c r="BI81" s="248">
        <v>497505040.77675509</v>
      </c>
      <c r="BJ81" s="248">
        <v>517405615.37758815</v>
      </c>
      <c r="BK81" s="248">
        <v>538102211.17713368</v>
      </c>
      <c r="BL81" s="248">
        <v>559626669.02333999</v>
      </c>
      <c r="BM81" s="248">
        <v>582012103.39807367</v>
      </c>
      <c r="BN81" s="248">
        <v>605292953.36247599</v>
      </c>
      <c r="BO81" s="248">
        <v>629505035.54013324</v>
      </c>
      <c r="BP81" s="248">
        <v>654685599.21957624</v>
      </c>
      <c r="BQ81" s="248">
        <v>680873383.6608758</v>
      </c>
      <c r="BR81" s="248">
        <v>708108677.69450665</v>
      </c>
      <c r="BS81" s="248">
        <v>736433381.70416164</v>
      </c>
      <c r="BT81" s="248">
        <v>765891072.08888209</v>
      </c>
      <c r="BU81" s="248">
        <v>796527068.30367053</v>
      </c>
      <c r="BV81" s="248">
        <v>828388502.58172953</v>
      </c>
      <c r="BW81" s="248">
        <v>861524392.44559002</v>
      </c>
      <c r="BX81" s="248">
        <v>895985716.11868417</v>
      </c>
      <c r="BY81" s="248">
        <v>931825490.95338106</v>
      </c>
      <c r="BZ81" s="248">
        <v>969098854.99614513</v>
      </c>
      <c r="CA81" s="248">
        <v>1007863151.8152987</v>
      </c>
      <c r="CB81" s="248">
        <v>1048178018.7218975</v>
      </c>
      <c r="CC81" s="248">
        <v>1090105478.5194395</v>
      </c>
      <c r="CD81" s="248">
        <v>1133710034.9235623</v>
      </c>
      <c r="CE81" s="248">
        <v>1179058771.7985289</v>
      </c>
      <c r="CF81" s="248">
        <v>1226221456.3631735</v>
      </c>
      <c r="CG81" s="248">
        <v>1275270646.5250831</v>
      </c>
      <c r="CH81" s="248">
        <v>1326281802.5081477</v>
      </c>
      <c r="CI81" s="248">
        <v>1379333402.9452145</v>
      </c>
      <c r="CJ81" s="248">
        <v>1434507065.6144428</v>
      </c>
      <c r="CK81" s="248">
        <v>1491887673.0051196</v>
      </c>
      <c r="CL81" s="248">
        <v>1551563502.9061024</v>
      </c>
      <c r="CM81" s="248">
        <v>1613626364.2178037</v>
      </c>
      <c r="CN81" s="248">
        <v>1678171738.1966522</v>
      </c>
      <c r="CO81" s="248">
        <v>1745298925.3493338</v>
      </c>
      <c r="CP81" s="248">
        <v>1815111198.2028015</v>
      </c>
      <c r="CQ81" s="248">
        <v>1887715960.1850877</v>
      </c>
    </row>
    <row r="82" spans="1:95" x14ac:dyDescent="0.25">
      <c r="A82" s="365" t="s">
        <v>200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9">
        <v>0</v>
      </c>
      <c r="AL82" s="370"/>
      <c r="AM82" s="249">
        <v>4057.5474628229827</v>
      </c>
      <c r="AN82" s="249">
        <v>4057.5474628229827</v>
      </c>
      <c r="AO82" s="249">
        <v>4057.5474628229827</v>
      </c>
      <c r="AP82" s="249">
        <v>4057.5474628229827</v>
      </c>
      <c r="AQ82" s="249">
        <v>4057.5474628229827</v>
      </c>
      <c r="AR82" s="249">
        <v>4057.5474628229827</v>
      </c>
      <c r="AS82" s="249">
        <v>4057.5474628229827</v>
      </c>
      <c r="AT82" s="249">
        <v>4057.5474628229827</v>
      </c>
      <c r="AU82" s="249">
        <v>4057.5474628229827</v>
      </c>
      <c r="AV82" s="249">
        <v>4057.5474628229827</v>
      </c>
      <c r="AW82" s="249">
        <v>4057.5474628229827</v>
      </c>
      <c r="AX82" s="249">
        <v>4057.5474628229827</v>
      </c>
      <c r="AY82" s="249">
        <v>4057.5474628229827</v>
      </c>
      <c r="AZ82" s="249">
        <v>4057.5474628229827</v>
      </c>
      <c r="BA82" s="249">
        <v>4057.5474628229827</v>
      </c>
      <c r="BB82" s="249">
        <v>4057.5474628229827</v>
      </c>
      <c r="BC82" s="249">
        <v>4057.5474628229827</v>
      </c>
      <c r="BD82" s="249">
        <v>4057.5474628229827</v>
      </c>
      <c r="BE82" s="249">
        <v>4057.5474628229827</v>
      </c>
      <c r="BF82" s="249">
        <v>4057.5474628229827</v>
      </c>
      <c r="BG82" s="249">
        <v>4057.5474628229827</v>
      </c>
      <c r="BH82" s="249">
        <v>4057.5474628229827</v>
      </c>
      <c r="BI82" s="249">
        <v>4057.5474628229827</v>
      </c>
      <c r="BJ82" s="249">
        <v>4057.5474628229827</v>
      </c>
      <c r="BK82" s="249">
        <v>4057.5474628229827</v>
      </c>
      <c r="BL82" s="249">
        <v>4057.5474628229827</v>
      </c>
      <c r="BM82" s="249">
        <v>4057.5474628229827</v>
      </c>
      <c r="BN82" s="249">
        <v>4057.5474628229827</v>
      </c>
      <c r="BO82" s="249">
        <v>4057.5474628229827</v>
      </c>
      <c r="BP82" s="249">
        <v>4057.5474628229827</v>
      </c>
      <c r="BQ82" s="249">
        <v>4057.5474628229827</v>
      </c>
      <c r="BR82" s="249">
        <v>4057.5474628229827</v>
      </c>
      <c r="BS82" s="249">
        <v>4057.5474628229827</v>
      </c>
      <c r="BT82" s="249">
        <v>4057.5474628229827</v>
      </c>
      <c r="BU82" s="249">
        <v>4057.5474628229827</v>
      </c>
      <c r="BV82" s="249">
        <v>4057.5474628229827</v>
      </c>
      <c r="BW82" s="249">
        <v>4057.5474628229827</v>
      </c>
      <c r="BX82" s="249">
        <v>4057.5474628229827</v>
      </c>
      <c r="BY82" s="249">
        <v>4057.5474628229827</v>
      </c>
      <c r="BZ82" s="249">
        <v>4057.5474628229827</v>
      </c>
      <c r="CA82" s="249">
        <v>4057.5474628229827</v>
      </c>
      <c r="CB82" s="249">
        <v>4057.5474628229827</v>
      </c>
      <c r="CC82" s="249">
        <v>4057.5474628229827</v>
      </c>
      <c r="CD82" s="249">
        <v>4057.5474628229827</v>
      </c>
      <c r="CE82" s="249">
        <v>4057.5474628229827</v>
      </c>
      <c r="CF82" s="249">
        <v>4057.5474628229827</v>
      </c>
      <c r="CG82" s="249">
        <v>4057.5474628229827</v>
      </c>
      <c r="CH82" s="249">
        <v>4057.5474628229827</v>
      </c>
      <c r="CI82" s="249">
        <v>4057.5474628229827</v>
      </c>
      <c r="CJ82" s="249">
        <v>4057.5474628229827</v>
      </c>
      <c r="CK82" s="249">
        <v>4057.5474628229827</v>
      </c>
      <c r="CL82" s="249">
        <v>4057.5474628229827</v>
      </c>
      <c r="CM82" s="249">
        <v>4057.5474628229827</v>
      </c>
      <c r="CN82" s="249">
        <v>4057.5474628229827</v>
      </c>
      <c r="CO82" s="249">
        <v>4057.5474628229827</v>
      </c>
      <c r="CP82" s="249">
        <v>4057.5474628229827</v>
      </c>
      <c r="CQ82" s="249">
        <v>4057.5474628229827</v>
      </c>
    </row>
    <row r="83" spans="1:95" x14ac:dyDescent="0.25">
      <c r="A83" s="365" t="s">
        <v>199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9">
        <v>0</v>
      </c>
      <c r="AL83" s="370"/>
      <c r="AM83" s="249">
        <v>0</v>
      </c>
      <c r="AN83" s="249">
        <v>0</v>
      </c>
      <c r="AO83" s="249">
        <v>0</v>
      </c>
      <c r="AP83" s="249">
        <v>0</v>
      </c>
      <c r="AQ83" s="249">
        <v>0</v>
      </c>
      <c r="AR83" s="249">
        <v>0</v>
      </c>
      <c r="AS83" s="249">
        <v>0</v>
      </c>
      <c r="AT83" s="249">
        <v>0</v>
      </c>
      <c r="AU83" s="249">
        <v>0</v>
      </c>
      <c r="AV83" s="249">
        <v>0</v>
      </c>
      <c r="AW83" s="249">
        <v>0</v>
      </c>
      <c r="AX83" s="249">
        <v>0</v>
      </c>
      <c r="AY83" s="249">
        <v>0</v>
      </c>
      <c r="AZ83" s="249">
        <v>0</v>
      </c>
      <c r="BA83" s="249">
        <v>0</v>
      </c>
      <c r="BB83" s="249">
        <v>0</v>
      </c>
      <c r="BC83" s="249">
        <v>0</v>
      </c>
      <c r="BD83" s="249">
        <v>0</v>
      </c>
      <c r="BE83" s="249">
        <v>0</v>
      </c>
      <c r="BF83" s="249">
        <v>0</v>
      </c>
      <c r="BG83" s="249">
        <v>0</v>
      </c>
      <c r="BH83" s="249">
        <v>0</v>
      </c>
      <c r="BI83" s="249">
        <v>0</v>
      </c>
      <c r="BJ83" s="249">
        <v>0</v>
      </c>
      <c r="BK83" s="249">
        <v>0</v>
      </c>
      <c r="BL83" s="249">
        <v>0</v>
      </c>
      <c r="BM83" s="249">
        <v>0</v>
      </c>
      <c r="BN83" s="249">
        <v>0</v>
      </c>
      <c r="BO83" s="249">
        <v>0</v>
      </c>
      <c r="BP83" s="249">
        <v>0</v>
      </c>
      <c r="BQ83" s="249">
        <v>0</v>
      </c>
      <c r="BR83" s="249">
        <v>0</v>
      </c>
      <c r="BS83" s="249">
        <v>0</v>
      </c>
      <c r="BT83" s="249">
        <v>0</v>
      </c>
      <c r="BU83" s="249">
        <v>0</v>
      </c>
      <c r="BV83" s="249">
        <v>0</v>
      </c>
      <c r="BW83" s="249">
        <v>0</v>
      </c>
      <c r="BX83" s="249">
        <v>0</v>
      </c>
      <c r="BY83" s="249">
        <v>0</v>
      </c>
      <c r="BZ83" s="249">
        <v>0</v>
      </c>
      <c r="CA83" s="249">
        <v>0</v>
      </c>
      <c r="CB83" s="249">
        <v>0</v>
      </c>
      <c r="CC83" s="249">
        <v>0</v>
      </c>
      <c r="CD83" s="249">
        <v>0</v>
      </c>
      <c r="CE83" s="249">
        <v>0</v>
      </c>
      <c r="CF83" s="249">
        <v>0</v>
      </c>
      <c r="CG83" s="249">
        <v>0</v>
      </c>
      <c r="CH83" s="249">
        <v>0</v>
      </c>
      <c r="CI83" s="249">
        <v>0</v>
      </c>
      <c r="CJ83" s="249">
        <v>0</v>
      </c>
      <c r="CK83" s="249">
        <v>0</v>
      </c>
      <c r="CL83" s="249">
        <v>0</v>
      </c>
      <c r="CM83" s="249">
        <v>0</v>
      </c>
      <c r="CN83" s="249">
        <v>0</v>
      </c>
      <c r="CO83" s="249">
        <v>0</v>
      </c>
      <c r="CP83" s="249">
        <v>0</v>
      </c>
      <c r="CQ83" s="249">
        <v>0</v>
      </c>
    </row>
    <row r="84" spans="1:95" x14ac:dyDescent="0.25">
      <c r="A84" s="365" t="s">
        <v>198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9">
        <v>0</v>
      </c>
      <c r="AL84" s="370"/>
      <c r="AM84" s="249">
        <v>-37180105.279850207</v>
      </c>
      <c r="AN84" s="249">
        <v>-38849628.555059873</v>
      </c>
      <c r="AO84" s="249">
        <v>-40403695.789562538</v>
      </c>
      <c r="AP84" s="249">
        <v>-42019925.356381148</v>
      </c>
      <c r="AQ84" s="249">
        <v>-43700803.748808295</v>
      </c>
      <c r="AR84" s="249">
        <v>-45448916.91986835</v>
      </c>
      <c r="AS84" s="249">
        <v>-47266954.260706663</v>
      </c>
      <c r="AT84" s="249">
        <v>-49157712.738114297</v>
      </c>
      <c r="AU84" s="249">
        <v>-51124101.197554052</v>
      </c>
      <c r="AV84" s="249">
        <v>-53169144.838307261</v>
      </c>
      <c r="AW84" s="249">
        <v>-58621874.743494809</v>
      </c>
      <c r="AX84" s="249">
        <v>-60966828.611957252</v>
      </c>
      <c r="AY84" s="249">
        <v>-63405580.278094053</v>
      </c>
      <c r="AZ84" s="249">
        <v>-65941881.65381217</v>
      </c>
      <c r="BA84" s="249">
        <v>-68579634.727494836</v>
      </c>
      <c r="BB84" s="249">
        <v>-71322897.56706059</v>
      </c>
      <c r="BC84" s="249">
        <v>-74175890.563144803</v>
      </c>
      <c r="BD84" s="249">
        <v>-77143002.922008157</v>
      </c>
      <c r="BE84" s="249">
        <v>-80228799.418161988</v>
      </c>
      <c r="BF84" s="249">
        <v>-83438027.417097688</v>
      </c>
      <c r="BG84" s="249">
        <v>-91994133.583515406</v>
      </c>
      <c r="BH84" s="249">
        <v>-95673974.234936714</v>
      </c>
      <c r="BI84" s="249">
        <v>-99501008.155350924</v>
      </c>
      <c r="BJ84" s="249">
        <v>-103481123.07551765</v>
      </c>
      <c r="BK84" s="249">
        <v>-107620442.23542666</v>
      </c>
      <c r="BL84" s="249">
        <v>-111925333.80466795</v>
      </c>
      <c r="BM84" s="249">
        <v>-116402420.67961478</v>
      </c>
      <c r="BN84" s="249">
        <v>-121058590.67249513</v>
      </c>
      <c r="BO84" s="249">
        <v>-125901007.10802674</v>
      </c>
      <c r="BP84" s="249">
        <v>-130937119.84391522</v>
      </c>
      <c r="BQ84" s="249">
        <v>-136174676.73217535</v>
      </c>
      <c r="BR84" s="249">
        <v>-141621735.53890133</v>
      </c>
      <c r="BS84" s="249">
        <v>-147286676.34083223</v>
      </c>
      <c r="BT84" s="249">
        <v>-153178214.41777658</v>
      </c>
      <c r="BU84" s="249">
        <v>-159305413.66073418</v>
      </c>
      <c r="BV84" s="249">
        <v>-165677700.51634598</v>
      </c>
      <c r="BW84" s="249">
        <v>-172304878.4891181</v>
      </c>
      <c r="BX84" s="249">
        <v>-179197143.22373676</v>
      </c>
      <c r="BY84" s="249">
        <v>-186365098.19067621</v>
      </c>
      <c r="BZ84" s="249">
        <v>-193819770.99922895</v>
      </c>
      <c r="CA84" s="249">
        <v>-201572630.36306</v>
      </c>
      <c r="CB84" s="249">
        <v>-209635603.74438</v>
      </c>
      <c r="CC84" s="249">
        <v>-218021095.70388794</v>
      </c>
      <c r="CD84" s="249">
        <v>-226742006.9847126</v>
      </c>
      <c r="CE84" s="249">
        <v>-235811754.35970592</v>
      </c>
      <c r="CF84" s="249">
        <v>-245244291.27263451</v>
      </c>
      <c r="CG84" s="249">
        <v>-255054129.30501652</v>
      </c>
      <c r="CH84" s="249">
        <v>-265256360.50162983</v>
      </c>
      <c r="CI84" s="249">
        <v>-275866680.58904266</v>
      </c>
      <c r="CJ84" s="249">
        <v>-286901413.12288857</v>
      </c>
      <c r="CK84" s="249">
        <v>-298377534.60102367</v>
      </c>
      <c r="CL84" s="249">
        <v>-310312700.58122063</v>
      </c>
      <c r="CM84" s="249">
        <v>-322725272.84356117</v>
      </c>
      <c r="CN84" s="249">
        <v>-335634347.63933086</v>
      </c>
      <c r="CO84" s="249">
        <v>-349059785.06986713</v>
      </c>
      <c r="CP84" s="249">
        <v>-363022239.64056015</v>
      </c>
      <c r="CQ84" s="249">
        <v>-377543192.03701782</v>
      </c>
    </row>
    <row r="85" spans="1:95" x14ac:dyDescent="0.25">
      <c r="A85" s="365" t="s">
        <v>197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9">
        <v>-30133.722235413268</v>
      </c>
      <c r="AL85" s="370"/>
      <c r="AM85" s="249">
        <v>30133.722235413268</v>
      </c>
      <c r="AN85" s="249">
        <v>0</v>
      </c>
      <c r="AO85" s="249">
        <v>0</v>
      </c>
      <c r="AP85" s="249">
        <v>0</v>
      </c>
      <c r="AQ85" s="249">
        <v>0</v>
      </c>
      <c r="AR85" s="249">
        <v>0</v>
      </c>
      <c r="AS85" s="249">
        <v>0</v>
      </c>
      <c r="AT85" s="249">
        <v>0</v>
      </c>
      <c r="AU85" s="249">
        <v>0</v>
      </c>
      <c r="AV85" s="249">
        <v>0</v>
      </c>
      <c r="AW85" s="249">
        <v>0</v>
      </c>
      <c r="AX85" s="249">
        <v>0</v>
      </c>
      <c r="AY85" s="249">
        <v>0</v>
      </c>
      <c r="AZ85" s="249">
        <v>0</v>
      </c>
      <c r="BA85" s="249">
        <v>0</v>
      </c>
      <c r="BB85" s="249">
        <v>0</v>
      </c>
      <c r="BC85" s="249">
        <v>0</v>
      </c>
      <c r="BD85" s="249">
        <v>0</v>
      </c>
      <c r="BE85" s="249">
        <v>0</v>
      </c>
      <c r="BF85" s="249">
        <v>0</v>
      </c>
      <c r="BG85" s="249">
        <v>0</v>
      </c>
      <c r="BH85" s="249">
        <v>0</v>
      </c>
      <c r="BI85" s="249">
        <v>0</v>
      </c>
      <c r="BJ85" s="249">
        <v>0</v>
      </c>
      <c r="BK85" s="249">
        <v>0</v>
      </c>
      <c r="BL85" s="249">
        <v>0</v>
      </c>
      <c r="BM85" s="249">
        <v>0</v>
      </c>
      <c r="BN85" s="249">
        <v>0</v>
      </c>
      <c r="BO85" s="249">
        <v>0</v>
      </c>
      <c r="BP85" s="249">
        <v>0</v>
      </c>
      <c r="BQ85" s="249">
        <v>0</v>
      </c>
      <c r="BR85" s="249">
        <v>0</v>
      </c>
      <c r="BS85" s="249">
        <v>0</v>
      </c>
      <c r="BT85" s="249">
        <v>0</v>
      </c>
      <c r="BU85" s="249">
        <v>0</v>
      </c>
      <c r="BV85" s="249">
        <v>0</v>
      </c>
      <c r="BW85" s="249">
        <v>0</v>
      </c>
      <c r="BX85" s="249">
        <v>0</v>
      </c>
      <c r="BY85" s="249">
        <v>0</v>
      </c>
      <c r="BZ85" s="249">
        <v>0</v>
      </c>
      <c r="CA85" s="249">
        <v>0</v>
      </c>
      <c r="CB85" s="249">
        <v>0</v>
      </c>
      <c r="CC85" s="249">
        <v>0</v>
      </c>
      <c r="CD85" s="249">
        <v>0</v>
      </c>
      <c r="CE85" s="249">
        <v>0</v>
      </c>
      <c r="CF85" s="249">
        <v>0</v>
      </c>
      <c r="CG85" s="249">
        <v>0</v>
      </c>
      <c r="CH85" s="249">
        <v>0</v>
      </c>
      <c r="CI85" s="249">
        <v>0</v>
      </c>
      <c r="CJ85" s="249">
        <v>0</v>
      </c>
      <c r="CK85" s="249">
        <v>0</v>
      </c>
      <c r="CL85" s="249">
        <v>0</v>
      </c>
      <c r="CM85" s="249">
        <v>0</v>
      </c>
      <c r="CN85" s="249">
        <v>0</v>
      </c>
      <c r="CO85" s="249">
        <v>0</v>
      </c>
      <c r="CP85" s="249">
        <v>0</v>
      </c>
      <c r="CQ85" s="249">
        <v>0</v>
      </c>
    </row>
    <row r="86" spans="1:95" x14ac:dyDescent="0.25">
      <c r="A86" s="365" t="s">
        <v>196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6"/>
      <c r="AK86" s="369">
        <v>0</v>
      </c>
      <c r="AL86" s="370"/>
      <c r="AM86" s="249">
        <v>0</v>
      </c>
      <c r="AN86" s="249">
        <v>0</v>
      </c>
      <c r="AO86" s="249">
        <v>0</v>
      </c>
      <c r="AP86" s="249">
        <v>0</v>
      </c>
      <c r="AQ86" s="249">
        <v>0</v>
      </c>
      <c r="AR86" s="249">
        <v>0</v>
      </c>
      <c r="AS86" s="249">
        <v>0</v>
      </c>
      <c r="AT86" s="249">
        <v>0</v>
      </c>
      <c r="AU86" s="249">
        <v>0</v>
      </c>
      <c r="AV86" s="249">
        <v>0</v>
      </c>
      <c r="AW86" s="249">
        <v>0</v>
      </c>
      <c r="AX86" s="249">
        <v>0</v>
      </c>
      <c r="AY86" s="249">
        <v>0</v>
      </c>
      <c r="AZ86" s="249">
        <v>0</v>
      </c>
      <c r="BA86" s="249">
        <v>0</v>
      </c>
      <c r="BB86" s="249">
        <v>0</v>
      </c>
      <c r="BC86" s="249">
        <v>0</v>
      </c>
      <c r="BD86" s="249">
        <v>0</v>
      </c>
      <c r="BE86" s="249">
        <v>0</v>
      </c>
      <c r="BF86" s="249">
        <v>0</v>
      </c>
      <c r="BG86" s="249">
        <v>0</v>
      </c>
      <c r="BH86" s="249">
        <v>0</v>
      </c>
      <c r="BI86" s="249">
        <v>0</v>
      </c>
      <c r="BJ86" s="249">
        <v>0</v>
      </c>
      <c r="BK86" s="249">
        <v>0</v>
      </c>
      <c r="BL86" s="249">
        <v>0</v>
      </c>
      <c r="BM86" s="249">
        <v>0</v>
      </c>
      <c r="BN86" s="249">
        <v>0</v>
      </c>
      <c r="BO86" s="249">
        <v>0</v>
      </c>
      <c r="BP86" s="249">
        <v>0</v>
      </c>
      <c r="BQ86" s="249">
        <v>0</v>
      </c>
      <c r="BR86" s="249">
        <v>0</v>
      </c>
      <c r="BS86" s="249">
        <v>0</v>
      </c>
      <c r="BT86" s="249">
        <v>0</v>
      </c>
      <c r="BU86" s="249">
        <v>0</v>
      </c>
      <c r="BV86" s="249">
        <v>0</v>
      </c>
      <c r="BW86" s="249">
        <v>0</v>
      </c>
      <c r="BX86" s="249">
        <v>0</v>
      </c>
      <c r="BY86" s="249">
        <v>0</v>
      </c>
      <c r="BZ86" s="249">
        <v>0</v>
      </c>
      <c r="CA86" s="249">
        <v>0</v>
      </c>
      <c r="CB86" s="249">
        <v>0</v>
      </c>
      <c r="CC86" s="249">
        <v>0</v>
      </c>
      <c r="CD86" s="249">
        <v>0</v>
      </c>
      <c r="CE86" s="249">
        <v>0</v>
      </c>
      <c r="CF86" s="249">
        <v>0</v>
      </c>
      <c r="CG86" s="249">
        <v>0</v>
      </c>
      <c r="CH86" s="249">
        <v>0</v>
      </c>
      <c r="CI86" s="249">
        <v>0</v>
      </c>
      <c r="CJ86" s="249">
        <v>0</v>
      </c>
      <c r="CK86" s="249">
        <v>0</v>
      </c>
      <c r="CL86" s="249">
        <v>0</v>
      </c>
      <c r="CM86" s="249">
        <v>0</v>
      </c>
      <c r="CN86" s="249">
        <v>0</v>
      </c>
      <c r="CO86" s="249">
        <v>0</v>
      </c>
      <c r="CP86" s="249">
        <v>0</v>
      </c>
      <c r="CQ86" s="249">
        <v>0</v>
      </c>
    </row>
    <row r="87" spans="1:95" x14ac:dyDescent="0.25">
      <c r="A87" s="365" t="s">
        <v>195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6"/>
      <c r="AK87" s="369">
        <v>-235337.752843733</v>
      </c>
      <c r="AL87" s="370"/>
      <c r="AM87" s="249">
        <v>0</v>
      </c>
      <c r="AN87" s="249">
        <v>0</v>
      </c>
      <c r="AO87" s="249">
        <v>0</v>
      </c>
      <c r="AP87" s="249">
        <v>0</v>
      </c>
      <c r="AQ87" s="249">
        <v>0</v>
      </c>
      <c r="AR87" s="249">
        <v>0</v>
      </c>
      <c r="AS87" s="249">
        <v>0</v>
      </c>
      <c r="AT87" s="249">
        <v>0</v>
      </c>
      <c r="AU87" s="249">
        <v>0</v>
      </c>
      <c r="AV87" s="249">
        <v>0</v>
      </c>
      <c r="AW87" s="249">
        <v>0</v>
      </c>
      <c r="AX87" s="249">
        <v>0</v>
      </c>
      <c r="AY87" s="249">
        <v>0</v>
      </c>
      <c r="AZ87" s="249">
        <v>0</v>
      </c>
      <c r="BA87" s="249">
        <v>0</v>
      </c>
      <c r="BB87" s="249">
        <v>0</v>
      </c>
      <c r="BC87" s="249">
        <v>0</v>
      </c>
      <c r="BD87" s="249">
        <v>0</v>
      </c>
      <c r="BE87" s="249">
        <v>0</v>
      </c>
      <c r="BF87" s="249">
        <v>0</v>
      </c>
      <c r="BG87" s="249">
        <v>1</v>
      </c>
      <c r="BH87" s="249">
        <v>2</v>
      </c>
      <c r="BI87" s="249">
        <v>3</v>
      </c>
      <c r="BJ87" s="249">
        <v>4</v>
      </c>
      <c r="BK87" s="249">
        <v>5</v>
      </c>
      <c r="BL87" s="249">
        <v>6</v>
      </c>
      <c r="BM87" s="249">
        <v>7</v>
      </c>
      <c r="BN87" s="249">
        <v>8</v>
      </c>
      <c r="BO87" s="249">
        <v>9</v>
      </c>
      <c r="BP87" s="249">
        <v>10</v>
      </c>
      <c r="BQ87" s="249">
        <v>11</v>
      </c>
      <c r="BR87" s="249">
        <v>12</v>
      </c>
      <c r="BS87" s="249">
        <v>13</v>
      </c>
      <c r="BT87" s="249">
        <v>14</v>
      </c>
      <c r="BU87" s="249">
        <v>15</v>
      </c>
      <c r="BV87" s="249">
        <v>16</v>
      </c>
      <c r="BW87" s="249">
        <v>17</v>
      </c>
      <c r="BX87" s="249">
        <v>18</v>
      </c>
      <c r="BY87" s="249">
        <v>19</v>
      </c>
      <c r="BZ87" s="249">
        <v>20</v>
      </c>
      <c r="CA87" s="249">
        <v>21</v>
      </c>
      <c r="CB87" s="249">
        <v>22</v>
      </c>
      <c r="CC87" s="249">
        <v>23</v>
      </c>
      <c r="CD87" s="249">
        <v>24</v>
      </c>
      <c r="CE87" s="249">
        <v>25</v>
      </c>
      <c r="CF87" s="249">
        <v>26</v>
      </c>
      <c r="CG87" s="249">
        <v>27</v>
      </c>
      <c r="CH87" s="249">
        <v>28</v>
      </c>
      <c r="CI87" s="249">
        <v>29</v>
      </c>
      <c r="CJ87" s="249">
        <v>30</v>
      </c>
      <c r="CK87" s="249">
        <v>31</v>
      </c>
      <c r="CL87" s="249">
        <v>32</v>
      </c>
      <c r="CM87" s="249">
        <v>33</v>
      </c>
      <c r="CN87" s="249">
        <v>34</v>
      </c>
      <c r="CO87" s="249">
        <v>35</v>
      </c>
      <c r="CP87" s="249">
        <v>36</v>
      </c>
      <c r="CQ87" s="249">
        <v>37</v>
      </c>
    </row>
    <row r="88" spans="1:95" x14ac:dyDescent="0.25">
      <c r="A88" s="365" t="s">
        <v>194</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9">
        <v>0</v>
      </c>
      <c r="AL88" s="370"/>
      <c r="AM88" s="249">
        <v>0</v>
      </c>
      <c r="AN88" s="249">
        <v>0</v>
      </c>
      <c r="AO88" s="249">
        <v>0</v>
      </c>
      <c r="AP88" s="249">
        <v>0</v>
      </c>
      <c r="AQ88" s="249">
        <v>0</v>
      </c>
      <c r="AR88" s="249">
        <v>0</v>
      </c>
      <c r="AS88" s="249">
        <v>0</v>
      </c>
      <c r="AT88" s="249">
        <v>0</v>
      </c>
      <c r="AU88" s="249">
        <v>0</v>
      </c>
      <c r="AV88" s="249">
        <v>0</v>
      </c>
      <c r="AW88" s="249">
        <v>0</v>
      </c>
      <c r="AX88" s="249">
        <v>0</v>
      </c>
      <c r="AY88" s="249">
        <v>0</v>
      </c>
      <c r="AZ88" s="249">
        <v>0</v>
      </c>
      <c r="BA88" s="249">
        <v>0</v>
      </c>
      <c r="BB88" s="249">
        <v>0</v>
      </c>
      <c r="BC88" s="249">
        <v>0</v>
      </c>
      <c r="BD88" s="249">
        <v>0</v>
      </c>
      <c r="BE88" s="249">
        <v>0</v>
      </c>
      <c r="BF88" s="249">
        <v>0</v>
      </c>
      <c r="BG88" s="249">
        <v>0</v>
      </c>
      <c r="BH88" s="249">
        <v>0</v>
      </c>
      <c r="BI88" s="249">
        <v>0</v>
      </c>
      <c r="BJ88" s="249">
        <v>0</v>
      </c>
      <c r="BK88" s="249">
        <v>0</v>
      </c>
      <c r="BL88" s="249">
        <v>0</v>
      </c>
      <c r="BM88" s="249">
        <v>0</v>
      </c>
      <c r="BN88" s="249">
        <v>0</v>
      </c>
      <c r="BO88" s="249">
        <v>0</v>
      </c>
      <c r="BP88" s="249">
        <v>0</v>
      </c>
      <c r="BQ88" s="249">
        <v>0</v>
      </c>
      <c r="BR88" s="249">
        <v>0</v>
      </c>
      <c r="BS88" s="249">
        <v>0</v>
      </c>
      <c r="BT88" s="249">
        <v>0</v>
      </c>
      <c r="BU88" s="249">
        <v>0</v>
      </c>
      <c r="BV88" s="249">
        <v>0</v>
      </c>
      <c r="BW88" s="249">
        <v>0</v>
      </c>
      <c r="BX88" s="249">
        <v>0</v>
      </c>
      <c r="BY88" s="249">
        <v>0</v>
      </c>
      <c r="BZ88" s="249">
        <v>0</v>
      </c>
      <c r="CA88" s="249">
        <v>0</v>
      </c>
      <c r="CB88" s="249">
        <v>0</v>
      </c>
      <c r="CC88" s="249">
        <v>0</v>
      </c>
      <c r="CD88" s="249">
        <v>0</v>
      </c>
      <c r="CE88" s="249">
        <v>0</v>
      </c>
      <c r="CF88" s="249">
        <v>0</v>
      </c>
      <c r="CG88" s="249">
        <v>0</v>
      </c>
      <c r="CH88" s="249">
        <v>0</v>
      </c>
      <c r="CI88" s="249">
        <v>0</v>
      </c>
      <c r="CJ88" s="249">
        <v>0</v>
      </c>
      <c r="CK88" s="249">
        <v>0</v>
      </c>
      <c r="CL88" s="249">
        <v>0</v>
      </c>
      <c r="CM88" s="249">
        <v>0</v>
      </c>
      <c r="CN88" s="249">
        <v>0</v>
      </c>
      <c r="CO88" s="249">
        <v>0</v>
      </c>
      <c r="CP88" s="249">
        <v>0</v>
      </c>
      <c r="CQ88" s="249">
        <v>0</v>
      </c>
    </row>
    <row r="89" spans="1:95" s="186" customFormat="1" ht="15" x14ac:dyDescent="0.25">
      <c r="A89" s="365" t="s">
        <v>193</v>
      </c>
      <c r="B89" s="366"/>
      <c r="C89" s="366"/>
      <c r="D89" s="366"/>
      <c r="E89" s="366"/>
      <c r="F89" s="366"/>
      <c r="G89" s="366"/>
      <c r="H89" s="366"/>
      <c r="I89" s="366"/>
      <c r="J89" s="366"/>
      <c r="K89" s="366"/>
      <c r="L89" s="366"/>
      <c r="M89" s="366"/>
      <c r="N89" s="366"/>
      <c r="O89" s="366"/>
      <c r="P89" s="366"/>
      <c r="Q89" s="366"/>
      <c r="R89" s="366"/>
      <c r="S89" s="366"/>
      <c r="T89" s="366"/>
      <c r="U89" s="366"/>
      <c r="V89" s="366"/>
      <c r="W89" s="366"/>
      <c r="X89" s="366"/>
      <c r="Y89" s="366"/>
      <c r="Z89" s="366"/>
      <c r="AA89" s="366"/>
      <c r="AB89" s="366"/>
      <c r="AC89" s="366"/>
      <c r="AD89" s="366"/>
      <c r="AE89" s="366"/>
      <c r="AF89" s="366"/>
      <c r="AG89" s="366"/>
      <c r="AH89" s="366"/>
      <c r="AI89" s="366"/>
      <c r="AJ89" s="366"/>
      <c r="AK89" s="367">
        <v>-180802.33341247961</v>
      </c>
      <c r="AL89" s="368"/>
      <c r="AM89" s="248">
        <v>148754612.38909903</v>
      </c>
      <c r="AN89" s="248">
        <v>155402571.76770228</v>
      </c>
      <c r="AO89" s="248">
        <v>161618840.70571297</v>
      </c>
      <c r="AP89" s="248">
        <v>168083758.97298735</v>
      </c>
      <c r="AQ89" s="248">
        <v>174807272.542696</v>
      </c>
      <c r="AR89" s="248">
        <v>181799725.22693628</v>
      </c>
      <c r="AS89" s="248">
        <v>189071874.59028944</v>
      </c>
      <c r="AT89" s="248">
        <v>196634908.49992001</v>
      </c>
      <c r="AU89" s="248">
        <v>204500462.33767918</v>
      </c>
      <c r="AV89" s="248">
        <v>212680636.90069199</v>
      </c>
      <c r="AW89" s="248">
        <v>234491556.52144212</v>
      </c>
      <c r="AX89" s="248">
        <v>243871371.99529207</v>
      </c>
      <c r="AY89" s="248">
        <v>253626378.65983921</v>
      </c>
      <c r="AZ89" s="248">
        <v>263771584.16271156</v>
      </c>
      <c r="BA89" s="248">
        <v>274322596.45744205</v>
      </c>
      <c r="BB89" s="248">
        <v>285295647.81570512</v>
      </c>
      <c r="BC89" s="248">
        <v>296707619.80004197</v>
      </c>
      <c r="BD89" s="248">
        <v>308576069.23549575</v>
      </c>
      <c r="BE89" s="248">
        <v>320919255.22011065</v>
      </c>
      <c r="BF89" s="248">
        <v>333756167.21585375</v>
      </c>
      <c r="BG89" s="248">
        <v>367980592.88152385</v>
      </c>
      <c r="BH89" s="248">
        <v>382699956.48721015</v>
      </c>
      <c r="BI89" s="248">
        <v>398008093.16886699</v>
      </c>
      <c r="BJ89" s="248">
        <v>413928553.84953332</v>
      </c>
      <c r="BK89" s="248">
        <v>430485831.48916984</v>
      </c>
      <c r="BL89" s="248">
        <v>447705398.76613486</v>
      </c>
      <c r="BM89" s="248">
        <v>465613747.26592171</v>
      </c>
      <c r="BN89" s="248">
        <v>484238428.23744369</v>
      </c>
      <c r="BO89" s="248">
        <v>503608094.97956932</v>
      </c>
      <c r="BP89" s="248">
        <v>523752546.92312384</v>
      </c>
      <c r="BQ89" s="248">
        <v>544702775.47616327</v>
      </c>
      <c r="BR89" s="248">
        <v>566491011.70306814</v>
      </c>
      <c r="BS89" s="248">
        <v>589150775.91079223</v>
      </c>
      <c r="BT89" s="248">
        <v>612716929.21856833</v>
      </c>
      <c r="BU89" s="248">
        <v>637225727.19039917</v>
      </c>
      <c r="BV89" s="248">
        <v>662714875.61284637</v>
      </c>
      <c r="BW89" s="248">
        <v>689223588.50393474</v>
      </c>
      <c r="BX89" s="248">
        <v>716792648.44241023</v>
      </c>
      <c r="BY89" s="248">
        <v>745464469.31016767</v>
      </c>
      <c r="BZ89" s="248">
        <v>775283161.544379</v>
      </c>
      <c r="CA89" s="248">
        <v>806294599.9997015</v>
      </c>
      <c r="CB89" s="248">
        <v>838546494.52498031</v>
      </c>
      <c r="CC89" s="248">
        <v>872088463.36301446</v>
      </c>
      <c r="CD89" s="248">
        <v>906972109.48631263</v>
      </c>
      <c r="CE89" s="248">
        <v>943251099.98628592</v>
      </c>
      <c r="CF89" s="248">
        <v>980981248.63800192</v>
      </c>
      <c r="CG89" s="248">
        <v>1020220601.7675295</v>
      </c>
      <c r="CH89" s="248">
        <v>1061029527.5539808</v>
      </c>
      <c r="CI89" s="248">
        <v>1103470808.9036348</v>
      </c>
      <c r="CJ89" s="248">
        <v>1147609740.0390172</v>
      </c>
      <c r="CK89" s="248">
        <v>1193514226.9515588</v>
      </c>
      <c r="CL89" s="248">
        <v>1241254891.8723447</v>
      </c>
      <c r="CM89" s="248">
        <v>1290905181.9217055</v>
      </c>
      <c r="CN89" s="248">
        <v>1342541482.1047843</v>
      </c>
      <c r="CO89" s="248">
        <v>1396243232.8269296</v>
      </c>
      <c r="CP89" s="248">
        <v>1452093052.1097043</v>
      </c>
      <c r="CQ89" s="248">
        <v>1510176862.6955328</v>
      </c>
    </row>
    <row r="90" spans="1:95" s="186" customFormat="1" ht="15" x14ac:dyDescent="0.25">
      <c r="A90" s="365" t="s">
        <v>521</v>
      </c>
      <c r="B90" s="366"/>
      <c r="C90" s="366"/>
      <c r="D90" s="366"/>
      <c r="E90" s="366"/>
      <c r="F90" s="366"/>
      <c r="G90" s="366"/>
      <c r="H90" s="366"/>
      <c r="I90" s="366"/>
      <c r="J90" s="366"/>
      <c r="K90" s="366"/>
      <c r="L90" s="366"/>
      <c r="M90" s="366"/>
      <c r="N90" s="366"/>
      <c r="O90" s="366"/>
      <c r="P90" s="366"/>
      <c r="Q90" s="366"/>
      <c r="R90" s="366"/>
      <c r="S90" s="366"/>
      <c r="T90" s="366"/>
      <c r="U90" s="366"/>
      <c r="V90" s="366"/>
      <c r="W90" s="366"/>
      <c r="X90" s="366"/>
      <c r="Y90" s="366"/>
      <c r="Z90" s="366"/>
      <c r="AA90" s="366"/>
      <c r="AB90" s="366"/>
      <c r="AC90" s="366"/>
      <c r="AD90" s="366"/>
      <c r="AE90" s="366"/>
      <c r="AF90" s="366"/>
      <c r="AG90" s="366"/>
      <c r="AH90" s="366"/>
      <c r="AI90" s="366"/>
      <c r="AJ90" s="366"/>
      <c r="AK90" s="367">
        <v>-180802.33341247961</v>
      </c>
      <c r="AL90" s="368"/>
      <c r="AM90" s="248">
        <v>148573810.05568656</v>
      </c>
      <c r="AN90" s="248">
        <v>303976381.82338881</v>
      </c>
      <c r="AO90" s="248">
        <v>465595222.52910179</v>
      </c>
      <c r="AP90" s="248">
        <v>633678981.50208914</v>
      </c>
      <c r="AQ90" s="248">
        <v>808486254.04478514</v>
      </c>
      <c r="AR90" s="248">
        <v>990285979.27172136</v>
      </c>
      <c r="AS90" s="248">
        <v>1179357853.8620107</v>
      </c>
      <c r="AT90" s="248">
        <v>1375992762.3619308</v>
      </c>
      <c r="AU90" s="248">
        <v>1580493224.69961</v>
      </c>
      <c r="AV90" s="248">
        <v>1793173861.600302</v>
      </c>
      <c r="AW90" s="248">
        <v>2027665418.1217442</v>
      </c>
      <c r="AX90" s="248">
        <v>2271536790.1170363</v>
      </c>
      <c r="AY90" s="248">
        <v>2525163168.7768755</v>
      </c>
      <c r="AZ90" s="248">
        <v>2788934752.9395871</v>
      </c>
      <c r="BA90" s="248">
        <v>3063257349.3970289</v>
      </c>
      <c r="BB90" s="248">
        <v>3348552997.2127342</v>
      </c>
      <c r="BC90" s="248">
        <v>3645260617.0127764</v>
      </c>
      <c r="BD90" s="248">
        <v>3953836686.2482719</v>
      </c>
      <c r="BE90" s="248">
        <v>4274755941.4683828</v>
      </c>
      <c r="BF90" s="248">
        <v>4608512108.6842365</v>
      </c>
      <c r="BG90" s="248">
        <v>4976492701.5657606</v>
      </c>
      <c r="BH90" s="248">
        <v>5359192658.0529709</v>
      </c>
      <c r="BI90" s="248">
        <v>5757200751.221838</v>
      </c>
      <c r="BJ90" s="248">
        <v>6171129305.0713711</v>
      </c>
      <c r="BK90" s="248">
        <v>6601615136.5605412</v>
      </c>
      <c r="BL90" s="248">
        <v>7049320535.3266764</v>
      </c>
      <c r="BM90" s="248">
        <v>7514934282.592598</v>
      </c>
      <c r="BN90" s="248">
        <v>7999172710.8300419</v>
      </c>
      <c r="BO90" s="248">
        <v>8502780805.8096113</v>
      </c>
      <c r="BP90" s="248">
        <v>9026533352.7327347</v>
      </c>
      <c r="BQ90" s="248">
        <v>9571236128.2088985</v>
      </c>
      <c r="BR90" s="248">
        <v>10137727139.911966</v>
      </c>
      <c r="BS90" s="248">
        <v>10726877915.822758</v>
      </c>
      <c r="BT90" s="248">
        <v>11339594845.041327</v>
      </c>
      <c r="BU90" s="248">
        <v>11976820572.231726</v>
      </c>
      <c r="BV90" s="248">
        <v>12639535447.844572</v>
      </c>
      <c r="BW90" s="248">
        <v>13328759036.348507</v>
      </c>
      <c r="BX90" s="248">
        <v>14045551684.790916</v>
      </c>
      <c r="BY90" s="248">
        <v>14791016154.101084</v>
      </c>
      <c r="BZ90" s="248">
        <v>15566299315.645462</v>
      </c>
      <c r="CA90" s="248">
        <v>16372593915.645164</v>
      </c>
      <c r="CB90" s="248">
        <v>17211140410.170143</v>
      </c>
      <c r="CC90" s="248">
        <v>18083228873.533157</v>
      </c>
      <c r="CD90" s="248">
        <v>18990200983.01947</v>
      </c>
      <c r="CE90" s="248">
        <v>19933452083.005756</v>
      </c>
      <c r="CF90" s="248">
        <v>20914433331.643757</v>
      </c>
      <c r="CG90" s="248">
        <v>21934653933.411285</v>
      </c>
      <c r="CH90" s="248">
        <v>22995683460.965267</v>
      </c>
      <c r="CI90" s="248">
        <v>24099154269.8689</v>
      </c>
      <c r="CJ90" s="248">
        <v>25246764009.907917</v>
      </c>
      <c r="CK90" s="248">
        <v>26440278236.859474</v>
      </c>
      <c r="CL90" s="248">
        <v>27681533128.731819</v>
      </c>
      <c r="CM90" s="248">
        <v>28972438310.653526</v>
      </c>
      <c r="CN90" s="248">
        <v>30314979792.758312</v>
      </c>
      <c r="CO90" s="248">
        <v>31711223025.585243</v>
      </c>
      <c r="CP90" s="248">
        <v>33163316077.694946</v>
      </c>
      <c r="CQ90" s="248">
        <v>34673492940.39048</v>
      </c>
    </row>
    <row r="91" spans="1:95" x14ac:dyDescent="0.25">
      <c r="A91" s="365" t="s">
        <v>192</v>
      </c>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c r="AA91" s="366"/>
      <c r="AB91" s="366"/>
      <c r="AC91" s="366"/>
      <c r="AD91" s="366"/>
      <c r="AE91" s="366"/>
      <c r="AF91" s="366"/>
      <c r="AG91" s="366"/>
      <c r="AH91" s="366"/>
      <c r="AI91" s="366"/>
      <c r="AJ91" s="366"/>
      <c r="AK91" s="384">
        <v>1</v>
      </c>
      <c r="AL91" s="385"/>
      <c r="AM91" s="250">
        <v>0.87742388347810829</v>
      </c>
      <c r="AN91" s="250">
        <v>0.76987267129780501</v>
      </c>
      <c r="AO91" s="250">
        <v>0.67550466903378525</v>
      </c>
      <c r="AP91" s="250">
        <v>0.59270393001121813</v>
      </c>
      <c r="AQ91" s="250">
        <v>0.52005258402317989</v>
      </c>
      <c r="AR91" s="250">
        <v>0.45630655788644375</v>
      </c>
      <c r="AS91" s="250">
        <v>0.40037427207725179</v>
      </c>
      <c r="AT91" s="250">
        <v>0.35129794865074299</v>
      </c>
      <c r="AU91" s="250">
        <v>0.30823721036302798</v>
      </c>
      <c r="AV91" s="250">
        <v>0.27045469014918666</v>
      </c>
      <c r="AW91" s="250">
        <v>0.23730340453556784</v>
      </c>
      <c r="AX91" s="250">
        <v>0.20821567477017444</v>
      </c>
      <c r="AY91" s="250">
        <v>0.18269340595786127</v>
      </c>
      <c r="AZ91" s="250">
        <v>0.16029955774138921</v>
      </c>
      <c r="BA91" s="250">
        <v>0.14065066047327299</v>
      </c>
      <c r="BB91" s="250">
        <v>0.12341024872622003</v>
      </c>
      <c r="BC91" s="250">
        <v>0.10828309969835925</v>
      </c>
      <c r="BD91" s="250">
        <v>9.5010177852381555E-2</v>
      </c>
      <c r="BE91" s="250">
        <v>8.3364199221182392E-2</v>
      </c>
      <c r="BF91" s="250">
        <v>7.3145739423692541E-2</v>
      </c>
      <c r="BG91" s="250">
        <v>6.4179818745014078E-2</v>
      </c>
      <c r="BH91" s="250">
        <v>5.6312905804171344E-2</v>
      </c>
      <c r="BI91" s="250">
        <v>4.9410288500632928E-2</v>
      </c>
      <c r="BJ91" s="250">
        <v>4.3353767219999062E-2</v>
      </c>
      <c r="BK91" s="250">
        <v>3.8039630797577488E-2</v>
      </c>
      <c r="BL91" s="250">
        <v>3.3376880580483895E-2</v>
      </c>
      <c r="BM91" s="250">
        <v>2.9285672177313236E-2</v>
      </c>
      <c r="BN91" s="250">
        <v>2.5695948212084964E-2</v>
      </c>
      <c r="BO91" s="250">
        <v>2.2546238669899948E-2</v>
      </c>
      <c r="BP91" s="250">
        <v>1.9782608291567912E-2</v>
      </c>
      <c r="BQ91" s="250">
        <v>1.7357732992513746E-2</v>
      </c>
      <c r="BR91" s="250">
        <v>1.5230089490667495E-2</v>
      </c>
      <c r="BS91" s="250">
        <v>1.3363244266620597E-2</v>
      </c>
      <c r="BT91" s="250">
        <v>1.172522968028481E-2</v>
      </c>
      <c r="BU91" s="250">
        <v>1.0287996560748278E-2</v>
      </c>
      <c r="BV91" s="250">
        <v>9.0269338955411751E-3</v>
      </c>
      <c r="BW91" s="250">
        <v>7.9204473945259056E-3</v>
      </c>
      <c r="BX91" s="250">
        <v>6.9495897117889853E-3</v>
      </c>
      <c r="BY91" s="250">
        <v>6.0977359934973998E-3</v>
      </c>
      <c r="BZ91" s="250">
        <v>5.35029919583873E-3</v>
      </c>
      <c r="CA91" s="250">
        <v>4.6944802981826184E-3</v>
      </c>
      <c r="CB91" s="250">
        <v>4.1190491341428614E-3</v>
      </c>
      <c r="CC91" s="250">
        <v>3.6141520875167688E-3</v>
      </c>
      <c r="CD91" s="250">
        <v>3.1711433601094752E-3</v>
      </c>
      <c r="CE91" s="250">
        <v>2.782436922093073E-3</v>
      </c>
      <c r="CF91" s="250">
        <v>2.4413766097157786E-3</v>
      </c>
      <c r="CG91" s="250">
        <v>2.1421221459294367E-3</v>
      </c>
      <c r="CH91" s="250">
        <v>1.8795491321658652E-3</v>
      </c>
      <c r="CI91" s="250">
        <v>1.6491612987328819E-3</v>
      </c>
      <c r="CJ91" s="250">
        <v>1.447013511216006E-3</v>
      </c>
      <c r="CK91" s="250">
        <v>1.2696442144564414E-3</v>
      </c>
      <c r="CL91" s="250">
        <v>1.1140161572838828E-3</v>
      </c>
      <c r="CM91" s="250">
        <v>9.7746438298138352E-4</v>
      </c>
      <c r="CN91" s="250">
        <v>8.5765059487705859E-4</v>
      </c>
      <c r="CO91" s="250">
        <v>7.525231156243385E-4</v>
      </c>
      <c r="CP91" s="250">
        <v>6.6028175451815258E-4</v>
      </c>
      <c r="CQ91" s="250">
        <v>5.7934698123905649E-4</v>
      </c>
    </row>
    <row r="92" spans="1:95" s="186" customFormat="1" ht="14.25" x14ac:dyDescent="0.25">
      <c r="A92" s="386" t="s">
        <v>522</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67">
        <v>-180802.33341247961</v>
      </c>
      <c r="AL92" s="368"/>
      <c r="AM92" s="248">
        <v>130520849.68772399</v>
      </c>
      <c r="AN92" s="248">
        <v>119640193.05334981</v>
      </c>
      <c r="AO92" s="248">
        <v>109174281.50053671</v>
      </c>
      <c r="AP92" s="248">
        <v>99623904.514347956</v>
      </c>
      <c r="AQ92" s="248">
        <v>90908973.791873321</v>
      </c>
      <c r="AR92" s="248">
        <v>82956406.843004569</v>
      </c>
      <c r="AS92" s="248">
        <v>75699514.159368575</v>
      </c>
      <c r="AT92" s="248">
        <v>69077439.989148438</v>
      </c>
      <c r="AU92" s="248">
        <v>63034652.028915696</v>
      </c>
      <c r="AV92" s="248">
        <v>57520475.753708325</v>
      </c>
      <c r="AW92" s="248">
        <v>55645644.697382748</v>
      </c>
      <c r="AX92" s="248">
        <v>50777842.277127959</v>
      </c>
      <c r="AY92" s="248">
        <v>46335866.95812425</v>
      </c>
      <c r="AZ92" s="248">
        <v>42282468.286028288</v>
      </c>
      <c r="BA92" s="248">
        <v>38583654.374482363</v>
      </c>
      <c r="BB92" s="248">
        <v>35208406.857444242</v>
      </c>
      <c r="BC92" s="248">
        <v>32128420.776070818</v>
      </c>
      <c r="BD92" s="248">
        <v>29317867.219053254</v>
      </c>
      <c r="BE92" s="248">
        <v>26753176.726082783</v>
      </c>
      <c r="BF92" s="248">
        <v>24412841.638221193</v>
      </c>
      <c r="BG92" s="248">
        <v>23616927.752819017</v>
      </c>
      <c r="BH92" s="248">
        <v>21550946.600924738</v>
      </c>
      <c r="BI92" s="248">
        <v>19665694.709060509</v>
      </c>
      <c r="BJ92" s="248">
        <v>17945362.169303514</v>
      </c>
      <c r="BK92" s="248">
        <v>16375522.093436178</v>
      </c>
      <c r="BL92" s="248">
        <v>14943009.629855204</v>
      </c>
      <c r="BM92" s="248">
        <v>13635811.563680161</v>
      </c>
      <c r="BN92" s="248">
        <v>12442965.574290775</v>
      </c>
      <c r="BO92" s="248">
        <v>11354468.305503011</v>
      </c>
      <c r="BP92" s="248">
        <v>10361191.477491202</v>
      </c>
      <c r="BQ92" s="248">
        <v>9454805.3369964063</v>
      </c>
      <c r="BR92" s="248">
        <v>8627708.8038964942</v>
      </c>
      <c r="BS92" s="248">
        <v>7872965.7283649705</v>
      </c>
      <c r="BT92" s="248">
        <v>7184246.724086524</v>
      </c>
      <c r="BU92" s="248">
        <v>6555776.0897551477</v>
      </c>
      <c r="BV92" s="248">
        <v>5982283.3737489562</v>
      </c>
      <c r="BW92" s="248">
        <v>5458959.1758117853</v>
      </c>
      <c r="BX92" s="248">
        <v>4981414.8151013535</v>
      </c>
      <c r="BY92" s="248">
        <v>4545645.5263860468</v>
      </c>
      <c r="BZ92" s="248">
        <v>4147996.875758199</v>
      </c>
      <c r="CA92" s="248">
        <v>3785134.1142296335</v>
      </c>
      <c r="CB92" s="248">
        <v>3454014.2122116517</v>
      </c>
      <c r="CC92" s="248">
        <v>3151860.34036273</v>
      </c>
      <c r="CD92" s="248">
        <v>2876138.5828020042</v>
      </c>
      <c r="CE92" s="248">
        <v>2624536.6874067467</v>
      </c>
      <c r="CF92" s="248">
        <v>2394944.6749945963</v>
      </c>
      <c r="CG92" s="248">
        <v>2185437.1447796817</v>
      </c>
      <c r="CH92" s="248">
        <v>1994257.1277164426</v>
      </c>
      <c r="CI92" s="248">
        <v>1819801.3523253421</v>
      </c>
      <c r="CJ92" s="248">
        <v>1660606.7994395462</v>
      </c>
      <c r="CK92" s="248">
        <v>1515338.4331204989</v>
      </c>
      <c r="CL92" s="248">
        <v>1382778.0048534509</v>
      </c>
      <c r="CM92" s="248">
        <v>1261813.8371345706</v>
      </c>
      <c r="CN92" s="248">
        <v>1151431.500774296</v>
      </c>
      <c r="CO92" s="248">
        <v>1050705.3077363197</v>
      </c>
      <c r="CP92" s="248">
        <v>958790.54817061464</v>
      </c>
      <c r="CQ92" s="248">
        <v>874916.40653972607</v>
      </c>
    </row>
    <row r="93" spans="1:95" s="186" customFormat="1" ht="14.25" x14ac:dyDescent="0.25">
      <c r="A93" s="386" t="s">
        <v>523</v>
      </c>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67">
        <v>-180802.33341247961</v>
      </c>
      <c r="AL93" s="368"/>
      <c r="AM93" s="248">
        <v>130340047.35431151</v>
      </c>
      <c r="AN93" s="248">
        <v>249980240.40766132</v>
      </c>
      <c r="AO93" s="248">
        <v>359154521.908198</v>
      </c>
      <c r="AP93" s="248">
        <v>458778426.42254597</v>
      </c>
      <c r="AQ93" s="248">
        <v>549687400.21441925</v>
      </c>
      <c r="AR93" s="248">
        <v>632643807.05742383</v>
      </c>
      <c r="AS93" s="248">
        <v>708343321.21679235</v>
      </c>
      <c r="AT93" s="248">
        <v>777420761.20594072</v>
      </c>
      <c r="AU93" s="248">
        <v>840455413.23485637</v>
      </c>
      <c r="AV93" s="248">
        <v>897975888.98856473</v>
      </c>
      <c r="AW93" s="248">
        <v>953621533.68594742</v>
      </c>
      <c r="AX93" s="248">
        <v>1004399375.9630754</v>
      </c>
      <c r="AY93" s="248">
        <v>1050735242.9211997</v>
      </c>
      <c r="AZ93" s="248">
        <v>1093017711.2072279</v>
      </c>
      <c r="BA93" s="248">
        <v>1131601365.5817103</v>
      </c>
      <c r="BB93" s="248">
        <v>1166809772.4391546</v>
      </c>
      <c r="BC93" s="248">
        <v>1198938193.2152255</v>
      </c>
      <c r="BD93" s="248">
        <v>1228256060.4342787</v>
      </c>
      <c r="BE93" s="248">
        <v>1255009237.1603615</v>
      </c>
      <c r="BF93" s="248">
        <v>1279422078.7985828</v>
      </c>
      <c r="BG93" s="248">
        <v>1303039006.5514019</v>
      </c>
      <c r="BH93" s="248">
        <v>1324589953.1523266</v>
      </c>
      <c r="BI93" s="248">
        <v>1344255647.861387</v>
      </c>
      <c r="BJ93" s="248">
        <v>1362201010.0306904</v>
      </c>
      <c r="BK93" s="248">
        <v>1378576532.1241267</v>
      </c>
      <c r="BL93" s="248">
        <v>1393519541.7539818</v>
      </c>
      <c r="BM93" s="248">
        <v>1407155353.317662</v>
      </c>
      <c r="BN93" s="248">
        <v>1419598318.8919528</v>
      </c>
      <c r="BO93" s="248">
        <v>1430952787.1974559</v>
      </c>
      <c r="BP93" s="248">
        <v>1441313978.674947</v>
      </c>
      <c r="BQ93" s="248">
        <v>1450768784.0119433</v>
      </c>
      <c r="BR93" s="248">
        <v>1459396492.8158398</v>
      </c>
      <c r="BS93" s="248">
        <v>1467269458.5442047</v>
      </c>
      <c r="BT93" s="248">
        <v>1474453705.2682912</v>
      </c>
      <c r="BU93" s="248">
        <v>1481009481.3580463</v>
      </c>
      <c r="BV93" s="248">
        <v>1486991764.7317953</v>
      </c>
      <c r="BW93" s="248">
        <v>1492450723.9076071</v>
      </c>
      <c r="BX93" s="248">
        <v>1497432138.7227085</v>
      </c>
      <c r="BY93" s="248">
        <v>1501977784.2490945</v>
      </c>
      <c r="BZ93" s="248">
        <v>1506125781.1248527</v>
      </c>
      <c r="CA93" s="248">
        <v>1509910915.2390823</v>
      </c>
      <c r="CB93" s="248">
        <v>1513364929.4512939</v>
      </c>
      <c r="CC93" s="248">
        <v>1516516789.7916567</v>
      </c>
      <c r="CD93" s="248">
        <v>1519392928.3744588</v>
      </c>
      <c r="CE93" s="248">
        <v>1522017465.0618656</v>
      </c>
      <c r="CF93" s="248">
        <v>1524412409.7368603</v>
      </c>
      <c r="CG93" s="248">
        <v>1526597846.88164</v>
      </c>
      <c r="CH93" s="248">
        <v>1528592104.0093565</v>
      </c>
      <c r="CI93" s="248">
        <v>1530411905.3616819</v>
      </c>
      <c r="CJ93" s="248">
        <v>1532072512.1611214</v>
      </c>
      <c r="CK93" s="248">
        <v>1533587850.5942419</v>
      </c>
      <c r="CL93" s="248">
        <v>1534970628.5990953</v>
      </c>
      <c r="CM93" s="248">
        <v>1536232442.4362299</v>
      </c>
      <c r="CN93" s="248">
        <v>1537383873.9370043</v>
      </c>
      <c r="CO93" s="248">
        <v>1538434579.2447407</v>
      </c>
      <c r="CP93" s="248">
        <v>1539393369.7929113</v>
      </c>
      <c r="CQ93" s="248">
        <v>1540268286.199451</v>
      </c>
    </row>
    <row r="94" spans="1:95" s="186" customFormat="1" ht="14.25" x14ac:dyDescent="0.25">
      <c r="A94" s="386" t="s">
        <v>524</v>
      </c>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95">
        <v>0</v>
      </c>
      <c r="AL94" s="396"/>
      <c r="AM94" s="251">
        <v>821.74719347639689</v>
      </c>
      <c r="AN94" s="251">
        <v>822.79056110690408</v>
      </c>
      <c r="AO94" s="251">
        <v>822.79187664441872</v>
      </c>
      <c r="AP94" s="251">
        <v>822.79187830521334</v>
      </c>
      <c r="AQ94" s="251">
        <v>822.79187830732303</v>
      </c>
      <c r="AR94" s="251">
        <v>822.79187830732303</v>
      </c>
      <c r="AS94" s="251">
        <v>822.79187830732303</v>
      </c>
      <c r="AT94" s="251">
        <v>822.79187830732303</v>
      </c>
      <c r="AU94" s="251">
        <v>822.79187830732303</v>
      </c>
      <c r="AV94" s="251">
        <v>822.79187830717228</v>
      </c>
      <c r="AW94" s="251">
        <v>822.79187830732303</v>
      </c>
      <c r="AX94" s="251">
        <v>822.79187830732303</v>
      </c>
      <c r="AY94" s="251">
        <v>822.79187830732303</v>
      </c>
      <c r="AZ94" s="251">
        <v>822.79187830732303</v>
      </c>
      <c r="BA94" s="251">
        <v>822.79187830732303</v>
      </c>
      <c r="BB94" s="251">
        <v>822.79187830732303</v>
      </c>
      <c r="BC94" s="251">
        <v>822.79187830732303</v>
      </c>
      <c r="BD94" s="251">
        <v>822.79187830724766</v>
      </c>
      <c r="BE94" s="251">
        <v>822.79187830709702</v>
      </c>
      <c r="BF94" s="251">
        <v>822.79187830732303</v>
      </c>
      <c r="BG94" s="251">
        <v>822.79187830732303</v>
      </c>
      <c r="BH94" s="251">
        <v>822.79187830732303</v>
      </c>
      <c r="BI94" s="251">
        <v>822.79187830732303</v>
      </c>
      <c r="BJ94" s="251">
        <v>822.79187830732303</v>
      </c>
      <c r="BK94" s="251">
        <v>822.79187830732303</v>
      </c>
      <c r="BL94" s="251">
        <v>822.79187830732303</v>
      </c>
      <c r="BM94" s="251">
        <v>822.79187830732303</v>
      </c>
      <c r="BN94" s="251">
        <v>822.79187830732303</v>
      </c>
      <c r="BO94" s="251">
        <v>822.79187830732303</v>
      </c>
      <c r="BP94" s="251">
        <v>822.79187830732303</v>
      </c>
      <c r="BQ94" s="251">
        <v>822.79187830732303</v>
      </c>
      <c r="BR94" s="251">
        <v>822.79187830732303</v>
      </c>
      <c r="BS94" s="251">
        <v>822.79187830732303</v>
      </c>
      <c r="BT94" s="251">
        <v>822.79187830732303</v>
      </c>
      <c r="BU94" s="251">
        <v>822.79187830732303</v>
      </c>
      <c r="BV94" s="251">
        <v>822.79187830732303</v>
      </c>
      <c r="BW94" s="251">
        <v>822.79187830732303</v>
      </c>
      <c r="BX94" s="251">
        <v>822.79187830732303</v>
      </c>
      <c r="BY94" s="251">
        <v>822.79187830732303</v>
      </c>
      <c r="BZ94" s="251">
        <v>822.79187830732303</v>
      </c>
      <c r="CA94" s="251">
        <v>822.79187830732303</v>
      </c>
      <c r="CB94" s="251">
        <v>822.79187830724766</v>
      </c>
      <c r="CC94" s="251">
        <v>822.79187830724766</v>
      </c>
      <c r="CD94" s="251">
        <v>822.79187830724766</v>
      </c>
      <c r="CE94" s="251">
        <v>822.79187830724766</v>
      </c>
      <c r="CF94" s="251">
        <v>822.79187830724766</v>
      </c>
      <c r="CG94" s="251">
        <v>822.79187830724766</v>
      </c>
      <c r="CH94" s="251">
        <v>822.79187830717228</v>
      </c>
      <c r="CI94" s="251">
        <v>822.79187830717228</v>
      </c>
      <c r="CJ94" s="251">
        <v>822.79187830717228</v>
      </c>
      <c r="CK94" s="251">
        <v>822.79187830709702</v>
      </c>
      <c r="CL94" s="251">
        <v>822.79187830709702</v>
      </c>
      <c r="CM94" s="251">
        <v>822.79187830702165</v>
      </c>
      <c r="CN94" s="251">
        <v>822.79187830702165</v>
      </c>
      <c r="CO94" s="251">
        <v>822.79187830694627</v>
      </c>
      <c r="CP94" s="251">
        <v>822.7918783068709</v>
      </c>
      <c r="CQ94" s="251">
        <v>822.79187830732303</v>
      </c>
    </row>
    <row r="95" spans="1:95" s="186" customFormat="1" ht="14.25" x14ac:dyDescent="0.25">
      <c r="A95" s="386" t="s">
        <v>525</v>
      </c>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88">
        <v>0</v>
      </c>
      <c r="AL95" s="389"/>
      <c r="AM95" s="252">
        <v>1.2154401837271012E-3</v>
      </c>
      <c r="AN95" s="252">
        <v>0</v>
      </c>
      <c r="AO95" s="252">
        <v>0</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v>0</v>
      </c>
      <c r="CL95" s="252">
        <v>0</v>
      </c>
      <c r="CM95" s="252">
        <v>0</v>
      </c>
      <c r="CN95" s="252">
        <v>0</v>
      </c>
      <c r="CO95" s="252">
        <v>0</v>
      </c>
      <c r="CP95" s="252">
        <v>0</v>
      </c>
      <c r="CQ95" s="252">
        <v>0</v>
      </c>
    </row>
    <row r="96" spans="1:95" s="186" customFormat="1" ht="15" thickBot="1" x14ac:dyDescent="0.3">
      <c r="A96" s="390" t="s">
        <v>526</v>
      </c>
      <c r="B96" s="391"/>
      <c r="C96" s="391"/>
      <c r="D96" s="391"/>
      <c r="E96" s="391"/>
      <c r="F96" s="391"/>
      <c r="G96" s="391"/>
      <c r="H96" s="391"/>
      <c r="I96" s="391"/>
      <c r="J96" s="391"/>
      <c r="K96" s="391"/>
      <c r="L96" s="391"/>
      <c r="M96" s="391"/>
      <c r="N96" s="391"/>
      <c r="O96" s="391"/>
      <c r="P96" s="391"/>
      <c r="Q96" s="391"/>
      <c r="R96" s="391"/>
      <c r="S96" s="391"/>
      <c r="T96" s="391"/>
      <c r="U96" s="391"/>
      <c r="V96" s="391"/>
      <c r="W96" s="391"/>
      <c r="X96" s="391"/>
      <c r="Y96" s="391"/>
      <c r="Z96" s="391"/>
      <c r="AA96" s="391"/>
      <c r="AB96" s="391"/>
      <c r="AC96" s="391"/>
      <c r="AD96" s="391"/>
      <c r="AE96" s="391"/>
      <c r="AF96" s="391"/>
      <c r="AG96" s="391"/>
      <c r="AH96" s="391"/>
      <c r="AI96" s="391"/>
      <c r="AJ96" s="391"/>
      <c r="AK96" s="392">
        <v>0</v>
      </c>
      <c r="AL96" s="393"/>
      <c r="AM96" s="218">
        <v>1.3852371773939165E-3</v>
      </c>
      <c r="AN96" s="218">
        <v>0</v>
      </c>
      <c r="AO96" s="218">
        <v>0</v>
      </c>
      <c r="AP96" s="218">
        <v>0</v>
      </c>
      <c r="AQ96" s="218">
        <v>0</v>
      </c>
      <c r="AR96" s="218">
        <v>0</v>
      </c>
      <c r="AS96" s="218">
        <v>0</v>
      </c>
      <c r="AT96" s="218">
        <v>0</v>
      </c>
      <c r="AU96" s="218">
        <v>0</v>
      </c>
      <c r="AV96" s="218">
        <v>0</v>
      </c>
      <c r="AW96" s="218">
        <v>0</v>
      </c>
      <c r="AX96" s="218">
        <v>0</v>
      </c>
      <c r="AY96" s="218">
        <v>0</v>
      </c>
      <c r="AZ96" s="218">
        <v>0</v>
      </c>
      <c r="BA96" s="218">
        <v>0</v>
      </c>
      <c r="BB96" s="218">
        <v>0</v>
      </c>
      <c r="BC96" s="218">
        <v>0</v>
      </c>
      <c r="BD96" s="218">
        <v>0</v>
      </c>
      <c r="BE96" s="218">
        <v>0</v>
      </c>
      <c r="BF96" s="218">
        <v>0</v>
      </c>
      <c r="BG96" s="218">
        <v>0</v>
      </c>
      <c r="BH96" s="218">
        <v>0</v>
      </c>
      <c r="BI96" s="218">
        <v>0</v>
      </c>
      <c r="BJ96" s="218">
        <v>0</v>
      </c>
      <c r="BK96" s="218">
        <v>0</v>
      </c>
      <c r="BL96" s="218">
        <v>0</v>
      </c>
      <c r="BM96" s="218">
        <v>0</v>
      </c>
      <c r="BN96" s="218">
        <v>0</v>
      </c>
      <c r="BO96" s="218">
        <v>0</v>
      </c>
      <c r="BP96" s="218">
        <v>0</v>
      </c>
      <c r="BQ96" s="218">
        <v>0</v>
      </c>
      <c r="BR96" s="218">
        <v>0</v>
      </c>
      <c r="BS96" s="218">
        <v>0</v>
      </c>
      <c r="BT96" s="218">
        <v>0</v>
      </c>
      <c r="BU96" s="218">
        <v>0</v>
      </c>
      <c r="BV96" s="218">
        <v>0</v>
      </c>
      <c r="BW96" s="218">
        <v>0</v>
      </c>
      <c r="BX96" s="218">
        <v>0</v>
      </c>
      <c r="BY96" s="218">
        <v>0</v>
      </c>
      <c r="BZ96" s="218">
        <v>0</v>
      </c>
      <c r="CA96" s="218">
        <v>0</v>
      </c>
      <c r="CB96" s="218">
        <v>0</v>
      </c>
      <c r="CC96" s="218">
        <v>0</v>
      </c>
      <c r="CD96" s="218">
        <v>0</v>
      </c>
      <c r="CE96" s="218">
        <v>0</v>
      </c>
      <c r="CF96" s="218">
        <v>0</v>
      </c>
      <c r="CG96" s="218">
        <v>0</v>
      </c>
      <c r="CH96" s="218">
        <v>0</v>
      </c>
      <c r="CI96" s="218">
        <v>0</v>
      </c>
      <c r="CJ96" s="218">
        <v>0</v>
      </c>
      <c r="CK96" s="218">
        <v>0</v>
      </c>
      <c r="CL96" s="218">
        <v>0</v>
      </c>
      <c r="CM96" s="218">
        <v>0</v>
      </c>
      <c r="CN96" s="218">
        <v>0</v>
      </c>
      <c r="CO96" s="218">
        <v>0</v>
      </c>
      <c r="CP96" s="218">
        <v>0</v>
      </c>
      <c r="CQ96" s="218">
        <v>0</v>
      </c>
    </row>
    <row r="97" spans="1:95" x14ac:dyDescent="0.25">
      <c r="AM97" s="219"/>
      <c r="AN97" s="219"/>
      <c r="AO97" s="219"/>
      <c r="AP97" s="219"/>
      <c r="AQ97" s="219"/>
      <c r="AR97" s="219"/>
      <c r="AS97" s="219"/>
      <c r="AT97" s="219"/>
    </row>
    <row r="98" spans="1:95" x14ac:dyDescent="0.25">
      <c r="A98" s="394"/>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row>
    <row r="100" spans="1:95" x14ac:dyDescent="0.25">
      <c r="AM100" s="219"/>
    </row>
    <row r="102" spans="1:95" x14ac:dyDescent="0.25">
      <c r="AM102" s="185" t="s">
        <v>379</v>
      </c>
      <c r="CJ102" s="220"/>
      <c r="CK102" s="220"/>
      <c r="CL102" s="220"/>
      <c r="CM102" s="220"/>
      <c r="CN102" s="220"/>
      <c r="CO102" s="220"/>
      <c r="CP102" s="220"/>
      <c r="CQ102" s="220"/>
    </row>
    <row r="103" spans="1:95" ht="27.75" x14ac:dyDescent="0.25">
      <c r="AL103" s="188"/>
    </row>
    <row r="104" spans="1:95" ht="27.75" x14ac:dyDescent="0.25">
      <c r="AL104" s="188"/>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I52" sqref="I52"/>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6" t="str">
        <f>'1. паспорт местоположение'!$A$5</f>
        <v>Год раскрытия информации: 2025 год</v>
      </c>
      <c r="B5" s="256"/>
      <c r="C5" s="256"/>
      <c r="D5" s="256"/>
      <c r="E5" s="256"/>
      <c r="F5" s="256"/>
      <c r="G5" s="256"/>
      <c r="H5" s="256"/>
      <c r="I5" s="256"/>
      <c r="J5" s="256"/>
      <c r="K5" s="256"/>
      <c r="L5" s="256"/>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f>
        <v xml:space="preserve"> АО "Россети Тюмень" </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O_NS1100.AS.0005</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75"/>
      <c r="B14" s="275"/>
      <c r="C14" s="275"/>
      <c r="D14" s="275"/>
      <c r="E14" s="275"/>
      <c r="F14" s="275"/>
      <c r="G14" s="275"/>
      <c r="H14" s="275"/>
      <c r="I14" s="275"/>
      <c r="J14" s="275"/>
      <c r="K14" s="275"/>
      <c r="L14" s="275"/>
    </row>
    <row r="15" spans="1:44" ht="55.5" customHeight="1" x14ac:dyDescent="0.25">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95"/>
      <c r="C15" s="295"/>
      <c r="D15" s="295"/>
      <c r="E15" s="295"/>
      <c r="F15" s="295"/>
      <c r="G15" s="295"/>
      <c r="H15" s="295"/>
      <c r="I15" s="295"/>
      <c r="J15" s="295"/>
      <c r="K15" s="295"/>
      <c r="L15" s="295"/>
    </row>
    <row r="16" spans="1:44" x14ac:dyDescent="0.25">
      <c r="A16" s="257" t="s">
        <v>6</v>
      </c>
      <c r="B16" s="257"/>
      <c r="C16" s="257"/>
      <c r="D16" s="257"/>
      <c r="E16" s="257"/>
      <c r="F16" s="257"/>
      <c r="G16" s="257"/>
      <c r="H16" s="257"/>
      <c r="I16" s="257"/>
      <c r="J16" s="257"/>
      <c r="K16" s="257"/>
      <c r="L16" s="257"/>
    </row>
    <row r="17" spans="1:12" ht="15.75" customHeight="1" x14ac:dyDescent="0.25">
      <c r="L17" s="58"/>
    </row>
    <row r="18" spans="1:12" x14ac:dyDescent="0.25">
      <c r="K18" s="57"/>
    </row>
    <row r="19" spans="1:12" ht="15.75" customHeight="1" x14ac:dyDescent="0.25">
      <c r="A19" s="405" t="s">
        <v>342</v>
      </c>
      <c r="B19" s="405"/>
      <c r="C19" s="405"/>
      <c r="D19" s="405"/>
      <c r="E19" s="405"/>
      <c r="F19" s="405"/>
      <c r="G19" s="405"/>
      <c r="H19" s="405"/>
      <c r="I19" s="405"/>
      <c r="J19" s="405"/>
      <c r="K19" s="405"/>
      <c r="L19" s="405"/>
    </row>
    <row r="20" spans="1:12" x14ac:dyDescent="0.25">
      <c r="A20" s="47"/>
      <c r="B20" s="47"/>
    </row>
    <row r="21" spans="1:12" ht="28.5" customHeight="1" x14ac:dyDescent="0.25">
      <c r="A21" s="397" t="s">
        <v>167</v>
      </c>
      <c r="B21" s="397" t="s">
        <v>166</v>
      </c>
      <c r="C21" s="402" t="s">
        <v>277</v>
      </c>
      <c r="D21" s="402"/>
      <c r="E21" s="402"/>
      <c r="F21" s="402"/>
      <c r="G21" s="402"/>
      <c r="H21" s="402"/>
      <c r="I21" s="397" t="s">
        <v>165</v>
      </c>
      <c r="J21" s="399" t="s">
        <v>279</v>
      </c>
      <c r="K21" s="397" t="s">
        <v>164</v>
      </c>
      <c r="L21" s="398" t="s">
        <v>278</v>
      </c>
    </row>
    <row r="22" spans="1:12" ht="58.5" customHeight="1" x14ac:dyDescent="0.25">
      <c r="A22" s="397"/>
      <c r="B22" s="397"/>
      <c r="C22" s="401" t="s">
        <v>2</v>
      </c>
      <c r="D22" s="401"/>
      <c r="E22" s="74"/>
      <c r="F22" s="75"/>
      <c r="G22" s="403" t="s">
        <v>1</v>
      </c>
      <c r="H22" s="404"/>
      <c r="I22" s="397"/>
      <c r="J22" s="400"/>
      <c r="K22" s="397"/>
      <c r="L22" s="398"/>
    </row>
    <row r="23" spans="1:12" ht="47.25" x14ac:dyDescent="0.25">
      <c r="A23" s="397"/>
      <c r="B23" s="397"/>
      <c r="C23" s="56" t="s">
        <v>163</v>
      </c>
      <c r="D23" s="56" t="s">
        <v>162</v>
      </c>
      <c r="E23" s="56" t="s">
        <v>163</v>
      </c>
      <c r="F23" s="56" t="s">
        <v>162</v>
      </c>
      <c r="G23" s="56" t="s">
        <v>163</v>
      </c>
      <c r="H23" s="56" t="s">
        <v>162</v>
      </c>
      <c r="I23" s="397"/>
      <c r="J23" s="401"/>
      <c r="K23" s="397"/>
      <c r="L23" s="398"/>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6">
        <v>1</v>
      </c>
      <c r="B25" s="127" t="s">
        <v>161</v>
      </c>
      <c r="C25" s="51"/>
      <c r="D25" s="55"/>
      <c r="E25" s="55"/>
      <c r="F25" s="55"/>
      <c r="G25" s="55"/>
      <c r="H25" s="55"/>
      <c r="I25" s="55"/>
      <c r="J25" s="55"/>
      <c r="K25" s="49"/>
      <c r="L25" s="60"/>
    </row>
    <row r="26" spans="1:12" ht="21.75" customHeight="1" x14ac:dyDescent="0.25">
      <c r="A26" s="126" t="s">
        <v>160</v>
      </c>
      <c r="B26" s="128" t="s">
        <v>284</v>
      </c>
      <c r="C26" s="190">
        <v>45413</v>
      </c>
      <c r="D26" s="190">
        <v>45476</v>
      </c>
      <c r="E26" s="55"/>
      <c r="F26" s="55"/>
      <c r="G26" s="190">
        <v>45413</v>
      </c>
      <c r="H26" s="190">
        <v>45476</v>
      </c>
      <c r="I26" s="55">
        <v>100</v>
      </c>
      <c r="J26" s="55">
        <v>100</v>
      </c>
      <c r="K26" s="49"/>
      <c r="L26" s="49"/>
    </row>
    <row r="27" spans="1:12" ht="39" customHeight="1" x14ac:dyDescent="0.25">
      <c r="A27" s="126" t="s">
        <v>159</v>
      </c>
      <c r="B27" s="128" t="s">
        <v>286</v>
      </c>
      <c r="C27" s="190" t="s">
        <v>374</v>
      </c>
      <c r="D27" s="190" t="s">
        <v>374</v>
      </c>
      <c r="E27" s="55"/>
      <c r="F27" s="55"/>
      <c r="G27" s="190" t="s">
        <v>374</v>
      </c>
      <c r="H27" s="190" t="s">
        <v>374</v>
      </c>
      <c r="I27" s="55"/>
      <c r="J27" s="55"/>
      <c r="K27" s="49"/>
      <c r="L27" s="49"/>
    </row>
    <row r="28" spans="1:12" ht="55.5" customHeight="1" x14ac:dyDescent="0.25">
      <c r="A28" s="126" t="s">
        <v>285</v>
      </c>
      <c r="B28" s="128" t="s">
        <v>290</v>
      </c>
      <c r="C28" s="190" t="s">
        <v>374</v>
      </c>
      <c r="D28" s="190" t="s">
        <v>374</v>
      </c>
      <c r="E28" s="55"/>
      <c r="F28" s="55"/>
      <c r="G28" s="190" t="s">
        <v>374</v>
      </c>
      <c r="H28" s="190" t="s">
        <v>374</v>
      </c>
      <c r="I28" s="55"/>
      <c r="J28" s="55"/>
      <c r="K28" s="49"/>
      <c r="L28" s="49"/>
    </row>
    <row r="29" spans="1:12" ht="39" customHeight="1" x14ac:dyDescent="0.25">
      <c r="A29" s="126" t="s">
        <v>158</v>
      </c>
      <c r="B29" s="128" t="s">
        <v>289</v>
      </c>
      <c r="C29" s="190" t="s">
        <v>374</v>
      </c>
      <c r="D29" s="190" t="s">
        <v>374</v>
      </c>
      <c r="E29" s="55"/>
      <c r="F29" s="55"/>
      <c r="G29" s="190" t="s">
        <v>374</v>
      </c>
      <c r="H29" s="190" t="s">
        <v>374</v>
      </c>
      <c r="I29" s="55"/>
      <c r="J29" s="55"/>
      <c r="K29" s="49"/>
      <c r="L29" s="49"/>
    </row>
    <row r="30" spans="1:12" ht="42" customHeight="1" x14ac:dyDescent="0.25">
      <c r="A30" s="126" t="s">
        <v>157</v>
      </c>
      <c r="B30" s="128" t="s">
        <v>291</v>
      </c>
      <c r="C30" s="190" t="s">
        <v>374</v>
      </c>
      <c r="D30" s="190" t="s">
        <v>374</v>
      </c>
      <c r="E30" s="55"/>
      <c r="F30" s="55"/>
      <c r="G30" s="190" t="s">
        <v>374</v>
      </c>
      <c r="H30" s="190" t="s">
        <v>374</v>
      </c>
      <c r="I30" s="84"/>
      <c r="J30" s="84"/>
      <c r="K30" s="49"/>
      <c r="L30" s="124"/>
    </row>
    <row r="31" spans="1:12" ht="37.5" customHeight="1" x14ac:dyDescent="0.25">
      <c r="A31" s="126" t="s">
        <v>156</v>
      </c>
      <c r="B31" s="129" t="s">
        <v>287</v>
      </c>
      <c r="C31" s="190">
        <v>45488</v>
      </c>
      <c r="D31" s="190">
        <v>45565</v>
      </c>
      <c r="E31" s="55"/>
      <c r="F31" s="55"/>
      <c r="G31" s="190" t="s">
        <v>374</v>
      </c>
      <c r="H31" s="190" t="s">
        <v>374</v>
      </c>
      <c r="I31" s="84"/>
      <c r="J31" s="84"/>
      <c r="K31" s="49"/>
      <c r="L31" s="124"/>
    </row>
    <row r="32" spans="1:12" ht="34.5" customHeight="1" x14ac:dyDescent="0.25">
      <c r="A32" s="126" t="s">
        <v>154</v>
      </c>
      <c r="B32" s="129" t="s">
        <v>292</v>
      </c>
      <c r="C32" s="190">
        <v>45616</v>
      </c>
      <c r="D32" s="190">
        <v>45629</v>
      </c>
      <c r="E32" s="55"/>
      <c r="F32" s="55"/>
      <c r="G32" s="190">
        <v>45736</v>
      </c>
      <c r="H32" s="190">
        <v>45750</v>
      </c>
      <c r="I32" s="84"/>
      <c r="J32" s="84"/>
      <c r="K32" s="49"/>
      <c r="L32" s="124"/>
    </row>
    <row r="33" spans="1:14" ht="37.5" customHeight="1" x14ac:dyDescent="0.25">
      <c r="A33" s="126" t="s">
        <v>303</v>
      </c>
      <c r="B33" s="129" t="s">
        <v>239</v>
      </c>
      <c r="C33" s="191" t="s">
        <v>374</v>
      </c>
      <c r="D33" s="191" t="s">
        <v>374</v>
      </c>
      <c r="E33" s="55"/>
      <c r="F33" s="55"/>
      <c r="G33" s="191" t="s">
        <v>374</v>
      </c>
      <c r="H33" s="191" t="s">
        <v>374</v>
      </c>
      <c r="I33" s="84"/>
      <c r="J33" s="84"/>
      <c r="K33" s="49"/>
      <c r="L33" s="124"/>
    </row>
    <row r="34" spans="1:14" ht="47.25" customHeight="1" x14ac:dyDescent="0.25">
      <c r="A34" s="126" t="s">
        <v>304</v>
      </c>
      <c r="B34" s="129" t="s">
        <v>296</v>
      </c>
      <c r="C34" s="191" t="s">
        <v>374</v>
      </c>
      <c r="D34" s="191" t="s">
        <v>374</v>
      </c>
      <c r="E34" s="54"/>
      <c r="F34" s="54"/>
      <c r="G34" s="191" t="s">
        <v>374</v>
      </c>
      <c r="H34" s="191" t="s">
        <v>374</v>
      </c>
      <c r="I34" s="85"/>
      <c r="J34" s="85"/>
      <c r="K34" s="49"/>
      <c r="L34" s="124"/>
    </row>
    <row r="35" spans="1:14" ht="33.75" customHeight="1" x14ac:dyDescent="0.35">
      <c r="A35" s="126" t="s">
        <v>305</v>
      </c>
      <c r="B35" s="129" t="s">
        <v>155</v>
      </c>
      <c r="C35" s="190">
        <v>45646</v>
      </c>
      <c r="D35" s="190">
        <v>45656</v>
      </c>
      <c r="E35" s="54"/>
      <c r="F35" s="54"/>
      <c r="G35" s="190">
        <v>45750</v>
      </c>
      <c r="H35" s="190">
        <v>45752</v>
      </c>
      <c r="I35" s="85"/>
      <c r="J35" s="85"/>
      <c r="K35" s="49"/>
      <c r="L35" s="124"/>
      <c r="M35" s="174"/>
    </row>
    <row r="36" spans="1:14" ht="36.75" customHeight="1" x14ac:dyDescent="0.25">
      <c r="A36" s="126" t="s">
        <v>306</v>
      </c>
      <c r="B36" s="129" t="s">
        <v>288</v>
      </c>
      <c r="C36" s="191" t="s">
        <v>374</v>
      </c>
      <c r="D36" s="191" t="s">
        <v>374</v>
      </c>
      <c r="E36" s="53"/>
      <c r="F36" s="52"/>
      <c r="G36" s="191" t="s">
        <v>374</v>
      </c>
      <c r="H36" s="191" t="s">
        <v>374</v>
      </c>
      <c r="I36" s="85"/>
      <c r="J36" s="85"/>
      <c r="K36" s="49"/>
      <c r="L36" s="124"/>
    </row>
    <row r="37" spans="1:14" ht="32.25" customHeight="1" x14ac:dyDescent="0.25">
      <c r="A37" s="126" t="s">
        <v>307</v>
      </c>
      <c r="B37" s="129" t="s">
        <v>153</v>
      </c>
      <c r="C37" s="190">
        <v>45630</v>
      </c>
      <c r="D37" s="190">
        <v>45646</v>
      </c>
      <c r="E37" s="53"/>
      <c r="F37" s="52"/>
      <c r="G37" s="190" t="s">
        <v>374</v>
      </c>
      <c r="H37" s="190" t="s">
        <v>374</v>
      </c>
      <c r="I37" s="85"/>
      <c r="J37" s="85"/>
      <c r="K37" s="49"/>
      <c r="L37" s="86"/>
    </row>
    <row r="38" spans="1:14" ht="22.5" customHeight="1" x14ac:dyDescent="0.25">
      <c r="A38" s="126" t="s">
        <v>484</v>
      </c>
      <c r="B38" s="127" t="s">
        <v>152</v>
      </c>
      <c r="C38" s="192"/>
      <c r="D38" s="192"/>
      <c r="E38" s="49"/>
      <c r="F38" s="49"/>
      <c r="G38" s="192"/>
      <c r="H38" s="192"/>
      <c r="I38" s="49"/>
      <c r="J38" s="49"/>
      <c r="K38" s="49"/>
      <c r="L38" s="49"/>
    </row>
    <row r="39" spans="1:14" ht="53.25" customHeight="1" x14ac:dyDescent="0.35">
      <c r="A39" s="126">
        <v>2</v>
      </c>
      <c r="B39" s="129" t="s">
        <v>293</v>
      </c>
      <c r="C39" s="190">
        <v>45667</v>
      </c>
      <c r="D39" s="190">
        <v>45716</v>
      </c>
      <c r="E39" s="49"/>
      <c r="F39" s="49"/>
      <c r="G39" s="190" t="s">
        <v>374</v>
      </c>
      <c r="H39" s="190" t="s">
        <v>374</v>
      </c>
      <c r="I39" s="49"/>
      <c r="J39" s="49"/>
      <c r="K39" s="49"/>
      <c r="L39" s="49"/>
      <c r="M39" s="174"/>
    </row>
    <row r="40" spans="1:14" ht="31.5" customHeight="1" x14ac:dyDescent="0.25">
      <c r="A40" s="126" t="s">
        <v>151</v>
      </c>
      <c r="B40" s="129" t="s">
        <v>295</v>
      </c>
      <c r="C40" s="191">
        <v>45717</v>
      </c>
      <c r="D40" s="191">
        <v>45787</v>
      </c>
      <c r="E40" s="49"/>
      <c r="F40" s="49"/>
      <c r="G40" s="190">
        <v>45752</v>
      </c>
      <c r="H40" s="191">
        <v>45787</v>
      </c>
      <c r="I40" s="49"/>
      <c r="J40" s="49"/>
      <c r="K40" s="49"/>
      <c r="L40" s="49"/>
    </row>
    <row r="41" spans="1:14" ht="38.25" customHeight="1" x14ac:dyDescent="0.25">
      <c r="A41" s="126" t="s">
        <v>150</v>
      </c>
      <c r="B41" s="127" t="s">
        <v>372</v>
      </c>
      <c r="C41" s="193"/>
      <c r="D41" s="190"/>
      <c r="E41" s="49"/>
      <c r="F41" s="49"/>
      <c r="G41" s="193"/>
      <c r="H41" s="190"/>
      <c r="I41" s="49"/>
      <c r="J41" s="49"/>
      <c r="K41" s="49"/>
      <c r="L41" s="49"/>
    </row>
    <row r="42" spans="1:14" ht="42" customHeight="1" x14ac:dyDescent="0.35">
      <c r="A42" s="126">
        <v>3</v>
      </c>
      <c r="B42" s="129" t="s">
        <v>294</v>
      </c>
      <c r="C42" s="191">
        <v>45787</v>
      </c>
      <c r="D42" s="191">
        <v>45828</v>
      </c>
      <c r="E42" s="49"/>
      <c r="F42" s="49"/>
      <c r="G42" s="191">
        <v>45787</v>
      </c>
      <c r="H42" s="191">
        <v>45828</v>
      </c>
      <c r="I42" s="49"/>
      <c r="J42" s="49"/>
      <c r="K42" s="49"/>
      <c r="L42" s="49"/>
      <c r="M42" s="174"/>
    </row>
    <row r="43" spans="1:14" ht="30" customHeight="1" x14ac:dyDescent="0.35">
      <c r="A43" s="126" t="s">
        <v>149</v>
      </c>
      <c r="B43" s="129" t="s">
        <v>147</v>
      </c>
      <c r="C43" s="191">
        <v>45787</v>
      </c>
      <c r="D43" s="191">
        <v>45828</v>
      </c>
      <c r="E43" s="49"/>
      <c r="F43" s="49"/>
      <c r="G43" s="191">
        <v>45787</v>
      </c>
      <c r="H43" s="191">
        <v>45828</v>
      </c>
      <c r="I43" s="49"/>
      <c r="J43" s="49"/>
      <c r="K43" s="49"/>
      <c r="L43" s="49"/>
      <c r="M43" s="174"/>
      <c r="N43" s="173"/>
    </row>
    <row r="44" spans="1:14" ht="31.5" customHeight="1" x14ac:dyDescent="0.35">
      <c r="A44" s="126" t="s">
        <v>148</v>
      </c>
      <c r="B44" s="129" t="s">
        <v>145</v>
      </c>
      <c r="C44" s="191">
        <v>45828</v>
      </c>
      <c r="D44" s="191">
        <v>45838</v>
      </c>
      <c r="E44" s="49"/>
      <c r="F44" s="49"/>
      <c r="G44" s="191">
        <v>45828</v>
      </c>
      <c r="H44" s="191">
        <v>45838</v>
      </c>
      <c r="I44" s="49"/>
      <c r="J44" s="49"/>
      <c r="K44" s="49"/>
      <c r="L44" s="49"/>
      <c r="M44" s="174"/>
      <c r="N44" s="173"/>
    </row>
    <row r="45" spans="1:14" ht="70.5" customHeight="1" x14ac:dyDescent="0.35">
      <c r="A45" s="126" t="s">
        <v>146</v>
      </c>
      <c r="B45" s="129" t="s">
        <v>299</v>
      </c>
      <c r="C45" s="194" t="s">
        <v>374</v>
      </c>
      <c r="D45" s="194" t="s">
        <v>374</v>
      </c>
      <c r="E45" s="49"/>
      <c r="F45" s="49"/>
      <c r="G45" s="194" t="s">
        <v>374</v>
      </c>
      <c r="H45" s="194" t="s">
        <v>374</v>
      </c>
      <c r="I45" s="49"/>
      <c r="J45" s="49"/>
      <c r="K45" s="49"/>
      <c r="L45" s="49"/>
      <c r="M45" s="174"/>
      <c r="N45" s="173"/>
    </row>
    <row r="46" spans="1:14" ht="117" customHeight="1" x14ac:dyDescent="0.35">
      <c r="A46" s="126" t="s">
        <v>144</v>
      </c>
      <c r="B46" s="129" t="s">
        <v>297</v>
      </c>
      <c r="C46" s="194" t="s">
        <v>374</v>
      </c>
      <c r="D46" s="194" t="s">
        <v>374</v>
      </c>
      <c r="E46" s="50" t="s">
        <v>374</v>
      </c>
      <c r="F46" s="50" t="s">
        <v>374</v>
      </c>
      <c r="G46" s="194" t="s">
        <v>374</v>
      </c>
      <c r="H46" s="194" t="s">
        <v>374</v>
      </c>
      <c r="I46" s="49"/>
      <c r="J46" s="49"/>
      <c r="K46" s="49"/>
      <c r="L46" s="49"/>
      <c r="M46" s="174"/>
      <c r="N46" s="173"/>
    </row>
    <row r="47" spans="1:14" ht="25.5" customHeight="1" x14ac:dyDescent="0.35">
      <c r="A47" s="126" t="s">
        <v>142</v>
      </c>
      <c r="B47" s="129" t="s">
        <v>143</v>
      </c>
      <c r="C47" s="190">
        <v>45839</v>
      </c>
      <c r="D47" s="190">
        <v>45848</v>
      </c>
      <c r="E47" s="49"/>
      <c r="F47" s="49"/>
      <c r="G47" s="190">
        <v>45839</v>
      </c>
      <c r="H47" s="190">
        <v>45848</v>
      </c>
      <c r="I47" s="49"/>
      <c r="J47" s="49"/>
      <c r="K47" s="49"/>
      <c r="L47" s="49"/>
      <c r="M47" s="174"/>
      <c r="N47" s="173"/>
    </row>
    <row r="48" spans="1:14" ht="26.25" customHeight="1" x14ac:dyDescent="0.35">
      <c r="A48" s="144" t="s">
        <v>494</v>
      </c>
      <c r="B48" s="145" t="s">
        <v>141</v>
      </c>
      <c r="C48" s="191"/>
      <c r="D48" s="194"/>
      <c r="E48" s="49"/>
      <c r="F48" s="49"/>
      <c r="G48" s="191"/>
      <c r="H48" s="194"/>
      <c r="I48" s="49"/>
      <c r="J48" s="49"/>
      <c r="K48" s="49"/>
      <c r="L48" s="49"/>
      <c r="M48" s="174"/>
      <c r="N48" s="173"/>
    </row>
    <row r="49" spans="1:14" ht="33.75" customHeight="1" x14ac:dyDescent="0.35">
      <c r="A49" s="126">
        <v>4</v>
      </c>
      <c r="B49" s="129" t="s">
        <v>139</v>
      </c>
      <c r="C49" s="190">
        <v>45848</v>
      </c>
      <c r="D49" s="190">
        <v>45858</v>
      </c>
      <c r="E49" s="49"/>
      <c r="F49" s="49"/>
      <c r="G49" s="190">
        <v>45848</v>
      </c>
      <c r="H49" s="190">
        <v>45858</v>
      </c>
      <c r="I49" s="49"/>
      <c r="J49" s="49"/>
      <c r="K49" s="49"/>
      <c r="L49" s="49"/>
      <c r="M49" s="173"/>
      <c r="N49" s="173"/>
    </row>
    <row r="50" spans="1:14" ht="67.5" customHeight="1" x14ac:dyDescent="0.25">
      <c r="A50" s="126" t="s">
        <v>140</v>
      </c>
      <c r="B50" s="129" t="s">
        <v>298</v>
      </c>
      <c r="C50" s="190">
        <v>45858</v>
      </c>
      <c r="D50" s="194">
        <v>45868</v>
      </c>
      <c r="E50" s="49"/>
      <c r="F50" s="49"/>
      <c r="G50" s="190">
        <v>45858</v>
      </c>
      <c r="H50" s="194">
        <v>45868</v>
      </c>
      <c r="I50" s="49"/>
      <c r="J50" s="49"/>
      <c r="K50" s="49"/>
      <c r="L50" s="49"/>
    </row>
    <row r="51" spans="1:14" ht="60" customHeight="1" x14ac:dyDescent="0.25">
      <c r="A51" s="126" t="s">
        <v>138</v>
      </c>
      <c r="B51" s="129" t="s">
        <v>300</v>
      </c>
      <c r="C51" s="194" t="s">
        <v>374</v>
      </c>
      <c r="D51" s="194" t="s">
        <v>374</v>
      </c>
      <c r="E51" s="49"/>
      <c r="F51" s="49"/>
      <c r="G51" s="194" t="s">
        <v>374</v>
      </c>
      <c r="H51" s="194" t="s">
        <v>374</v>
      </c>
      <c r="I51" s="49"/>
      <c r="J51" s="49"/>
      <c r="K51" s="49"/>
      <c r="L51" s="49"/>
    </row>
    <row r="52" spans="1:14" ht="56.25" customHeight="1" x14ac:dyDescent="0.25">
      <c r="A52" s="126" t="s">
        <v>136</v>
      </c>
      <c r="B52" s="129" t="s">
        <v>137</v>
      </c>
      <c r="C52" s="190">
        <v>45858</v>
      </c>
      <c r="D52" s="194">
        <v>45872</v>
      </c>
      <c r="E52" s="49"/>
      <c r="F52" s="49"/>
      <c r="G52" s="190">
        <v>45858</v>
      </c>
      <c r="H52" s="194">
        <v>45872</v>
      </c>
      <c r="I52" s="49"/>
      <c r="J52" s="49"/>
      <c r="K52" s="49"/>
      <c r="L52" s="49"/>
    </row>
    <row r="53" spans="1:14" ht="44.25" customHeight="1" x14ac:dyDescent="0.25">
      <c r="A53" s="126" t="s">
        <v>134</v>
      </c>
      <c r="B53" s="78" t="s">
        <v>301</v>
      </c>
      <c r="C53" s="194">
        <v>45870</v>
      </c>
      <c r="D53" s="191">
        <v>45884</v>
      </c>
      <c r="E53" s="49"/>
      <c r="F53" s="49"/>
      <c r="G53" s="194">
        <v>45870</v>
      </c>
      <c r="H53" s="191">
        <v>45884</v>
      </c>
      <c r="I53" s="49"/>
      <c r="J53" s="49"/>
      <c r="K53" s="49"/>
      <c r="L53" s="49"/>
    </row>
    <row r="54" spans="1:14" ht="46.5" customHeight="1" x14ac:dyDescent="0.25">
      <c r="A54" s="126" t="s">
        <v>302</v>
      </c>
      <c r="B54" s="129" t="s">
        <v>135</v>
      </c>
      <c r="C54" s="194" t="s">
        <v>374</v>
      </c>
      <c r="D54" s="194" t="s">
        <v>374</v>
      </c>
      <c r="E54" s="49"/>
      <c r="F54" s="49"/>
      <c r="G54" s="194" t="s">
        <v>374</v>
      </c>
      <c r="H54" s="194" t="s">
        <v>374</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12"/>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3"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07" t="s">
        <v>343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E19" s="146"/>
      <c r="F19" s="146"/>
      <c r="G19" s="146"/>
    </row>
    <row r="20" spans="1:32" ht="33" customHeight="1" x14ac:dyDescent="0.25">
      <c r="A20" s="399" t="s">
        <v>407</v>
      </c>
      <c r="B20" s="399" t="s">
        <v>408</v>
      </c>
      <c r="C20" s="408" t="s">
        <v>409</v>
      </c>
      <c r="D20" s="408"/>
      <c r="E20" s="409" t="s">
        <v>485</v>
      </c>
      <c r="F20" s="409"/>
      <c r="G20" s="399" t="s">
        <v>546</v>
      </c>
      <c r="H20" s="410" t="s">
        <v>487</v>
      </c>
      <c r="I20" s="411"/>
      <c r="J20" s="411"/>
      <c r="K20" s="411"/>
      <c r="L20" s="410" t="s">
        <v>488</v>
      </c>
      <c r="M20" s="411"/>
      <c r="N20" s="411"/>
      <c r="O20" s="411"/>
      <c r="P20" s="410" t="s">
        <v>489</v>
      </c>
      <c r="Q20" s="411"/>
      <c r="R20" s="411"/>
      <c r="S20" s="411"/>
      <c r="T20" s="410" t="s">
        <v>503</v>
      </c>
      <c r="U20" s="411"/>
      <c r="V20" s="411"/>
      <c r="W20" s="411"/>
      <c r="X20" s="410" t="s">
        <v>547</v>
      </c>
      <c r="Y20" s="411"/>
      <c r="Z20" s="411"/>
      <c r="AA20" s="411"/>
      <c r="AB20" s="412" t="s">
        <v>410</v>
      </c>
      <c r="AC20" s="413"/>
      <c r="AD20" s="147"/>
      <c r="AE20" s="147"/>
      <c r="AF20" s="147"/>
    </row>
    <row r="21" spans="1:32" ht="99.75" customHeight="1" x14ac:dyDescent="0.25">
      <c r="A21" s="400"/>
      <c r="B21" s="400"/>
      <c r="C21" s="408"/>
      <c r="D21" s="408"/>
      <c r="E21" s="409"/>
      <c r="F21" s="409"/>
      <c r="G21" s="400"/>
      <c r="H21" s="408" t="s">
        <v>2</v>
      </c>
      <c r="I21" s="408"/>
      <c r="J21" s="408" t="s">
        <v>406</v>
      </c>
      <c r="K21" s="408"/>
      <c r="L21" s="408" t="s">
        <v>2</v>
      </c>
      <c r="M21" s="408"/>
      <c r="N21" s="408" t="s">
        <v>406</v>
      </c>
      <c r="O21" s="408"/>
      <c r="P21" s="408" t="s">
        <v>2</v>
      </c>
      <c r="Q21" s="408"/>
      <c r="R21" s="408" t="s">
        <v>406</v>
      </c>
      <c r="S21" s="408"/>
      <c r="T21" s="408" t="s">
        <v>2</v>
      </c>
      <c r="U21" s="408"/>
      <c r="V21" s="408" t="s">
        <v>406</v>
      </c>
      <c r="W21" s="408"/>
      <c r="X21" s="408" t="s">
        <v>2</v>
      </c>
      <c r="Y21" s="408"/>
      <c r="Z21" s="408" t="s">
        <v>406</v>
      </c>
      <c r="AA21" s="408"/>
      <c r="AB21" s="414"/>
      <c r="AC21" s="415"/>
    </row>
    <row r="22" spans="1:32" ht="89.25" customHeight="1" x14ac:dyDescent="0.25">
      <c r="A22" s="401"/>
      <c r="B22" s="401"/>
      <c r="C22" s="148" t="s">
        <v>2</v>
      </c>
      <c r="D22" s="148" t="s">
        <v>406</v>
      </c>
      <c r="E22" s="149" t="s">
        <v>544</v>
      </c>
      <c r="F22" s="149" t="s">
        <v>545</v>
      </c>
      <c r="G22" s="401"/>
      <c r="H22" s="150" t="s">
        <v>325</v>
      </c>
      <c r="I22" s="150" t="s">
        <v>326</v>
      </c>
      <c r="J22" s="150" t="s">
        <v>325</v>
      </c>
      <c r="K22" s="150" t="s">
        <v>326</v>
      </c>
      <c r="L22" s="150" t="s">
        <v>325</v>
      </c>
      <c r="M22" s="150" t="s">
        <v>326</v>
      </c>
      <c r="N22" s="150" t="s">
        <v>325</v>
      </c>
      <c r="O22" s="150" t="s">
        <v>326</v>
      </c>
      <c r="P22" s="150" t="s">
        <v>325</v>
      </c>
      <c r="Q22" s="150" t="s">
        <v>326</v>
      </c>
      <c r="R22" s="150" t="s">
        <v>325</v>
      </c>
      <c r="S22" s="150" t="s">
        <v>326</v>
      </c>
      <c r="T22" s="150" t="s">
        <v>325</v>
      </c>
      <c r="U22" s="150" t="s">
        <v>326</v>
      </c>
      <c r="V22" s="150" t="s">
        <v>325</v>
      </c>
      <c r="W22" s="150" t="s">
        <v>326</v>
      </c>
      <c r="X22" s="150" t="s">
        <v>325</v>
      </c>
      <c r="Y22" s="150" t="s">
        <v>326</v>
      </c>
      <c r="Z22" s="150" t="s">
        <v>325</v>
      </c>
      <c r="AA22" s="150" t="s">
        <v>326</v>
      </c>
      <c r="AB22" s="148" t="s">
        <v>486</v>
      </c>
      <c r="AC22" s="148" t="s">
        <v>406</v>
      </c>
    </row>
    <row r="23" spans="1:32"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2" s="155" customFormat="1" ht="47.25" customHeight="1" x14ac:dyDescent="0.25">
      <c r="A24" s="152">
        <v>1</v>
      </c>
      <c r="B24" s="153" t="s">
        <v>133</v>
      </c>
      <c r="C24" s="154">
        <v>0.25313957262298747</v>
      </c>
      <c r="D24" s="154">
        <v>0.21582774000000002</v>
      </c>
      <c r="E24" s="154">
        <v>0.21582774000000002</v>
      </c>
      <c r="F24" s="154">
        <v>0.21582774000000002</v>
      </c>
      <c r="G24" s="154">
        <v>0</v>
      </c>
      <c r="H24" s="154">
        <v>0.24036396985645653</v>
      </c>
      <c r="I24" s="154"/>
      <c r="J24" s="154">
        <v>0.21582774000000002</v>
      </c>
      <c r="K24" s="154"/>
      <c r="L24" s="154">
        <v>0</v>
      </c>
      <c r="M24" s="154"/>
      <c r="N24" s="154">
        <v>0</v>
      </c>
      <c r="O24" s="170"/>
      <c r="P24" s="154">
        <v>0</v>
      </c>
      <c r="Q24" s="154"/>
      <c r="R24" s="154">
        <v>0</v>
      </c>
      <c r="S24" s="154"/>
      <c r="T24" s="154">
        <v>0</v>
      </c>
      <c r="U24" s="154"/>
      <c r="V24" s="154">
        <v>0</v>
      </c>
      <c r="W24" s="154"/>
      <c r="X24" s="154">
        <v>0</v>
      </c>
      <c r="Y24" s="154"/>
      <c r="Z24" s="154" t="s">
        <v>383</v>
      </c>
      <c r="AA24" s="154"/>
      <c r="AB24" s="154">
        <v>0.24036396985645653</v>
      </c>
      <c r="AC24" s="154">
        <v>0.21582774000000002</v>
      </c>
    </row>
    <row r="25" spans="1:32" s="155" customFormat="1" ht="24" customHeight="1" x14ac:dyDescent="0.25">
      <c r="A25" s="156" t="s">
        <v>413</v>
      </c>
      <c r="B25" s="157" t="s">
        <v>132</v>
      </c>
      <c r="C25" s="154"/>
      <c r="D25" s="154"/>
      <c r="E25" s="154"/>
      <c r="F25" s="154"/>
      <c r="G25" s="154">
        <v>0</v>
      </c>
      <c r="H25" s="154">
        <v>0</v>
      </c>
      <c r="I25" s="154"/>
      <c r="J25" s="154">
        <v>0</v>
      </c>
      <c r="K25" s="154"/>
      <c r="L25" s="154">
        <v>0</v>
      </c>
      <c r="M25" s="154"/>
      <c r="N25" s="154">
        <v>0</v>
      </c>
      <c r="O25" s="170"/>
      <c r="P25" s="154">
        <v>0</v>
      </c>
      <c r="Q25" s="154"/>
      <c r="R25" s="154">
        <v>0</v>
      </c>
      <c r="S25" s="154"/>
      <c r="T25" s="154">
        <v>0</v>
      </c>
      <c r="U25" s="154"/>
      <c r="V25" s="154">
        <v>0</v>
      </c>
      <c r="W25" s="154"/>
      <c r="X25" s="154">
        <v>0</v>
      </c>
      <c r="Y25" s="154"/>
      <c r="Z25" s="154" t="s">
        <v>383</v>
      </c>
      <c r="AA25" s="154"/>
      <c r="AB25" s="154">
        <v>0</v>
      </c>
      <c r="AC25" s="154">
        <v>0</v>
      </c>
    </row>
    <row r="26" spans="1:32" s="155" customFormat="1" x14ac:dyDescent="0.25">
      <c r="A26" s="156" t="s">
        <v>414</v>
      </c>
      <c r="B26" s="157" t="s">
        <v>131</v>
      </c>
      <c r="C26" s="154"/>
      <c r="D26" s="154"/>
      <c r="E26" s="154"/>
      <c r="F26" s="154"/>
      <c r="G26" s="154">
        <v>0</v>
      </c>
      <c r="H26" s="154">
        <v>0</v>
      </c>
      <c r="I26" s="154"/>
      <c r="J26" s="154">
        <v>0</v>
      </c>
      <c r="K26" s="154"/>
      <c r="L26" s="154">
        <v>0</v>
      </c>
      <c r="M26" s="154"/>
      <c r="N26" s="154">
        <v>0</v>
      </c>
      <c r="O26" s="170"/>
      <c r="P26" s="154">
        <v>0</v>
      </c>
      <c r="Q26" s="154"/>
      <c r="R26" s="154">
        <v>0</v>
      </c>
      <c r="S26" s="154"/>
      <c r="T26" s="154">
        <v>0</v>
      </c>
      <c r="U26" s="154"/>
      <c r="V26" s="154">
        <v>0</v>
      </c>
      <c r="W26" s="154"/>
      <c r="X26" s="154">
        <v>0</v>
      </c>
      <c r="Y26" s="154"/>
      <c r="Z26" s="154" t="s">
        <v>383</v>
      </c>
      <c r="AA26" s="154"/>
      <c r="AB26" s="154">
        <v>0</v>
      </c>
      <c r="AC26" s="154">
        <v>0</v>
      </c>
    </row>
    <row r="27" spans="1:32" s="155" customFormat="1" ht="31.5" x14ac:dyDescent="0.25">
      <c r="A27" s="156" t="s">
        <v>415</v>
      </c>
      <c r="B27" s="157" t="s">
        <v>283</v>
      </c>
      <c r="C27" s="154"/>
      <c r="D27" s="154"/>
      <c r="E27" s="154"/>
      <c r="F27" s="154"/>
      <c r="G27" s="154">
        <v>0</v>
      </c>
      <c r="H27" s="154">
        <v>0</v>
      </c>
      <c r="I27" s="154"/>
      <c r="J27" s="154">
        <v>0</v>
      </c>
      <c r="K27" s="154"/>
      <c r="L27" s="154">
        <v>0</v>
      </c>
      <c r="M27" s="154"/>
      <c r="N27" s="154">
        <v>0</v>
      </c>
      <c r="O27" s="170"/>
      <c r="P27" s="154">
        <v>0</v>
      </c>
      <c r="Q27" s="154"/>
      <c r="R27" s="154">
        <v>0</v>
      </c>
      <c r="S27" s="154"/>
      <c r="T27" s="154">
        <v>0</v>
      </c>
      <c r="U27" s="154"/>
      <c r="V27" s="154">
        <v>0</v>
      </c>
      <c r="W27" s="154"/>
      <c r="X27" s="154">
        <v>0</v>
      </c>
      <c r="Y27" s="154"/>
      <c r="Z27" s="154" t="s">
        <v>383</v>
      </c>
      <c r="AA27" s="154"/>
      <c r="AB27" s="154">
        <v>0</v>
      </c>
      <c r="AC27" s="154">
        <v>0</v>
      </c>
    </row>
    <row r="28" spans="1:32" s="155" customFormat="1" x14ac:dyDescent="0.25">
      <c r="A28" s="156" t="s">
        <v>416</v>
      </c>
      <c r="B28" s="157" t="s">
        <v>417</v>
      </c>
      <c r="C28" s="154"/>
      <c r="D28" s="154"/>
      <c r="E28" s="154"/>
      <c r="F28" s="154"/>
      <c r="G28" s="154">
        <v>0</v>
      </c>
      <c r="H28" s="154">
        <v>8.882736723346904E-2</v>
      </c>
      <c r="I28" s="154"/>
      <c r="J28" s="154">
        <v>0.10160297</v>
      </c>
      <c r="K28" s="154"/>
      <c r="L28" s="154">
        <v>0</v>
      </c>
      <c r="M28" s="154"/>
      <c r="N28" s="154">
        <v>0</v>
      </c>
      <c r="O28" s="170"/>
      <c r="P28" s="154">
        <v>0</v>
      </c>
      <c r="Q28" s="154"/>
      <c r="R28" s="154">
        <v>0</v>
      </c>
      <c r="S28" s="154"/>
      <c r="T28" s="154">
        <v>0</v>
      </c>
      <c r="U28" s="154"/>
      <c r="V28" s="154">
        <v>0</v>
      </c>
      <c r="W28" s="154"/>
      <c r="X28" s="154">
        <v>0</v>
      </c>
      <c r="Y28" s="154"/>
      <c r="Z28" s="154">
        <v>0</v>
      </c>
      <c r="AA28" s="154"/>
      <c r="AB28" s="154">
        <v>8.882736723346904E-2</v>
      </c>
      <c r="AC28" s="154">
        <v>0.10160297</v>
      </c>
    </row>
    <row r="29" spans="1:32" s="155" customFormat="1" x14ac:dyDescent="0.25">
      <c r="A29" s="156" t="s">
        <v>418</v>
      </c>
      <c r="B29" s="158" t="s">
        <v>130</v>
      </c>
      <c r="C29" s="154"/>
      <c r="D29" s="154"/>
      <c r="E29" s="154"/>
      <c r="F29" s="154"/>
      <c r="G29" s="154">
        <v>0</v>
      </c>
      <c r="H29" s="154">
        <v>0.15153660262298749</v>
      </c>
      <c r="I29" s="154"/>
      <c r="J29" s="154">
        <v>0.11422477000000002</v>
      </c>
      <c r="K29" s="154"/>
      <c r="L29" s="154">
        <v>0</v>
      </c>
      <c r="M29" s="154"/>
      <c r="N29" s="161">
        <v>0</v>
      </c>
      <c r="O29" s="170"/>
      <c r="P29" s="154">
        <v>0</v>
      </c>
      <c r="Q29" s="154"/>
      <c r="R29" s="154">
        <v>0</v>
      </c>
      <c r="S29" s="154"/>
      <c r="T29" s="154">
        <v>0</v>
      </c>
      <c r="U29" s="154"/>
      <c r="V29" s="154">
        <v>0</v>
      </c>
      <c r="W29" s="154"/>
      <c r="X29" s="154">
        <v>0</v>
      </c>
      <c r="Y29" s="154"/>
      <c r="Z29" s="154" t="s">
        <v>383</v>
      </c>
      <c r="AA29" s="154"/>
      <c r="AB29" s="154">
        <v>0.24036396985645653</v>
      </c>
      <c r="AC29" s="154">
        <v>0.11422477000000002</v>
      </c>
    </row>
    <row r="30" spans="1:32" s="155" customFormat="1" ht="47.25" x14ac:dyDescent="0.25">
      <c r="A30" s="152" t="s">
        <v>63</v>
      </c>
      <c r="B30" s="153" t="s">
        <v>419</v>
      </c>
      <c r="C30" s="154">
        <v>0.21233861393</v>
      </c>
      <c r="D30" s="154">
        <v>0.20831774</v>
      </c>
      <c r="E30" s="154">
        <v>0.20831774</v>
      </c>
      <c r="F30" s="154">
        <v>0.20831774</v>
      </c>
      <c r="G30" s="154">
        <v>0</v>
      </c>
      <c r="H30" s="154">
        <v>0.20169227829122421</v>
      </c>
      <c r="I30" s="154"/>
      <c r="J30" s="154">
        <v>0.20831774</v>
      </c>
      <c r="K30" s="154"/>
      <c r="L30" s="154">
        <v>0</v>
      </c>
      <c r="M30" s="154"/>
      <c r="N30" s="154">
        <v>0</v>
      </c>
      <c r="O30" s="154"/>
      <c r="P30" s="154">
        <v>0</v>
      </c>
      <c r="Q30" s="154"/>
      <c r="R30" s="154">
        <v>0</v>
      </c>
      <c r="S30" s="154"/>
      <c r="T30" s="154">
        <v>0</v>
      </c>
      <c r="U30" s="154"/>
      <c r="V30" s="154">
        <v>0</v>
      </c>
      <c r="W30" s="154"/>
      <c r="X30" s="154">
        <v>0</v>
      </c>
      <c r="Y30" s="154"/>
      <c r="Z30" s="154" t="s">
        <v>383</v>
      </c>
      <c r="AA30" s="154"/>
      <c r="AB30" s="154">
        <v>0.20169227829122421</v>
      </c>
      <c r="AC30" s="154">
        <v>0.20831774</v>
      </c>
      <c r="AE30" s="166"/>
    </row>
    <row r="31" spans="1:32" s="155" customFormat="1" x14ac:dyDescent="0.25">
      <c r="A31" s="152" t="s">
        <v>420</v>
      </c>
      <c r="B31" s="157" t="s">
        <v>129</v>
      </c>
      <c r="C31" s="154">
        <v>1.0646335638775796E-2</v>
      </c>
      <c r="D31" s="154">
        <v>3.227373E-2</v>
      </c>
      <c r="E31" s="154"/>
      <c r="F31" s="154"/>
      <c r="G31" s="154"/>
      <c r="H31" s="154"/>
      <c r="I31" s="154"/>
      <c r="J31" s="154"/>
      <c r="K31" s="154"/>
      <c r="L31" s="154"/>
      <c r="M31" s="154"/>
      <c r="N31" s="154"/>
      <c r="O31" s="170"/>
      <c r="P31" s="154"/>
      <c r="Q31" s="154"/>
      <c r="R31" s="154"/>
      <c r="S31" s="154"/>
      <c r="T31" s="154"/>
      <c r="U31" s="154"/>
      <c r="V31" s="154"/>
      <c r="W31" s="154"/>
      <c r="X31" s="154"/>
      <c r="Y31" s="154"/>
      <c r="Z31" s="154"/>
      <c r="AA31" s="154"/>
      <c r="AB31" s="154">
        <v>0</v>
      </c>
      <c r="AC31" s="154">
        <v>0</v>
      </c>
    </row>
    <row r="32" spans="1:32" s="155" customFormat="1" ht="31.5" x14ac:dyDescent="0.25">
      <c r="A32" s="152" t="s">
        <v>421</v>
      </c>
      <c r="B32" s="157" t="s">
        <v>128</v>
      </c>
      <c r="C32" s="154">
        <v>0.14001072022200001</v>
      </c>
      <c r="D32" s="154">
        <v>0.13035701</v>
      </c>
      <c r="E32" s="154"/>
      <c r="F32" s="154"/>
      <c r="G32" s="154"/>
      <c r="H32" s="154"/>
      <c r="I32" s="154"/>
      <c r="J32" s="154"/>
      <c r="K32" s="154"/>
      <c r="L32" s="154"/>
      <c r="M32" s="154"/>
      <c r="N32" s="154"/>
      <c r="O32" s="170"/>
      <c r="P32" s="154"/>
      <c r="Q32" s="154"/>
      <c r="R32" s="154"/>
      <c r="S32" s="154"/>
      <c r="T32" s="154"/>
      <c r="U32" s="154"/>
      <c r="V32" s="154"/>
      <c r="W32" s="154"/>
      <c r="X32" s="154"/>
      <c r="Y32" s="154"/>
      <c r="Z32" s="154"/>
      <c r="AA32" s="154"/>
      <c r="AB32" s="154">
        <v>0</v>
      </c>
      <c r="AC32" s="154">
        <v>0</v>
      </c>
    </row>
    <row r="33" spans="1:31" s="155" customFormat="1" x14ac:dyDescent="0.25">
      <c r="A33" s="152" t="s">
        <v>422</v>
      </c>
      <c r="B33" s="157" t="s">
        <v>127</v>
      </c>
      <c r="C33" s="154">
        <v>5.33477376E-2</v>
      </c>
      <c r="D33" s="154">
        <v>3.755E-2</v>
      </c>
      <c r="E33" s="154"/>
      <c r="F33" s="154"/>
      <c r="G33" s="154"/>
      <c r="H33" s="154"/>
      <c r="I33" s="154"/>
      <c r="J33" s="154"/>
      <c r="K33" s="154"/>
      <c r="L33" s="154"/>
      <c r="M33" s="154"/>
      <c r="N33" s="154"/>
      <c r="O33" s="170"/>
      <c r="P33" s="154"/>
      <c r="Q33" s="154"/>
      <c r="R33" s="178"/>
      <c r="S33" s="154"/>
      <c r="T33" s="154"/>
      <c r="U33" s="154"/>
      <c r="V33" s="154"/>
      <c r="W33" s="154"/>
      <c r="X33" s="154"/>
      <c r="Y33" s="154"/>
      <c r="Z33" s="154"/>
      <c r="AA33" s="154"/>
      <c r="AB33" s="154">
        <v>0</v>
      </c>
      <c r="AC33" s="154">
        <v>0</v>
      </c>
      <c r="AE33" s="167"/>
    </row>
    <row r="34" spans="1:31" s="155" customFormat="1" x14ac:dyDescent="0.25">
      <c r="A34" s="152" t="s">
        <v>423</v>
      </c>
      <c r="B34" s="157" t="s">
        <v>126</v>
      </c>
      <c r="C34" s="154">
        <v>8.3338204650627058E-3</v>
      </c>
      <c r="D34" s="154">
        <v>8.1370000000000001E-3</v>
      </c>
      <c r="E34" s="154"/>
      <c r="F34" s="154"/>
      <c r="G34" s="154"/>
      <c r="H34" s="154"/>
      <c r="I34" s="154"/>
      <c r="J34" s="154"/>
      <c r="K34" s="154"/>
      <c r="L34" s="154"/>
      <c r="M34" s="154"/>
      <c r="N34" s="154"/>
      <c r="O34" s="170"/>
      <c r="P34" s="154"/>
      <c r="Q34" s="154"/>
      <c r="R34" s="178"/>
      <c r="S34" s="154"/>
      <c r="T34" s="154"/>
      <c r="U34" s="154"/>
      <c r="V34" s="154"/>
      <c r="W34" s="154"/>
      <c r="X34" s="154"/>
      <c r="Y34" s="154"/>
      <c r="Z34" s="154"/>
      <c r="AA34" s="154"/>
      <c r="AB34" s="154">
        <v>0</v>
      </c>
      <c r="AC34" s="154">
        <v>0</v>
      </c>
    </row>
    <row r="35" spans="1:31" s="155" customFormat="1" ht="31.5" x14ac:dyDescent="0.25">
      <c r="A35" s="152" t="s">
        <v>62</v>
      </c>
      <c r="B35" s="153" t="s">
        <v>562</v>
      </c>
      <c r="C35" s="154"/>
      <c r="D35" s="154"/>
      <c r="E35" s="154"/>
      <c r="F35" s="154"/>
      <c r="G35" s="154"/>
      <c r="H35" s="154"/>
      <c r="I35" s="154"/>
      <c r="J35" s="154"/>
      <c r="K35" s="154"/>
      <c r="L35" s="154"/>
      <c r="M35" s="154"/>
      <c r="N35" s="154"/>
      <c r="O35" s="169"/>
      <c r="P35" s="154"/>
      <c r="Q35" s="154"/>
      <c r="R35" s="154"/>
      <c r="S35" s="154"/>
      <c r="T35" s="154"/>
      <c r="U35" s="154"/>
      <c r="V35" s="154"/>
      <c r="W35" s="154"/>
      <c r="X35" s="154"/>
      <c r="Y35" s="154"/>
      <c r="Z35" s="154"/>
      <c r="AA35" s="154"/>
      <c r="AB35" s="154"/>
      <c r="AC35" s="154"/>
    </row>
    <row r="36" spans="1:31" s="155" customFormat="1" x14ac:dyDescent="0.25">
      <c r="A36" s="156" t="s">
        <v>424</v>
      </c>
      <c r="B36" s="159" t="s">
        <v>430</v>
      </c>
      <c r="C36" s="154"/>
      <c r="D36" s="154"/>
      <c r="E36" s="154"/>
      <c r="F36" s="154"/>
      <c r="G36" s="154">
        <v>0</v>
      </c>
      <c r="H36" s="154">
        <v>0</v>
      </c>
      <c r="I36" s="160" t="s">
        <v>379</v>
      </c>
      <c r="J36" s="154">
        <v>0</v>
      </c>
      <c r="K36" s="154" t="s">
        <v>379</v>
      </c>
      <c r="L36" s="154">
        <v>0</v>
      </c>
      <c r="M36" s="160" t="s">
        <v>379</v>
      </c>
      <c r="N36" s="154">
        <v>0</v>
      </c>
      <c r="O36" s="170" t="s">
        <v>379</v>
      </c>
      <c r="P36" s="154">
        <v>0</v>
      </c>
      <c r="Q36" s="160" t="s">
        <v>379</v>
      </c>
      <c r="R36" s="154">
        <v>0</v>
      </c>
      <c r="S36" s="182" t="s">
        <v>379</v>
      </c>
      <c r="T36" s="154">
        <v>0</v>
      </c>
      <c r="U36" s="160" t="s">
        <v>379</v>
      </c>
      <c r="V36" s="154">
        <v>0</v>
      </c>
      <c r="W36" s="154" t="s">
        <v>379</v>
      </c>
      <c r="X36" s="154">
        <v>0</v>
      </c>
      <c r="Y36" s="160" t="s">
        <v>379</v>
      </c>
      <c r="Z36" s="154" t="s">
        <v>383</v>
      </c>
      <c r="AA36" s="154" t="s">
        <v>383</v>
      </c>
      <c r="AB36" s="154">
        <v>0</v>
      </c>
      <c r="AC36" s="154">
        <v>0</v>
      </c>
    </row>
    <row r="37" spans="1:31" s="155" customFormat="1" ht="31.5" x14ac:dyDescent="0.25">
      <c r="A37" s="156" t="s">
        <v>426</v>
      </c>
      <c r="B37" s="159" t="s">
        <v>425</v>
      </c>
      <c r="C37" s="154"/>
      <c r="D37" s="154"/>
      <c r="E37" s="154"/>
      <c r="F37" s="154"/>
      <c r="G37" s="154">
        <v>0</v>
      </c>
      <c r="H37" s="154">
        <v>0</v>
      </c>
      <c r="I37" s="160" t="s">
        <v>379</v>
      </c>
      <c r="J37" s="154">
        <v>0</v>
      </c>
      <c r="K37" s="154" t="s">
        <v>379</v>
      </c>
      <c r="L37" s="154">
        <v>0</v>
      </c>
      <c r="M37" s="160" t="s">
        <v>379</v>
      </c>
      <c r="N37" s="154">
        <v>0</v>
      </c>
      <c r="O37" s="170" t="s">
        <v>379</v>
      </c>
      <c r="P37" s="154">
        <v>0</v>
      </c>
      <c r="Q37" s="160" t="s">
        <v>379</v>
      </c>
      <c r="R37" s="154">
        <v>0</v>
      </c>
      <c r="S37" s="154" t="s">
        <v>379</v>
      </c>
      <c r="T37" s="154">
        <v>0</v>
      </c>
      <c r="U37" s="160" t="s">
        <v>379</v>
      </c>
      <c r="V37" s="154">
        <v>0</v>
      </c>
      <c r="W37" s="154" t="s">
        <v>379</v>
      </c>
      <c r="X37" s="154">
        <v>0</v>
      </c>
      <c r="Y37" s="160" t="s">
        <v>379</v>
      </c>
      <c r="Z37" s="154" t="s">
        <v>383</v>
      </c>
      <c r="AA37" s="154" t="s">
        <v>383</v>
      </c>
      <c r="AB37" s="154">
        <v>0</v>
      </c>
      <c r="AC37" s="154">
        <v>0</v>
      </c>
    </row>
    <row r="38" spans="1:31" s="155" customFormat="1" x14ac:dyDescent="0.25">
      <c r="A38" s="156" t="s">
        <v>427</v>
      </c>
      <c r="B38" s="157" t="s">
        <v>124</v>
      </c>
      <c r="C38" s="154"/>
      <c r="D38" s="171"/>
      <c r="E38" s="154"/>
      <c r="F38" s="154"/>
      <c r="G38" s="154">
        <v>0</v>
      </c>
      <c r="H38" s="154">
        <v>0</v>
      </c>
      <c r="I38" s="160" t="s">
        <v>379</v>
      </c>
      <c r="J38" s="154">
        <v>0</v>
      </c>
      <c r="K38" s="154" t="s">
        <v>379</v>
      </c>
      <c r="L38" s="154">
        <v>0</v>
      </c>
      <c r="M38" s="160" t="s">
        <v>379</v>
      </c>
      <c r="N38" s="161">
        <v>0</v>
      </c>
      <c r="O38" s="170" t="s">
        <v>379</v>
      </c>
      <c r="P38" s="154">
        <v>0</v>
      </c>
      <c r="Q38" s="160" t="s">
        <v>379</v>
      </c>
      <c r="R38" s="154">
        <v>0</v>
      </c>
      <c r="S38" s="154" t="s">
        <v>379</v>
      </c>
      <c r="T38" s="154">
        <v>0</v>
      </c>
      <c r="U38" s="160" t="s">
        <v>379</v>
      </c>
      <c r="V38" s="154">
        <v>0</v>
      </c>
      <c r="W38" s="154" t="s">
        <v>379</v>
      </c>
      <c r="X38" s="154">
        <v>0</v>
      </c>
      <c r="Y38" s="160" t="s">
        <v>379</v>
      </c>
      <c r="Z38" s="154" t="s">
        <v>383</v>
      </c>
      <c r="AA38" s="154" t="s">
        <v>383</v>
      </c>
      <c r="AB38" s="154">
        <v>0</v>
      </c>
      <c r="AC38" s="154">
        <v>0</v>
      </c>
    </row>
    <row r="39" spans="1:31" s="155" customFormat="1" x14ac:dyDescent="0.25">
      <c r="A39" s="156" t="s">
        <v>429</v>
      </c>
      <c r="B39" s="157" t="s">
        <v>428</v>
      </c>
      <c r="C39" s="154"/>
      <c r="D39" s="154"/>
      <c r="E39" s="154"/>
      <c r="F39" s="154"/>
      <c r="G39" s="154">
        <v>0</v>
      </c>
      <c r="H39" s="154">
        <v>0</v>
      </c>
      <c r="I39" s="160" t="s">
        <v>379</v>
      </c>
      <c r="J39" s="154">
        <v>0</v>
      </c>
      <c r="K39" s="154" t="s">
        <v>379</v>
      </c>
      <c r="L39" s="154">
        <v>0</v>
      </c>
      <c r="M39" s="160" t="s">
        <v>379</v>
      </c>
      <c r="N39" s="154">
        <v>0</v>
      </c>
      <c r="O39" s="170" t="s">
        <v>379</v>
      </c>
      <c r="P39" s="154">
        <v>0</v>
      </c>
      <c r="Q39" s="160" t="s">
        <v>379</v>
      </c>
      <c r="R39" s="154">
        <v>0</v>
      </c>
      <c r="S39" s="154" t="s">
        <v>379</v>
      </c>
      <c r="T39" s="154">
        <v>0</v>
      </c>
      <c r="U39" s="160" t="s">
        <v>379</v>
      </c>
      <c r="V39" s="154">
        <v>0</v>
      </c>
      <c r="W39" s="154" t="s">
        <v>379</v>
      </c>
      <c r="X39" s="154">
        <v>0</v>
      </c>
      <c r="Y39" s="160" t="s">
        <v>379</v>
      </c>
      <c r="Z39" s="154" t="s">
        <v>383</v>
      </c>
      <c r="AA39" s="154" t="s">
        <v>383</v>
      </c>
      <c r="AB39" s="154">
        <v>0</v>
      </c>
      <c r="AC39" s="154">
        <v>0</v>
      </c>
    </row>
    <row r="40" spans="1:31" s="155" customFormat="1" x14ac:dyDescent="0.25">
      <c r="A40" s="156" t="s">
        <v>431</v>
      </c>
      <c r="B40" s="157" t="s">
        <v>432</v>
      </c>
      <c r="C40" s="154"/>
      <c r="D40" s="154"/>
      <c r="E40" s="154"/>
      <c r="F40" s="154"/>
      <c r="G40" s="154">
        <v>0</v>
      </c>
      <c r="H40" s="154">
        <v>2</v>
      </c>
      <c r="I40" s="160">
        <v>3</v>
      </c>
      <c r="J40" s="154">
        <v>2</v>
      </c>
      <c r="K40" s="154">
        <v>3</v>
      </c>
      <c r="L40" s="154">
        <v>0</v>
      </c>
      <c r="M40" s="160" t="s">
        <v>379</v>
      </c>
      <c r="N40" s="154">
        <v>0</v>
      </c>
      <c r="O40" s="170" t="s">
        <v>379</v>
      </c>
      <c r="P40" s="154">
        <v>0</v>
      </c>
      <c r="Q40" s="160" t="s">
        <v>379</v>
      </c>
      <c r="R40" s="154">
        <v>0</v>
      </c>
      <c r="S40" s="154" t="s">
        <v>379</v>
      </c>
      <c r="T40" s="154">
        <v>0</v>
      </c>
      <c r="U40" s="160" t="s">
        <v>379</v>
      </c>
      <c r="V40" s="154">
        <v>0</v>
      </c>
      <c r="W40" s="154" t="s">
        <v>379</v>
      </c>
      <c r="X40" s="154">
        <v>0</v>
      </c>
      <c r="Y40" s="160" t="s">
        <v>379</v>
      </c>
      <c r="Z40" s="154" t="s">
        <v>383</v>
      </c>
      <c r="AA40" s="154" t="s">
        <v>383</v>
      </c>
      <c r="AB40" s="154">
        <v>2</v>
      </c>
      <c r="AC40" s="154">
        <v>2</v>
      </c>
    </row>
    <row r="41" spans="1:31" s="155" customFormat="1" x14ac:dyDescent="0.25">
      <c r="A41" s="156" t="s">
        <v>433</v>
      </c>
      <c r="B41" s="157" t="s">
        <v>434</v>
      </c>
      <c r="C41" s="154"/>
      <c r="D41" s="154"/>
      <c r="E41" s="154"/>
      <c r="F41" s="154"/>
      <c r="G41" s="154">
        <v>0</v>
      </c>
      <c r="H41" s="154">
        <v>0</v>
      </c>
      <c r="I41" s="160" t="s">
        <v>379</v>
      </c>
      <c r="J41" s="154">
        <v>0</v>
      </c>
      <c r="K41" s="154" t="s">
        <v>379</v>
      </c>
      <c r="L41" s="154">
        <v>0</v>
      </c>
      <c r="M41" s="160" t="s">
        <v>379</v>
      </c>
      <c r="N41" s="154">
        <v>0</v>
      </c>
      <c r="O41" s="170" t="s">
        <v>379</v>
      </c>
      <c r="P41" s="154">
        <v>0</v>
      </c>
      <c r="Q41" s="160" t="s">
        <v>379</v>
      </c>
      <c r="R41" s="154">
        <v>0</v>
      </c>
      <c r="S41" s="154" t="s">
        <v>379</v>
      </c>
      <c r="T41" s="154">
        <v>0</v>
      </c>
      <c r="U41" s="160" t="s">
        <v>379</v>
      </c>
      <c r="V41" s="154">
        <v>0</v>
      </c>
      <c r="W41" s="154" t="s">
        <v>379</v>
      </c>
      <c r="X41" s="154">
        <v>0</v>
      </c>
      <c r="Y41" s="160" t="s">
        <v>379</v>
      </c>
      <c r="Z41" s="154" t="s">
        <v>383</v>
      </c>
      <c r="AA41" s="154" t="s">
        <v>383</v>
      </c>
      <c r="AB41" s="154">
        <v>0</v>
      </c>
      <c r="AC41" s="154">
        <v>0</v>
      </c>
    </row>
    <row r="42" spans="1:31" s="155" customFormat="1" x14ac:dyDescent="0.25">
      <c r="A42" s="156" t="s">
        <v>435</v>
      </c>
      <c r="B42" s="157" t="s">
        <v>436</v>
      </c>
      <c r="C42" s="154"/>
      <c r="D42" s="154"/>
      <c r="E42" s="154"/>
      <c r="F42" s="154"/>
      <c r="G42" s="154">
        <v>0</v>
      </c>
      <c r="H42" s="154">
        <v>0</v>
      </c>
      <c r="I42" s="160" t="s">
        <v>379</v>
      </c>
      <c r="J42" s="154">
        <v>0</v>
      </c>
      <c r="K42" s="154" t="s">
        <v>379</v>
      </c>
      <c r="L42" s="154">
        <v>0</v>
      </c>
      <c r="M42" s="160" t="s">
        <v>379</v>
      </c>
      <c r="N42" s="154">
        <v>0</v>
      </c>
      <c r="O42" s="170" t="s">
        <v>379</v>
      </c>
      <c r="P42" s="154">
        <v>0</v>
      </c>
      <c r="Q42" s="160" t="s">
        <v>379</v>
      </c>
      <c r="R42" s="154">
        <v>0</v>
      </c>
      <c r="S42" s="154" t="s">
        <v>379</v>
      </c>
      <c r="T42" s="154">
        <v>0</v>
      </c>
      <c r="U42" s="160" t="s">
        <v>379</v>
      </c>
      <c r="V42" s="154">
        <v>0</v>
      </c>
      <c r="W42" s="154" t="s">
        <v>379</v>
      </c>
      <c r="X42" s="154">
        <v>0</v>
      </c>
      <c r="Y42" s="160" t="s">
        <v>379</v>
      </c>
      <c r="Z42" s="154" t="s">
        <v>383</v>
      </c>
      <c r="AA42" s="154" t="s">
        <v>383</v>
      </c>
      <c r="AB42" s="154">
        <v>0</v>
      </c>
      <c r="AC42" s="154">
        <v>0</v>
      </c>
    </row>
    <row r="43" spans="1:31" s="155" customFormat="1" x14ac:dyDescent="0.25">
      <c r="A43" s="156" t="s">
        <v>437</v>
      </c>
      <c r="B43" s="157" t="s">
        <v>438</v>
      </c>
      <c r="C43" s="154"/>
      <c r="D43" s="154"/>
      <c r="E43" s="154"/>
      <c r="F43" s="154"/>
      <c r="G43" s="154">
        <v>0</v>
      </c>
      <c r="H43" s="154">
        <v>0</v>
      </c>
      <c r="I43" s="160" t="s">
        <v>379</v>
      </c>
      <c r="J43" s="154">
        <v>0</v>
      </c>
      <c r="K43" s="154" t="s">
        <v>379</v>
      </c>
      <c r="L43" s="154">
        <v>0</v>
      </c>
      <c r="M43" s="160" t="s">
        <v>379</v>
      </c>
      <c r="N43" s="154">
        <v>0</v>
      </c>
      <c r="O43" s="170" t="s">
        <v>379</v>
      </c>
      <c r="P43" s="154">
        <v>0</v>
      </c>
      <c r="Q43" s="160" t="s">
        <v>379</v>
      </c>
      <c r="R43" s="154">
        <v>0</v>
      </c>
      <c r="S43" s="154" t="s">
        <v>379</v>
      </c>
      <c r="T43" s="154">
        <v>0</v>
      </c>
      <c r="U43" s="160" t="s">
        <v>379</v>
      </c>
      <c r="V43" s="154">
        <v>0</v>
      </c>
      <c r="W43" s="154" t="s">
        <v>379</v>
      </c>
      <c r="X43" s="154">
        <v>0</v>
      </c>
      <c r="Y43" s="160" t="s">
        <v>379</v>
      </c>
      <c r="Z43" s="154" t="s">
        <v>383</v>
      </c>
      <c r="AA43" s="154" t="s">
        <v>383</v>
      </c>
      <c r="AB43" s="154">
        <v>0</v>
      </c>
      <c r="AC43" s="154">
        <v>0</v>
      </c>
    </row>
    <row r="44" spans="1:31" s="155" customFormat="1" x14ac:dyDescent="0.25">
      <c r="A44" s="156" t="s">
        <v>439</v>
      </c>
      <c r="B44" s="157" t="s">
        <v>440</v>
      </c>
      <c r="C44" s="154"/>
      <c r="D44" s="154"/>
      <c r="E44" s="154"/>
      <c r="F44" s="154"/>
      <c r="G44" s="154">
        <v>0</v>
      </c>
      <c r="H44" s="154">
        <v>0</v>
      </c>
      <c r="I44" s="160" t="s">
        <v>379</v>
      </c>
      <c r="J44" s="154">
        <v>0</v>
      </c>
      <c r="K44" s="154" t="s">
        <v>379</v>
      </c>
      <c r="L44" s="154">
        <v>0</v>
      </c>
      <c r="M44" s="160" t="s">
        <v>379</v>
      </c>
      <c r="N44" s="154">
        <v>0</v>
      </c>
      <c r="O44" s="170" t="s">
        <v>379</v>
      </c>
      <c r="P44" s="154">
        <v>0</v>
      </c>
      <c r="Q44" s="160" t="s">
        <v>379</v>
      </c>
      <c r="R44" s="154">
        <v>0</v>
      </c>
      <c r="S44" s="154" t="s">
        <v>379</v>
      </c>
      <c r="T44" s="154">
        <v>0</v>
      </c>
      <c r="U44" s="160" t="s">
        <v>379</v>
      </c>
      <c r="V44" s="154">
        <v>0</v>
      </c>
      <c r="W44" s="154" t="s">
        <v>379</v>
      </c>
      <c r="X44" s="154">
        <v>0</v>
      </c>
      <c r="Y44" s="160" t="s">
        <v>379</v>
      </c>
      <c r="Z44" s="154" t="s">
        <v>383</v>
      </c>
      <c r="AA44" s="154" t="s">
        <v>383</v>
      </c>
      <c r="AB44" s="154">
        <v>0</v>
      </c>
      <c r="AC44" s="154">
        <v>0</v>
      </c>
    </row>
    <row r="45" spans="1:31" s="155" customFormat="1" x14ac:dyDescent="0.25">
      <c r="A45" s="156" t="s">
        <v>441</v>
      </c>
      <c r="B45" s="157" t="s">
        <v>442</v>
      </c>
      <c r="C45" s="154"/>
      <c r="D45" s="154"/>
      <c r="E45" s="154"/>
      <c r="F45" s="154"/>
      <c r="G45" s="154">
        <v>0</v>
      </c>
      <c r="H45" s="154">
        <v>0</v>
      </c>
      <c r="I45" s="160" t="s">
        <v>379</v>
      </c>
      <c r="J45" s="154">
        <v>0</v>
      </c>
      <c r="K45" s="154" t="s">
        <v>379</v>
      </c>
      <c r="L45" s="154">
        <v>0</v>
      </c>
      <c r="M45" s="160" t="s">
        <v>379</v>
      </c>
      <c r="N45" s="154">
        <v>0</v>
      </c>
      <c r="O45" s="169" t="s">
        <v>379</v>
      </c>
      <c r="P45" s="154">
        <v>0</v>
      </c>
      <c r="Q45" s="160" t="s">
        <v>379</v>
      </c>
      <c r="R45" s="154">
        <v>0</v>
      </c>
      <c r="S45" s="154" t="s">
        <v>379</v>
      </c>
      <c r="T45" s="154">
        <v>0</v>
      </c>
      <c r="U45" s="160" t="s">
        <v>379</v>
      </c>
      <c r="V45" s="154">
        <v>0</v>
      </c>
      <c r="W45" s="154" t="s">
        <v>379</v>
      </c>
      <c r="X45" s="154">
        <v>0</v>
      </c>
      <c r="Y45" s="160" t="s">
        <v>379</v>
      </c>
      <c r="Z45" s="154" t="s">
        <v>383</v>
      </c>
      <c r="AA45" s="154" t="s">
        <v>383</v>
      </c>
      <c r="AB45" s="154">
        <v>0</v>
      </c>
      <c r="AC45" s="154">
        <v>0</v>
      </c>
    </row>
    <row r="46" spans="1:31" s="155" customFormat="1" x14ac:dyDescent="0.25">
      <c r="A46" s="156" t="s">
        <v>443</v>
      </c>
      <c r="B46" s="157" t="s">
        <v>444</v>
      </c>
      <c r="C46" s="154"/>
      <c r="D46" s="154"/>
      <c r="E46" s="154"/>
      <c r="F46" s="154"/>
      <c r="G46" s="154">
        <v>0</v>
      </c>
      <c r="H46" s="154">
        <v>0</v>
      </c>
      <c r="I46" s="160" t="s">
        <v>379</v>
      </c>
      <c r="J46" s="154">
        <v>0</v>
      </c>
      <c r="K46" s="154" t="s">
        <v>379</v>
      </c>
      <c r="L46" s="154">
        <v>0</v>
      </c>
      <c r="M46" s="160" t="s">
        <v>379</v>
      </c>
      <c r="N46" s="154">
        <v>0</v>
      </c>
      <c r="O46" s="169" t="s">
        <v>379</v>
      </c>
      <c r="P46" s="154">
        <v>0</v>
      </c>
      <c r="Q46" s="160" t="s">
        <v>379</v>
      </c>
      <c r="R46" s="154">
        <v>0</v>
      </c>
      <c r="S46" s="154" t="s">
        <v>379</v>
      </c>
      <c r="T46" s="154">
        <v>0</v>
      </c>
      <c r="U46" s="160" t="s">
        <v>379</v>
      </c>
      <c r="V46" s="154">
        <v>0</v>
      </c>
      <c r="W46" s="154" t="s">
        <v>379</v>
      </c>
      <c r="X46" s="154">
        <v>0</v>
      </c>
      <c r="Y46" s="160" t="s">
        <v>379</v>
      </c>
      <c r="Z46" s="154" t="s">
        <v>383</v>
      </c>
      <c r="AA46" s="154" t="s">
        <v>383</v>
      </c>
      <c r="AB46" s="154">
        <v>0</v>
      </c>
      <c r="AC46" s="154">
        <v>0</v>
      </c>
    </row>
    <row r="47" spans="1:31" s="155" customFormat="1" x14ac:dyDescent="0.25">
      <c r="A47" s="152" t="s">
        <v>61</v>
      </c>
      <c r="B47" s="153" t="s">
        <v>125</v>
      </c>
      <c r="C47" s="154"/>
      <c r="D47" s="154"/>
      <c r="E47" s="154"/>
      <c r="F47" s="154"/>
      <c r="G47" s="154"/>
      <c r="H47" s="154"/>
      <c r="I47" s="154"/>
      <c r="J47" s="154"/>
      <c r="K47" s="154"/>
      <c r="L47" s="154"/>
      <c r="M47" s="154"/>
      <c r="N47" s="154"/>
      <c r="O47" s="170"/>
      <c r="P47" s="154"/>
      <c r="Q47" s="154"/>
      <c r="R47" s="154"/>
      <c r="S47" s="160"/>
      <c r="T47" s="154"/>
      <c r="U47" s="154"/>
      <c r="V47" s="154"/>
      <c r="W47" s="154"/>
      <c r="X47" s="154"/>
      <c r="Y47" s="154"/>
      <c r="Z47" s="154"/>
      <c r="AA47" s="154"/>
      <c r="AB47" s="154"/>
      <c r="AC47" s="154"/>
    </row>
    <row r="48" spans="1:31" s="155" customFormat="1" x14ac:dyDescent="0.25">
      <c r="A48" s="156" t="s">
        <v>445</v>
      </c>
      <c r="B48" s="159" t="s">
        <v>430</v>
      </c>
      <c r="C48" s="161">
        <v>0</v>
      </c>
      <c r="D48" s="161">
        <v>0</v>
      </c>
      <c r="E48" s="161"/>
      <c r="F48" s="161"/>
      <c r="G48" s="161">
        <v>0</v>
      </c>
      <c r="H48" s="161">
        <v>0</v>
      </c>
      <c r="I48" s="161"/>
      <c r="J48" s="161">
        <v>0</v>
      </c>
      <c r="K48" s="161"/>
      <c r="L48" s="161">
        <v>0</v>
      </c>
      <c r="M48" s="161"/>
      <c r="N48" s="161">
        <v>0</v>
      </c>
      <c r="O48" s="170"/>
      <c r="P48" s="161">
        <v>0</v>
      </c>
      <c r="Q48" s="161"/>
      <c r="R48" s="161">
        <v>0</v>
      </c>
      <c r="S48" s="161"/>
      <c r="T48" s="161">
        <v>0</v>
      </c>
      <c r="U48" s="161"/>
      <c r="V48" s="161">
        <v>0</v>
      </c>
      <c r="W48" s="161"/>
      <c r="X48" s="161">
        <v>0</v>
      </c>
      <c r="Y48" s="161"/>
      <c r="Z48" s="161" t="s">
        <v>383</v>
      </c>
      <c r="AA48" s="161"/>
      <c r="AB48" s="161">
        <v>0</v>
      </c>
      <c r="AC48" s="161">
        <v>0</v>
      </c>
    </row>
    <row r="49" spans="1:29" s="155" customFormat="1" ht="31.5" x14ac:dyDescent="0.25">
      <c r="A49" s="156" t="s">
        <v>446</v>
      </c>
      <c r="B49" s="159" t="s">
        <v>425</v>
      </c>
      <c r="C49" s="161">
        <v>0</v>
      </c>
      <c r="D49" s="161">
        <v>0</v>
      </c>
      <c r="E49" s="161"/>
      <c r="F49" s="161"/>
      <c r="G49" s="161">
        <v>0</v>
      </c>
      <c r="H49" s="161">
        <v>0</v>
      </c>
      <c r="I49" s="161"/>
      <c r="J49" s="161">
        <v>0</v>
      </c>
      <c r="K49" s="161"/>
      <c r="L49" s="161">
        <v>0</v>
      </c>
      <c r="M49" s="161"/>
      <c r="N49" s="161">
        <v>0</v>
      </c>
      <c r="O49" s="170"/>
      <c r="P49" s="161">
        <v>0</v>
      </c>
      <c r="Q49" s="161"/>
      <c r="R49" s="161">
        <v>0</v>
      </c>
      <c r="S49" s="161"/>
      <c r="T49" s="161">
        <v>0</v>
      </c>
      <c r="U49" s="161"/>
      <c r="V49" s="161">
        <v>0</v>
      </c>
      <c r="W49" s="161"/>
      <c r="X49" s="161">
        <v>0</v>
      </c>
      <c r="Y49" s="161"/>
      <c r="Z49" s="161" t="s">
        <v>383</v>
      </c>
      <c r="AA49" s="161"/>
      <c r="AB49" s="161">
        <v>0</v>
      </c>
      <c r="AC49" s="161">
        <v>0</v>
      </c>
    </row>
    <row r="50" spans="1:29" s="155" customFormat="1" x14ac:dyDescent="0.25">
      <c r="A50" s="156" t="s">
        <v>447</v>
      </c>
      <c r="B50" s="157" t="s">
        <v>124</v>
      </c>
      <c r="C50" s="161">
        <v>0</v>
      </c>
      <c r="D50" s="161">
        <v>0</v>
      </c>
      <c r="E50" s="161"/>
      <c r="F50" s="161"/>
      <c r="G50" s="161">
        <v>0</v>
      </c>
      <c r="H50" s="161">
        <v>0</v>
      </c>
      <c r="I50" s="161"/>
      <c r="J50" s="161">
        <v>0</v>
      </c>
      <c r="K50" s="161"/>
      <c r="L50" s="161">
        <v>0</v>
      </c>
      <c r="M50" s="161"/>
      <c r="N50" s="161">
        <v>0</v>
      </c>
      <c r="O50" s="170"/>
      <c r="P50" s="161">
        <v>0</v>
      </c>
      <c r="Q50" s="161"/>
      <c r="R50" s="161">
        <v>0</v>
      </c>
      <c r="S50" s="161"/>
      <c r="T50" s="161">
        <v>0</v>
      </c>
      <c r="U50" s="161"/>
      <c r="V50" s="161">
        <v>0</v>
      </c>
      <c r="W50" s="161"/>
      <c r="X50" s="161">
        <v>0</v>
      </c>
      <c r="Y50" s="161"/>
      <c r="Z50" s="161" t="s">
        <v>383</v>
      </c>
      <c r="AA50" s="161"/>
      <c r="AB50" s="161">
        <v>0</v>
      </c>
      <c r="AC50" s="154">
        <v>0</v>
      </c>
    </row>
    <row r="51" spans="1:29" s="155" customFormat="1" ht="31.5" x14ac:dyDescent="0.25">
      <c r="A51" s="156" t="s">
        <v>449</v>
      </c>
      <c r="B51" s="157" t="s">
        <v>448</v>
      </c>
      <c r="C51" s="161">
        <v>0</v>
      </c>
      <c r="D51" s="161">
        <v>0</v>
      </c>
      <c r="E51" s="161"/>
      <c r="F51" s="161"/>
      <c r="G51" s="161">
        <v>0</v>
      </c>
      <c r="H51" s="161">
        <v>0</v>
      </c>
      <c r="I51" s="161"/>
      <c r="J51" s="161">
        <v>0</v>
      </c>
      <c r="K51" s="161"/>
      <c r="L51" s="161">
        <v>0</v>
      </c>
      <c r="M51" s="161"/>
      <c r="N51" s="161">
        <v>0</v>
      </c>
      <c r="O51" s="170"/>
      <c r="P51" s="161">
        <v>0</v>
      </c>
      <c r="Q51" s="161"/>
      <c r="R51" s="161">
        <v>0</v>
      </c>
      <c r="S51" s="161"/>
      <c r="T51" s="161">
        <v>0</v>
      </c>
      <c r="U51" s="161"/>
      <c r="V51" s="161">
        <v>0</v>
      </c>
      <c r="W51" s="161"/>
      <c r="X51" s="161">
        <v>0</v>
      </c>
      <c r="Y51" s="161"/>
      <c r="Z51" s="161" t="s">
        <v>383</v>
      </c>
      <c r="AA51" s="161"/>
      <c r="AB51" s="161">
        <v>0</v>
      </c>
      <c r="AC51" s="154">
        <v>0</v>
      </c>
    </row>
    <row r="52" spans="1:29" s="155" customFormat="1" ht="31.5" x14ac:dyDescent="0.25">
      <c r="A52" s="156" t="s">
        <v>451</v>
      </c>
      <c r="B52" s="157" t="s">
        <v>450</v>
      </c>
      <c r="C52" s="161">
        <v>0</v>
      </c>
      <c r="D52" s="161">
        <v>0</v>
      </c>
      <c r="E52" s="161"/>
      <c r="F52" s="161"/>
      <c r="G52" s="161">
        <v>0</v>
      </c>
      <c r="H52" s="161">
        <v>0</v>
      </c>
      <c r="I52" s="161"/>
      <c r="J52" s="161">
        <v>0</v>
      </c>
      <c r="K52" s="161"/>
      <c r="L52" s="161">
        <v>0</v>
      </c>
      <c r="M52" s="161"/>
      <c r="N52" s="161">
        <v>0</v>
      </c>
      <c r="O52" s="170"/>
      <c r="P52" s="161">
        <v>0</v>
      </c>
      <c r="Q52" s="161"/>
      <c r="R52" s="161">
        <v>0</v>
      </c>
      <c r="S52" s="161"/>
      <c r="T52" s="161">
        <v>0</v>
      </c>
      <c r="U52" s="161"/>
      <c r="V52" s="161">
        <v>0</v>
      </c>
      <c r="W52" s="161"/>
      <c r="X52" s="161">
        <v>0</v>
      </c>
      <c r="Y52" s="161"/>
      <c r="Z52" s="161" t="s">
        <v>383</v>
      </c>
      <c r="AA52" s="161"/>
      <c r="AB52" s="161">
        <v>0</v>
      </c>
      <c r="AC52" s="154">
        <v>0</v>
      </c>
    </row>
    <row r="53" spans="1:29" s="155" customFormat="1" x14ac:dyDescent="0.25">
      <c r="A53" s="156" t="s">
        <v>452</v>
      </c>
      <c r="B53" s="157" t="s">
        <v>123</v>
      </c>
      <c r="C53" s="161">
        <v>0</v>
      </c>
      <c r="D53" s="161">
        <v>0</v>
      </c>
      <c r="E53" s="161"/>
      <c r="F53" s="161"/>
      <c r="G53" s="161">
        <v>0</v>
      </c>
      <c r="H53" s="161">
        <v>0</v>
      </c>
      <c r="I53" s="161"/>
      <c r="J53" s="161">
        <v>0</v>
      </c>
      <c r="K53" s="161"/>
      <c r="L53" s="161">
        <v>0</v>
      </c>
      <c r="M53" s="161"/>
      <c r="N53" s="161">
        <v>0</v>
      </c>
      <c r="O53" s="170"/>
      <c r="P53" s="161">
        <v>0</v>
      </c>
      <c r="Q53" s="161"/>
      <c r="R53" s="161">
        <v>0</v>
      </c>
      <c r="S53" s="161"/>
      <c r="T53" s="161">
        <v>0</v>
      </c>
      <c r="U53" s="161"/>
      <c r="V53" s="161">
        <v>0</v>
      </c>
      <c r="W53" s="161"/>
      <c r="X53" s="161">
        <v>0</v>
      </c>
      <c r="Y53" s="161"/>
      <c r="Z53" s="161" t="s">
        <v>383</v>
      </c>
      <c r="AA53" s="161"/>
      <c r="AB53" s="161">
        <v>0</v>
      </c>
      <c r="AC53" s="154">
        <v>0</v>
      </c>
    </row>
    <row r="54" spans="1:29" s="155" customFormat="1" x14ac:dyDescent="0.25">
      <c r="A54" s="156" t="s">
        <v>453</v>
      </c>
      <c r="B54" s="157" t="s">
        <v>432</v>
      </c>
      <c r="C54" s="161">
        <v>2</v>
      </c>
      <c r="D54" s="161">
        <v>2</v>
      </c>
      <c r="E54" s="161"/>
      <c r="F54" s="161"/>
      <c r="G54" s="161">
        <v>0</v>
      </c>
      <c r="H54" s="161">
        <v>2</v>
      </c>
      <c r="I54" s="161"/>
      <c r="J54" s="161">
        <v>2</v>
      </c>
      <c r="K54" s="161"/>
      <c r="L54" s="161">
        <v>0</v>
      </c>
      <c r="M54" s="161"/>
      <c r="N54" s="161">
        <v>0</v>
      </c>
      <c r="O54" s="170"/>
      <c r="P54" s="161">
        <v>0</v>
      </c>
      <c r="Q54" s="161"/>
      <c r="R54" s="161">
        <v>0</v>
      </c>
      <c r="S54" s="161"/>
      <c r="T54" s="161">
        <v>0</v>
      </c>
      <c r="U54" s="161"/>
      <c r="V54" s="161">
        <v>0</v>
      </c>
      <c r="W54" s="161"/>
      <c r="X54" s="161">
        <v>0</v>
      </c>
      <c r="Y54" s="161"/>
      <c r="Z54" s="161" t="s">
        <v>383</v>
      </c>
      <c r="AA54" s="161"/>
      <c r="AB54" s="161">
        <v>2</v>
      </c>
      <c r="AC54" s="154">
        <v>2</v>
      </c>
    </row>
    <row r="55" spans="1:29" s="155" customFormat="1" x14ac:dyDescent="0.25">
      <c r="A55" s="156" t="s">
        <v>454</v>
      </c>
      <c r="B55" s="157" t="s">
        <v>434</v>
      </c>
      <c r="C55" s="161">
        <v>0</v>
      </c>
      <c r="D55" s="161">
        <v>0</v>
      </c>
      <c r="E55" s="161"/>
      <c r="F55" s="161"/>
      <c r="G55" s="161">
        <v>0</v>
      </c>
      <c r="H55" s="161">
        <v>0</v>
      </c>
      <c r="I55" s="161"/>
      <c r="J55" s="161">
        <v>0</v>
      </c>
      <c r="K55" s="161"/>
      <c r="L55" s="161">
        <v>0</v>
      </c>
      <c r="M55" s="161"/>
      <c r="N55" s="161">
        <v>0</v>
      </c>
      <c r="O55" s="170"/>
      <c r="P55" s="161">
        <v>0</v>
      </c>
      <c r="Q55" s="161"/>
      <c r="R55" s="161">
        <v>0</v>
      </c>
      <c r="S55" s="161"/>
      <c r="T55" s="161">
        <v>0</v>
      </c>
      <c r="U55" s="161"/>
      <c r="V55" s="161">
        <v>0</v>
      </c>
      <c r="W55" s="161"/>
      <c r="X55" s="161">
        <v>0</v>
      </c>
      <c r="Y55" s="161"/>
      <c r="Z55" s="161" t="s">
        <v>383</v>
      </c>
      <c r="AA55" s="161"/>
      <c r="AB55" s="161">
        <v>0</v>
      </c>
      <c r="AC55" s="154">
        <v>0</v>
      </c>
    </row>
    <row r="56" spans="1:29" s="155" customFormat="1" x14ac:dyDescent="0.25">
      <c r="A56" s="156" t="s">
        <v>455</v>
      </c>
      <c r="B56" s="157" t="s">
        <v>436</v>
      </c>
      <c r="C56" s="161">
        <v>0</v>
      </c>
      <c r="D56" s="161">
        <v>0</v>
      </c>
      <c r="E56" s="161"/>
      <c r="F56" s="161"/>
      <c r="G56" s="161">
        <v>0</v>
      </c>
      <c r="H56" s="161">
        <v>0</v>
      </c>
      <c r="I56" s="161"/>
      <c r="J56" s="161">
        <v>0</v>
      </c>
      <c r="K56" s="161"/>
      <c r="L56" s="161">
        <v>0</v>
      </c>
      <c r="M56" s="161"/>
      <c r="N56" s="161">
        <v>0</v>
      </c>
      <c r="O56" s="170"/>
      <c r="P56" s="161">
        <v>0</v>
      </c>
      <c r="Q56" s="161"/>
      <c r="R56" s="161">
        <v>0</v>
      </c>
      <c r="S56" s="161"/>
      <c r="T56" s="161">
        <v>0</v>
      </c>
      <c r="U56" s="161"/>
      <c r="V56" s="161">
        <v>0</v>
      </c>
      <c r="W56" s="161"/>
      <c r="X56" s="161">
        <v>0</v>
      </c>
      <c r="Y56" s="161"/>
      <c r="Z56" s="161" t="s">
        <v>383</v>
      </c>
      <c r="AA56" s="161"/>
      <c r="AB56" s="161">
        <v>0</v>
      </c>
      <c r="AC56" s="154">
        <v>0</v>
      </c>
    </row>
    <row r="57" spans="1:29" s="155" customFormat="1" x14ac:dyDescent="0.25">
      <c r="A57" s="156" t="s">
        <v>456</v>
      </c>
      <c r="B57" s="157" t="s">
        <v>438</v>
      </c>
      <c r="C57" s="161">
        <v>0</v>
      </c>
      <c r="D57" s="161">
        <v>0</v>
      </c>
      <c r="E57" s="161"/>
      <c r="F57" s="161"/>
      <c r="G57" s="161">
        <v>0</v>
      </c>
      <c r="H57" s="161">
        <v>0</v>
      </c>
      <c r="I57" s="161"/>
      <c r="J57" s="161">
        <v>0</v>
      </c>
      <c r="K57" s="161"/>
      <c r="L57" s="161">
        <v>0</v>
      </c>
      <c r="M57" s="161"/>
      <c r="N57" s="161">
        <v>0</v>
      </c>
      <c r="O57" s="170"/>
      <c r="P57" s="161">
        <v>0</v>
      </c>
      <c r="Q57" s="161"/>
      <c r="R57" s="161">
        <v>0</v>
      </c>
      <c r="S57" s="161"/>
      <c r="T57" s="161">
        <v>0</v>
      </c>
      <c r="U57" s="161"/>
      <c r="V57" s="161">
        <v>0</v>
      </c>
      <c r="W57" s="161"/>
      <c r="X57" s="161">
        <v>0</v>
      </c>
      <c r="Y57" s="161"/>
      <c r="Z57" s="161" t="s">
        <v>383</v>
      </c>
      <c r="AA57" s="161"/>
      <c r="AB57" s="161">
        <v>0</v>
      </c>
      <c r="AC57" s="154">
        <v>0</v>
      </c>
    </row>
    <row r="58" spans="1:29" s="155" customFormat="1" x14ac:dyDescent="0.25">
      <c r="A58" s="156" t="s">
        <v>457</v>
      </c>
      <c r="B58" s="157" t="s">
        <v>440</v>
      </c>
      <c r="C58" s="161">
        <v>0</v>
      </c>
      <c r="D58" s="161">
        <v>0</v>
      </c>
      <c r="E58" s="161"/>
      <c r="F58" s="161"/>
      <c r="G58" s="161">
        <v>0</v>
      </c>
      <c r="H58" s="161">
        <v>0</v>
      </c>
      <c r="I58" s="161"/>
      <c r="J58" s="161">
        <v>0</v>
      </c>
      <c r="K58" s="161"/>
      <c r="L58" s="161">
        <v>0</v>
      </c>
      <c r="M58" s="161"/>
      <c r="N58" s="161">
        <v>0</v>
      </c>
      <c r="O58" s="170"/>
      <c r="P58" s="161">
        <v>0</v>
      </c>
      <c r="Q58" s="161"/>
      <c r="R58" s="161">
        <v>0</v>
      </c>
      <c r="S58" s="161"/>
      <c r="T58" s="161">
        <v>0</v>
      </c>
      <c r="U58" s="161"/>
      <c r="V58" s="161">
        <v>0</v>
      </c>
      <c r="W58" s="161"/>
      <c r="X58" s="161">
        <v>0</v>
      </c>
      <c r="Y58" s="161"/>
      <c r="Z58" s="161" t="s">
        <v>383</v>
      </c>
      <c r="AA58" s="161"/>
      <c r="AB58" s="161">
        <v>0</v>
      </c>
      <c r="AC58" s="154">
        <v>0</v>
      </c>
    </row>
    <row r="59" spans="1:29" s="155" customFormat="1" x14ac:dyDescent="0.25">
      <c r="A59" s="156" t="s">
        <v>458</v>
      </c>
      <c r="B59" s="157" t="s">
        <v>442</v>
      </c>
      <c r="C59" s="161">
        <v>0</v>
      </c>
      <c r="D59" s="161">
        <v>0</v>
      </c>
      <c r="E59" s="161"/>
      <c r="F59" s="161"/>
      <c r="G59" s="161">
        <v>0</v>
      </c>
      <c r="H59" s="161">
        <v>0</v>
      </c>
      <c r="I59" s="161"/>
      <c r="J59" s="161">
        <v>0</v>
      </c>
      <c r="K59" s="161"/>
      <c r="L59" s="161">
        <v>0</v>
      </c>
      <c r="M59" s="161"/>
      <c r="N59" s="161">
        <v>0</v>
      </c>
      <c r="O59" s="170"/>
      <c r="P59" s="161">
        <v>0</v>
      </c>
      <c r="Q59" s="161"/>
      <c r="R59" s="161">
        <v>0</v>
      </c>
      <c r="S59" s="161"/>
      <c r="T59" s="161">
        <v>0</v>
      </c>
      <c r="U59" s="161"/>
      <c r="V59" s="161">
        <v>0</v>
      </c>
      <c r="W59" s="161"/>
      <c r="X59" s="161">
        <v>0</v>
      </c>
      <c r="Y59" s="161"/>
      <c r="Z59" s="161" t="s">
        <v>383</v>
      </c>
      <c r="AA59" s="161"/>
      <c r="AB59" s="161">
        <v>0</v>
      </c>
      <c r="AC59" s="154">
        <v>0</v>
      </c>
    </row>
    <row r="60" spans="1:29" s="155" customFormat="1" x14ac:dyDescent="0.25">
      <c r="A60" s="156" t="s">
        <v>459</v>
      </c>
      <c r="B60" s="157" t="s">
        <v>444</v>
      </c>
      <c r="C60" s="161">
        <v>0</v>
      </c>
      <c r="D60" s="161">
        <v>0</v>
      </c>
      <c r="E60" s="161"/>
      <c r="F60" s="161"/>
      <c r="G60" s="161">
        <v>0</v>
      </c>
      <c r="H60" s="161">
        <v>0</v>
      </c>
      <c r="I60" s="161"/>
      <c r="J60" s="161">
        <v>0</v>
      </c>
      <c r="K60" s="161"/>
      <c r="L60" s="161">
        <v>0</v>
      </c>
      <c r="M60" s="161"/>
      <c r="N60" s="161">
        <v>0</v>
      </c>
      <c r="O60" s="170"/>
      <c r="P60" s="161">
        <v>0</v>
      </c>
      <c r="Q60" s="161"/>
      <c r="R60" s="161">
        <v>0</v>
      </c>
      <c r="S60" s="161"/>
      <c r="T60" s="161">
        <v>0</v>
      </c>
      <c r="U60" s="161"/>
      <c r="V60" s="161">
        <v>0</v>
      </c>
      <c r="W60" s="161"/>
      <c r="X60" s="161">
        <v>0</v>
      </c>
      <c r="Y60" s="161"/>
      <c r="Z60" s="161" t="s">
        <v>383</v>
      </c>
      <c r="AA60" s="161"/>
      <c r="AB60" s="161">
        <v>0</v>
      </c>
      <c r="AC60" s="154">
        <v>0</v>
      </c>
    </row>
    <row r="61" spans="1:29" s="155" customFormat="1" ht="35.25" customHeight="1" x14ac:dyDescent="0.25">
      <c r="A61" s="152" t="s">
        <v>59</v>
      </c>
      <c r="B61" s="153" t="s">
        <v>122</v>
      </c>
      <c r="C61" s="161"/>
      <c r="D61" s="161"/>
      <c r="E61" s="161"/>
      <c r="F61" s="161"/>
      <c r="G61" s="161"/>
      <c r="H61" s="161"/>
      <c r="I61" s="161"/>
      <c r="J61" s="161"/>
      <c r="K61" s="161"/>
      <c r="L61" s="161"/>
      <c r="M61" s="161"/>
      <c r="N61" s="161"/>
      <c r="O61" s="170"/>
      <c r="P61" s="161"/>
      <c r="Q61" s="161"/>
      <c r="R61" s="161"/>
      <c r="S61" s="161"/>
      <c r="T61" s="161"/>
      <c r="U61" s="161"/>
      <c r="V61" s="161"/>
      <c r="W61" s="161"/>
      <c r="X61" s="161"/>
      <c r="Y61" s="161"/>
      <c r="Z61" s="161"/>
      <c r="AA61" s="161"/>
      <c r="AB61" s="161"/>
      <c r="AC61" s="161"/>
    </row>
    <row r="62" spans="1:29" s="155" customFormat="1" x14ac:dyDescent="0.25">
      <c r="A62" s="156" t="s">
        <v>460</v>
      </c>
      <c r="B62" s="157" t="s">
        <v>121</v>
      </c>
      <c r="C62" s="161">
        <v>0.21233861393</v>
      </c>
      <c r="D62" s="161">
        <v>0.20831774</v>
      </c>
      <c r="E62" s="161"/>
      <c r="F62" s="161"/>
      <c r="G62" s="161">
        <v>0</v>
      </c>
      <c r="H62" s="161">
        <v>0.21233861393000003</v>
      </c>
      <c r="I62" s="161"/>
      <c r="J62" s="161">
        <v>0.20831774</v>
      </c>
      <c r="K62" s="161"/>
      <c r="L62" s="161">
        <v>0</v>
      </c>
      <c r="M62" s="161"/>
      <c r="N62" s="161">
        <v>0</v>
      </c>
      <c r="O62" s="170"/>
      <c r="P62" s="161">
        <v>0</v>
      </c>
      <c r="Q62" s="161"/>
      <c r="R62" s="161">
        <v>0</v>
      </c>
      <c r="S62" s="161"/>
      <c r="T62" s="161">
        <v>0</v>
      </c>
      <c r="U62" s="161"/>
      <c r="V62" s="161">
        <v>0</v>
      </c>
      <c r="W62" s="161"/>
      <c r="X62" s="161">
        <v>0</v>
      </c>
      <c r="Y62" s="161"/>
      <c r="Z62" s="161" t="s">
        <v>383</v>
      </c>
      <c r="AA62" s="161"/>
      <c r="AB62" s="161">
        <v>0.21233861393000003</v>
      </c>
      <c r="AC62" s="161">
        <v>0.20831774</v>
      </c>
    </row>
    <row r="63" spans="1:29" s="155" customFormat="1" x14ac:dyDescent="0.25">
      <c r="A63" s="156" t="s">
        <v>461</v>
      </c>
      <c r="B63" s="157" t="s">
        <v>119</v>
      </c>
      <c r="C63" s="161"/>
      <c r="D63" s="161"/>
      <c r="E63" s="161"/>
      <c r="F63" s="161"/>
      <c r="G63" s="161">
        <v>0</v>
      </c>
      <c r="H63" s="161">
        <v>0</v>
      </c>
      <c r="I63" s="161"/>
      <c r="J63" s="161">
        <v>0</v>
      </c>
      <c r="K63" s="161"/>
      <c r="L63" s="161">
        <v>0</v>
      </c>
      <c r="M63" s="161"/>
      <c r="N63" s="161">
        <v>0</v>
      </c>
      <c r="O63" s="170"/>
      <c r="P63" s="161">
        <v>0</v>
      </c>
      <c r="Q63" s="161"/>
      <c r="R63" s="161">
        <v>0</v>
      </c>
      <c r="S63" s="161"/>
      <c r="T63" s="161">
        <v>0</v>
      </c>
      <c r="U63" s="161"/>
      <c r="V63" s="161">
        <v>0</v>
      </c>
      <c r="W63" s="161"/>
      <c r="X63" s="161">
        <v>0</v>
      </c>
      <c r="Y63" s="161"/>
      <c r="Z63" s="161" t="s">
        <v>383</v>
      </c>
      <c r="AA63" s="161"/>
      <c r="AB63" s="161">
        <v>0</v>
      </c>
      <c r="AC63" s="161">
        <v>0</v>
      </c>
    </row>
    <row r="64" spans="1:29" s="155" customFormat="1" x14ac:dyDescent="0.25">
      <c r="A64" s="156" t="s">
        <v>462</v>
      </c>
      <c r="B64" s="159" t="s">
        <v>118</v>
      </c>
      <c r="C64" s="161"/>
      <c r="D64" s="161"/>
      <c r="E64" s="161"/>
      <c r="F64" s="161"/>
      <c r="G64" s="161">
        <v>0</v>
      </c>
      <c r="H64" s="161">
        <v>0</v>
      </c>
      <c r="I64" s="161"/>
      <c r="J64" s="161">
        <v>0</v>
      </c>
      <c r="K64" s="161"/>
      <c r="L64" s="161">
        <v>0</v>
      </c>
      <c r="M64" s="161"/>
      <c r="N64" s="161">
        <v>0</v>
      </c>
      <c r="O64" s="170"/>
      <c r="P64" s="161">
        <v>0</v>
      </c>
      <c r="Q64" s="161"/>
      <c r="R64" s="161">
        <v>0</v>
      </c>
      <c r="S64" s="161"/>
      <c r="T64" s="161">
        <v>0</v>
      </c>
      <c r="U64" s="161"/>
      <c r="V64" s="161">
        <v>0</v>
      </c>
      <c r="W64" s="161"/>
      <c r="X64" s="161">
        <v>0</v>
      </c>
      <c r="Y64" s="161"/>
      <c r="Z64" s="161" t="s">
        <v>383</v>
      </c>
      <c r="AA64" s="161"/>
      <c r="AB64" s="161">
        <v>0</v>
      </c>
      <c r="AC64" s="161">
        <v>0</v>
      </c>
    </row>
    <row r="65" spans="1:29" s="155" customFormat="1" x14ac:dyDescent="0.25">
      <c r="A65" s="156" t="s">
        <v>463</v>
      </c>
      <c r="B65" s="159" t="s">
        <v>117</v>
      </c>
      <c r="C65" s="161"/>
      <c r="D65" s="161"/>
      <c r="E65" s="161"/>
      <c r="F65" s="161"/>
      <c r="G65" s="161">
        <v>0</v>
      </c>
      <c r="H65" s="161">
        <v>0</v>
      </c>
      <c r="I65" s="161"/>
      <c r="J65" s="161">
        <v>0</v>
      </c>
      <c r="K65" s="161"/>
      <c r="L65" s="161">
        <v>0</v>
      </c>
      <c r="M65" s="161"/>
      <c r="N65" s="161">
        <v>0</v>
      </c>
      <c r="O65" s="170"/>
      <c r="P65" s="161">
        <v>0</v>
      </c>
      <c r="Q65" s="161"/>
      <c r="R65" s="161">
        <v>0</v>
      </c>
      <c r="S65" s="161"/>
      <c r="T65" s="161">
        <v>0</v>
      </c>
      <c r="U65" s="161"/>
      <c r="V65" s="161">
        <v>0</v>
      </c>
      <c r="W65" s="161"/>
      <c r="X65" s="161">
        <v>0</v>
      </c>
      <c r="Y65" s="161"/>
      <c r="Z65" s="161" t="s">
        <v>383</v>
      </c>
      <c r="AA65" s="161"/>
      <c r="AB65" s="161">
        <v>0</v>
      </c>
      <c r="AC65" s="161">
        <v>0</v>
      </c>
    </row>
    <row r="66" spans="1:29" s="155" customFormat="1" x14ac:dyDescent="0.25">
      <c r="A66" s="156" t="s">
        <v>464</v>
      </c>
      <c r="B66" s="159" t="s">
        <v>116</v>
      </c>
      <c r="C66" s="161"/>
      <c r="D66" s="161"/>
      <c r="E66" s="161"/>
      <c r="F66" s="161"/>
      <c r="G66" s="161">
        <v>0</v>
      </c>
      <c r="H66" s="161">
        <v>0</v>
      </c>
      <c r="I66" s="161"/>
      <c r="J66" s="161">
        <v>0</v>
      </c>
      <c r="K66" s="161"/>
      <c r="L66" s="161">
        <v>0</v>
      </c>
      <c r="M66" s="161"/>
      <c r="N66" s="161">
        <v>0</v>
      </c>
      <c r="O66" s="170"/>
      <c r="P66" s="161">
        <v>0</v>
      </c>
      <c r="Q66" s="161"/>
      <c r="R66" s="161">
        <v>0</v>
      </c>
      <c r="S66" s="161"/>
      <c r="T66" s="161">
        <v>0</v>
      </c>
      <c r="U66" s="161"/>
      <c r="V66" s="161">
        <v>0</v>
      </c>
      <c r="W66" s="161"/>
      <c r="X66" s="161">
        <v>0</v>
      </c>
      <c r="Y66" s="161"/>
      <c r="Z66" s="161" t="s">
        <v>383</v>
      </c>
      <c r="AA66" s="161"/>
      <c r="AB66" s="161">
        <v>0</v>
      </c>
      <c r="AC66" s="154">
        <v>0</v>
      </c>
    </row>
    <row r="67" spans="1:29" s="155" customFormat="1" x14ac:dyDescent="0.25">
      <c r="A67" s="156" t="s">
        <v>465</v>
      </c>
      <c r="B67" s="159" t="s">
        <v>432</v>
      </c>
      <c r="C67" s="161"/>
      <c r="D67" s="161"/>
      <c r="E67" s="161"/>
      <c r="F67" s="161"/>
      <c r="G67" s="161">
        <v>0</v>
      </c>
      <c r="H67" s="161">
        <v>2</v>
      </c>
      <c r="I67" s="161"/>
      <c r="J67" s="161">
        <v>2</v>
      </c>
      <c r="K67" s="161"/>
      <c r="L67" s="161">
        <v>0</v>
      </c>
      <c r="M67" s="161"/>
      <c r="N67" s="161">
        <v>0</v>
      </c>
      <c r="O67" s="170"/>
      <c r="P67" s="161">
        <v>0</v>
      </c>
      <c r="Q67" s="161"/>
      <c r="R67" s="161">
        <v>0</v>
      </c>
      <c r="S67" s="161"/>
      <c r="T67" s="161">
        <v>0</v>
      </c>
      <c r="U67" s="161"/>
      <c r="V67" s="161">
        <v>0</v>
      </c>
      <c r="W67" s="161"/>
      <c r="X67" s="161">
        <v>0</v>
      </c>
      <c r="Y67" s="161"/>
      <c r="Z67" s="161" t="s">
        <v>383</v>
      </c>
      <c r="AA67" s="161"/>
      <c r="AB67" s="161">
        <v>2</v>
      </c>
      <c r="AC67" s="154">
        <v>2</v>
      </c>
    </row>
    <row r="68" spans="1:29" s="155" customFormat="1" x14ac:dyDescent="0.25">
      <c r="A68" s="156" t="s">
        <v>466</v>
      </c>
      <c r="B68" s="159" t="s">
        <v>434</v>
      </c>
      <c r="C68" s="161"/>
      <c r="D68" s="161"/>
      <c r="E68" s="161"/>
      <c r="F68" s="161"/>
      <c r="G68" s="161">
        <v>0</v>
      </c>
      <c r="H68" s="161">
        <v>0</v>
      </c>
      <c r="I68" s="161"/>
      <c r="J68" s="161">
        <v>0</v>
      </c>
      <c r="K68" s="161"/>
      <c r="L68" s="161">
        <v>0</v>
      </c>
      <c r="M68" s="161"/>
      <c r="N68" s="161">
        <v>0</v>
      </c>
      <c r="O68" s="170"/>
      <c r="P68" s="161">
        <v>0</v>
      </c>
      <c r="Q68" s="161"/>
      <c r="R68" s="161">
        <v>0</v>
      </c>
      <c r="S68" s="161"/>
      <c r="T68" s="161">
        <v>0</v>
      </c>
      <c r="U68" s="161"/>
      <c r="V68" s="161">
        <v>0</v>
      </c>
      <c r="W68" s="161"/>
      <c r="X68" s="161">
        <v>0</v>
      </c>
      <c r="Y68" s="161"/>
      <c r="Z68" s="161" t="s">
        <v>383</v>
      </c>
      <c r="AA68" s="161"/>
      <c r="AB68" s="161">
        <v>0</v>
      </c>
      <c r="AC68" s="154">
        <v>0</v>
      </c>
    </row>
    <row r="69" spans="1:29" s="155" customFormat="1" x14ac:dyDescent="0.25">
      <c r="A69" s="156" t="s">
        <v>467</v>
      </c>
      <c r="B69" s="159" t="s">
        <v>436</v>
      </c>
      <c r="C69" s="161"/>
      <c r="D69" s="161"/>
      <c r="E69" s="161"/>
      <c r="F69" s="161"/>
      <c r="G69" s="161">
        <v>0</v>
      </c>
      <c r="H69" s="161">
        <v>0</v>
      </c>
      <c r="I69" s="161"/>
      <c r="J69" s="161">
        <v>0</v>
      </c>
      <c r="K69" s="161"/>
      <c r="L69" s="161">
        <v>0</v>
      </c>
      <c r="M69" s="161"/>
      <c r="N69" s="161">
        <v>0</v>
      </c>
      <c r="O69" s="170"/>
      <c r="P69" s="161">
        <v>0</v>
      </c>
      <c r="Q69" s="161"/>
      <c r="R69" s="161">
        <v>0</v>
      </c>
      <c r="S69" s="161"/>
      <c r="T69" s="161">
        <v>0</v>
      </c>
      <c r="U69" s="161"/>
      <c r="V69" s="161">
        <v>0</v>
      </c>
      <c r="W69" s="161"/>
      <c r="X69" s="161">
        <v>0</v>
      </c>
      <c r="Y69" s="161"/>
      <c r="Z69" s="161" t="s">
        <v>383</v>
      </c>
      <c r="AA69" s="161"/>
      <c r="AB69" s="161">
        <v>0</v>
      </c>
      <c r="AC69" s="154">
        <v>0</v>
      </c>
    </row>
    <row r="70" spans="1:29" s="155" customFormat="1" x14ac:dyDescent="0.25">
      <c r="A70" s="156" t="s">
        <v>468</v>
      </c>
      <c r="B70" s="159" t="s">
        <v>438</v>
      </c>
      <c r="C70" s="161"/>
      <c r="D70" s="161"/>
      <c r="E70" s="161"/>
      <c r="F70" s="161"/>
      <c r="G70" s="161">
        <v>0</v>
      </c>
      <c r="H70" s="161">
        <v>0</v>
      </c>
      <c r="I70" s="161"/>
      <c r="J70" s="161">
        <v>0</v>
      </c>
      <c r="K70" s="161"/>
      <c r="L70" s="161">
        <v>0</v>
      </c>
      <c r="M70" s="161"/>
      <c r="N70" s="161">
        <v>0</v>
      </c>
      <c r="O70" s="170"/>
      <c r="P70" s="161">
        <v>0</v>
      </c>
      <c r="Q70" s="161"/>
      <c r="R70" s="161">
        <v>0</v>
      </c>
      <c r="S70" s="161"/>
      <c r="T70" s="161">
        <v>0</v>
      </c>
      <c r="U70" s="161"/>
      <c r="V70" s="161">
        <v>0</v>
      </c>
      <c r="W70" s="161"/>
      <c r="X70" s="161">
        <v>0</v>
      </c>
      <c r="Y70" s="161"/>
      <c r="Z70" s="161" t="s">
        <v>383</v>
      </c>
      <c r="AA70" s="161"/>
      <c r="AB70" s="161">
        <v>0</v>
      </c>
      <c r="AC70" s="154">
        <v>0</v>
      </c>
    </row>
    <row r="71" spans="1:29" s="155" customFormat="1" x14ac:dyDescent="0.25">
      <c r="A71" s="156" t="s">
        <v>469</v>
      </c>
      <c r="B71" s="159" t="s">
        <v>440</v>
      </c>
      <c r="C71" s="161"/>
      <c r="D71" s="161"/>
      <c r="E71" s="161"/>
      <c r="F71" s="161"/>
      <c r="G71" s="161">
        <v>0</v>
      </c>
      <c r="H71" s="161">
        <v>0</v>
      </c>
      <c r="I71" s="161"/>
      <c r="J71" s="161">
        <v>0</v>
      </c>
      <c r="K71" s="161"/>
      <c r="L71" s="161">
        <v>0</v>
      </c>
      <c r="M71" s="161"/>
      <c r="N71" s="161">
        <v>0</v>
      </c>
      <c r="O71" s="170"/>
      <c r="P71" s="161">
        <v>0</v>
      </c>
      <c r="Q71" s="161"/>
      <c r="R71" s="161">
        <v>0</v>
      </c>
      <c r="S71" s="161"/>
      <c r="T71" s="161">
        <v>0</v>
      </c>
      <c r="U71" s="161"/>
      <c r="V71" s="161">
        <v>0</v>
      </c>
      <c r="W71" s="161"/>
      <c r="X71" s="161">
        <v>0</v>
      </c>
      <c r="Y71" s="161"/>
      <c r="Z71" s="161" t="s">
        <v>383</v>
      </c>
      <c r="AA71" s="161"/>
      <c r="AB71" s="161">
        <v>0</v>
      </c>
      <c r="AC71" s="154">
        <v>0</v>
      </c>
    </row>
    <row r="72" spans="1:29" s="155" customFormat="1" x14ac:dyDescent="0.25">
      <c r="A72" s="156" t="s">
        <v>470</v>
      </c>
      <c r="B72" s="159" t="s">
        <v>442</v>
      </c>
      <c r="C72" s="161"/>
      <c r="D72" s="161"/>
      <c r="E72" s="161"/>
      <c r="F72" s="161"/>
      <c r="G72" s="161">
        <v>0</v>
      </c>
      <c r="H72" s="161">
        <v>0</v>
      </c>
      <c r="I72" s="161"/>
      <c r="J72" s="161">
        <v>0</v>
      </c>
      <c r="K72" s="161"/>
      <c r="L72" s="161">
        <v>0</v>
      </c>
      <c r="M72" s="161"/>
      <c r="N72" s="161">
        <v>0</v>
      </c>
      <c r="O72" s="170"/>
      <c r="P72" s="161">
        <v>0</v>
      </c>
      <c r="Q72" s="161"/>
      <c r="R72" s="161">
        <v>0</v>
      </c>
      <c r="S72" s="161"/>
      <c r="T72" s="161">
        <v>0</v>
      </c>
      <c r="U72" s="161"/>
      <c r="V72" s="161">
        <v>0</v>
      </c>
      <c r="W72" s="161"/>
      <c r="X72" s="161">
        <v>0</v>
      </c>
      <c r="Y72" s="161"/>
      <c r="Z72" s="161" t="s">
        <v>383</v>
      </c>
      <c r="AA72" s="161"/>
      <c r="AB72" s="161">
        <v>0</v>
      </c>
      <c r="AC72" s="154">
        <v>0</v>
      </c>
    </row>
    <row r="73" spans="1:29" s="155" customFormat="1" x14ac:dyDescent="0.25">
      <c r="A73" s="156" t="s">
        <v>471</v>
      </c>
      <c r="B73" s="159" t="s">
        <v>444</v>
      </c>
      <c r="C73" s="161"/>
      <c r="D73" s="161"/>
      <c r="E73" s="161"/>
      <c r="F73" s="161"/>
      <c r="G73" s="161">
        <v>0</v>
      </c>
      <c r="H73" s="161">
        <v>0</v>
      </c>
      <c r="I73" s="161"/>
      <c r="J73" s="161">
        <v>0</v>
      </c>
      <c r="K73" s="161"/>
      <c r="L73" s="161">
        <v>0</v>
      </c>
      <c r="M73" s="161"/>
      <c r="N73" s="161">
        <v>0</v>
      </c>
      <c r="O73" s="170"/>
      <c r="P73" s="161">
        <v>0</v>
      </c>
      <c r="Q73" s="161"/>
      <c r="R73" s="161">
        <v>0</v>
      </c>
      <c r="S73" s="161"/>
      <c r="T73" s="161">
        <v>0</v>
      </c>
      <c r="U73" s="161"/>
      <c r="V73" s="161">
        <v>0</v>
      </c>
      <c r="W73" s="161"/>
      <c r="X73" s="161">
        <v>0</v>
      </c>
      <c r="Y73" s="161"/>
      <c r="Z73" s="161" t="s">
        <v>383</v>
      </c>
      <c r="AA73" s="161"/>
      <c r="AB73" s="161">
        <v>0</v>
      </c>
      <c r="AC73" s="154">
        <v>0</v>
      </c>
    </row>
    <row r="74" spans="1:29" s="155" customFormat="1" ht="36.75" customHeight="1" x14ac:dyDescent="0.25">
      <c r="A74" s="152" t="s">
        <v>58</v>
      </c>
      <c r="B74" s="162" t="s">
        <v>169</v>
      </c>
      <c r="C74" s="161"/>
      <c r="D74" s="161"/>
      <c r="E74" s="161"/>
      <c r="F74" s="161"/>
      <c r="G74" s="161">
        <v>0</v>
      </c>
      <c r="H74" s="161">
        <v>0</v>
      </c>
      <c r="I74" s="161"/>
      <c r="J74" s="161">
        <v>0</v>
      </c>
      <c r="K74" s="161"/>
      <c r="L74" s="161">
        <v>0</v>
      </c>
      <c r="M74" s="161"/>
      <c r="N74" s="161">
        <v>0</v>
      </c>
      <c r="O74" s="170"/>
      <c r="P74" s="161">
        <v>0</v>
      </c>
      <c r="Q74" s="161"/>
      <c r="R74" s="161">
        <v>0</v>
      </c>
      <c r="S74" s="161"/>
      <c r="T74" s="161">
        <v>0</v>
      </c>
      <c r="U74" s="161"/>
      <c r="V74" s="161">
        <v>0</v>
      </c>
      <c r="W74" s="161"/>
      <c r="X74" s="161">
        <v>0</v>
      </c>
      <c r="Y74" s="161"/>
      <c r="Z74" s="161" t="s">
        <v>383</v>
      </c>
      <c r="AA74" s="161"/>
      <c r="AB74" s="161">
        <v>0</v>
      </c>
      <c r="AC74" s="154">
        <v>0</v>
      </c>
    </row>
    <row r="75" spans="1:29" s="155" customFormat="1" x14ac:dyDescent="0.25">
      <c r="A75" s="152" t="s">
        <v>56</v>
      </c>
      <c r="B75" s="153" t="s">
        <v>120</v>
      </c>
      <c r="C75" s="161"/>
      <c r="D75" s="161"/>
      <c r="E75" s="161"/>
      <c r="F75" s="161"/>
      <c r="G75" s="161"/>
      <c r="H75" s="161"/>
      <c r="I75" s="161"/>
      <c r="J75" s="161"/>
      <c r="K75" s="161"/>
      <c r="L75" s="161"/>
      <c r="M75" s="161"/>
      <c r="N75" s="161"/>
      <c r="O75" s="170"/>
      <c r="P75" s="161"/>
      <c r="Q75" s="161"/>
      <c r="R75" s="161"/>
      <c r="S75" s="161"/>
      <c r="T75" s="161"/>
      <c r="U75" s="161"/>
      <c r="V75" s="161"/>
      <c r="W75" s="161"/>
      <c r="X75" s="161"/>
      <c r="Y75" s="161"/>
      <c r="Z75" s="161"/>
      <c r="AA75" s="161"/>
      <c r="AB75" s="161"/>
      <c r="AC75" s="161"/>
    </row>
    <row r="76" spans="1:29" s="155" customFormat="1" x14ac:dyDescent="0.25">
      <c r="A76" s="156" t="s">
        <v>472</v>
      </c>
      <c r="B76" s="159" t="s">
        <v>430</v>
      </c>
      <c r="C76" s="125"/>
      <c r="D76" s="161"/>
      <c r="E76" s="164"/>
      <c r="F76" s="164"/>
      <c r="G76" s="161">
        <v>0</v>
      </c>
      <c r="H76" s="161" t="s">
        <v>383</v>
      </c>
      <c r="I76" s="164"/>
      <c r="J76" s="161">
        <v>0</v>
      </c>
      <c r="K76" s="163"/>
      <c r="L76" s="161" t="s">
        <v>383</v>
      </c>
      <c r="M76" s="163"/>
      <c r="N76" s="161">
        <v>0</v>
      </c>
      <c r="O76" s="170"/>
      <c r="P76" s="161" t="s">
        <v>383</v>
      </c>
      <c r="Q76" s="163"/>
      <c r="R76" s="161">
        <v>0</v>
      </c>
      <c r="S76" s="161"/>
      <c r="T76" s="161" t="s">
        <v>383</v>
      </c>
      <c r="U76" s="163"/>
      <c r="V76" s="161">
        <v>0</v>
      </c>
      <c r="W76" s="163"/>
      <c r="X76" s="161">
        <v>0</v>
      </c>
      <c r="Y76" s="163"/>
      <c r="Z76" s="161" t="s">
        <v>383</v>
      </c>
      <c r="AA76" s="163"/>
      <c r="AB76" s="161">
        <v>0</v>
      </c>
      <c r="AC76" s="161">
        <v>0</v>
      </c>
    </row>
    <row r="77" spans="1:29" s="155" customFormat="1" ht="31.5" x14ac:dyDescent="0.25">
      <c r="A77" s="156" t="s">
        <v>473</v>
      </c>
      <c r="B77" s="159" t="s">
        <v>425</v>
      </c>
      <c r="C77" s="161"/>
      <c r="D77" s="161"/>
      <c r="E77" s="161"/>
      <c r="F77" s="161"/>
      <c r="G77" s="161">
        <v>0</v>
      </c>
      <c r="H77" s="161" t="s">
        <v>383</v>
      </c>
      <c r="I77" s="161"/>
      <c r="J77" s="161">
        <v>0</v>
      </c>
      <c r="K77" s="161"/>
      <c r="L77" s="161" t="s">
        <v>383</v>
      </c>
      <c r="M77" s="161"/>
      <c r="N77" s="161">
        <v>0</v>
      </c>
      <c r="O77" s="170"/>
      <c r="P77" s="161" t="s">
        <v>383</v>
      </c>
      <c r="Q77" s="161"/>
      <c r="R77" s="161">
        <v>0</v>
      </c>
      <c r="S77" s="161"/>
      <c r="T77" s="161" t="s">
        <v>383</v>
      </c>
      <c r="U77" s="161"/>
      <c r="V77" s="161">
        <v>0</v>
      </c>
      <c r="W77" s="161"/>
      <c r="X77" s="161">
        <v>0</v>
      </c>
      <c r="Y77" s="161"/>
      <c r="Z77" s="161" t="s">
        <v>383</v>
      </c>
      <c r="AA77" s="161"/>
      <c r="AB77" s="161">
        <v>0</v>
      </c>
      <c r="AC77" s="161">
        <v>0</v>
      </c>
    </row>
    <row r="78" spans="1:29" s="155" customFormat="1" x14ac:dyDescent="0.25">
      <c r="A78" s="156" t="s">
        <v>474</v>
      </c>
      <c r="B78" s="157" t="s">
        <v>124</v>
      </c>
      <c r="C78" s="168"/>
      <c r="D78" s="172"/>
      <c r="E78" s="161"/>
      <c r="F78" s="161"/>
      <c r="G78" s="161">
        <v>0</v>
      </c>
      <c r="H78" s="161" t="s">
        <v>383</v>
      </c>
      <c r="I78" s="161"/>
      <c r="J78" s="161">
        <v>0</v>
      </c>
      <c r="K78" s="161"/>
      <c r="L78" s="161" t="s">
        <v>383</v>
      </c>
      <c r="M78" s="161"/>
      <c r="N78" s="161">
        <v>0</v>
      </c>
      <c r="O78" s="170"/>
      <c r="P78" s="161" t="s">
        <v>383</v>
      </c>
      <c r="Q78" s="161"/>
      <c r="R78" s="161">
        <v>0</v>
      </c>
      <c r="S78" s="161"/>
      <c r="T78" s="161" t="s">
        <v>383</v>
      </c>
      <c r="U78" s="161"/>
      <c r="V78" s="161">
        <v>0</v>
      </c>
      <c r="W78" s="161"/>
      <c r="X78" s="161">
        <v>0</v>
      </c>
      <c r="Y78" s="161"/>
      <c r="Z78" s="161" t="s">
        <v>383</v>
      </c>
      <c r="AA78" s="161"/>
      <c r="AB78" s="161">
        <v>0</v>
      </c>
      <c r="AC78" s="161">
        <v>0</v>
      </c>
    </row>
    <row r="79" spans="1:29" s="155" customFormat="1" x14ac:dyDescent="0.25">
      <c r="A79" s="156" t="s">
        <v>475</v>
      </c>
      <c r="B79" s="157" t="s">
        <v>405</v>
      </c>
      <c r="C79" s="161"/>
      <c r="D79" s="161"/>
      <c r="E79" s="161"/>
      <c r="F79" s="161"/>
      <c r="G79" s="161">
        <v>0</v>
      </c>
      <c r="H79" s="161" t="s">
        <v>383</v>
      </c>
      <c r="I79" s="161"/>
      <c r="J79" s="161">
        <v>0</v>
      </c>
      <c r="K79" s="161"/>
      <c r="L79" s="161" t="s">
        <v>383</v>
      </c>
      <c r="M79" s="161"/>
      <c r="N79" s="161">
        <v>0</v>
      </c>
      <c r="O79" s="170"/>
      <c r="P79" s="161" t="s">
        <v>383</v>
      </c>
      <c r="Q79" s="161"/>
      <c r="R79" s="161">
        <v>0</v>
      </c>
      <c r="S79" s="161"/>
      <c r="T79" s="161" t="s">
        <v>383</v>
      </c>
      <c r="U79" s="161"/>
      <c r="V79" s="161">
        <v>0</v>
      </c>
      <c r="W79" s="161"/>
      <c r="X79" s="161">
        <v>0</v>
      </c>
      <c r="Y79" s="161"/>
      <c r="Z79" s="161" t="s">
        <v>383</v>
      </c>
      <c r="AA79" s="161"/>
      <c r="AB79" s="161">
        <v>0</v>
      </c>
      <c r="AC79" s="161">
        <v>0</v>
      </c>
    </row>
    <row r="80" spans="1:29" s="155" customFormat="1" x14ac:dyDescent="0.25">
      <c r="A80" s="156" t="s">
        <v>476</v>
      </c>
      <c r="B80" s="157" t="s">
        <v>432</v>
      </c>
      <c r="C80" s="125"/>
      <c r="D80" s="163"/>
      <c r="E80" s="164"/>
      <c r="F80" s="164"/>
      <c r="G80" s="161">
        <v>0</v>
      </c>
      <c r="H80" s="161" t="s">
        <v>383</v>
      </c>
      <c r="I80" s="164"/>
      <c r="J80" s="161">
        <v>0</v>
      </c>
      <c r="K80" s="163"/>
      <c r="L80" s="161" t="s">
        <v>383</v>
      </c>
      <c r="M80" s="163"/>
      <c r="N80" s="161">
        <v>0</v>
      </c>
      <c r="O80" s="170"/>
      <c r="P80" s="161" t="s">
        <v>383</v>
      </c>
      <c r="Q80" s="163"/>
      <c r="R80" s="161">
        <v>0</v>
      </c>
      <c r="S80" s="163"/>
      <c r="T80" s="161" t="s">
        <v>383</v>
      </c>
      <c r="U80" s="163"/>
      <c r="V80" s="161">
        <v>0</v>
      </c>
      <c r="W80" s="163"/>
      <c r="X80" s="161">
        <v>0</v>
      </c>
      <c r="Y80" s="163"/>
      <c r="Z80" s="161" t="s">
        <v>383</v>
      </c>
      <c r="AA80" s="163"/>
      <c r="AB80" s="161">
        <v>0</v>
      </c>
      <c r="AC80" s="161">
        <v>0</v>
      </c>
    </row>
    <row r="81" spans="1:29" s="155" customFormat="1" x14ac:dyDescent="0.25">
      <c r="A81" s="156" t="s">
        <v>477</v>
      </c>
      <c r="B81" s="157" t="s">
        <v>434</v>
      </c>
      <c r="C81" s="125"/>
      <c r="D81" s="163"/>
      <c r="E81" s="164"/>
      <c r="F81" s="164"/>
      <c r="G81" s="161">
        <v>0</v>
      </c>
      <c r="H81" s="161" t="s">
        <v>383</v>
      </c>
      <c r="I81" s="164"/>
      <c r="J81" s="161">
        <v>0</v>
      </c>
      <c r="K81" s="163"/>
      <c r="L81" s="161" t="s">
        <v>383</v>
      </c>
      <c r="M81" s="163"/>
      <c r="N81" s="161">
        <v>0</v>
      </c>
      <c r="O81" s="170"/>
      <c r="P81" s="161" t="s">
        <v>383</v>
      </c>
      <c r="Q81" s="163"/>
      <c r="R81" s="161">
        <v>0</v>
      </c>
      <c r="S81" s="163"/>
      <c r="T81" s="161" t="s">
        <v>383</v>
      </c>
      <c r="U81" s="163"/>
      <c r="V81" s="161">
        <v>0</v>
      </c>
      <c r="W81" s="163"/>
      <c r="X81" s="161">
        <v>0</v>
      </c>
      <c r="Y81" s="163"/>
      <c r="Z81" s="161" t="s">
        <v>383</v>
      </c>
      <c r="AA81" s="163"/>
      <c r="AB81" s="161">
        <v>0</v>
      </c>
      <c r="AC81" s="161">
        <v>0</v>
      </c>
    </row>
    <row r="82" spans="1:29" s="155" customFormat="1" x14ac:dyDescent="0.25">
      <c r="A82" s="156" t="s">
        <v>478</v>
      </c>
      <c r="B82" s="157" t="s">
        <v>436</v>
      </c>
      <c r="C82" s="125"/>
      <c r="D82" s="163"/>
      <c r="E82" s="164"/>
      <c r="F82" s="164"/>
      <c r="G82" s="161">
        <v>0</v>
      </c>
      <c r="H82" s="161" t="s">
        <v>383</v>
      </c>
      <c r="I82" s="164"/>
      <c r="J82" s="161">
        <v>0</v>
      </c>
      <c r="K82" s="163"/>
      <c r="L82" s="161" t="s">
        <v>383</v>
      </c>
      <c r="M82" s="163"/>
      <c r="N82" s="161">
        <v>0</v>
      </c>
      <c r="O82" s="170"/>
      <c r="P82" s="161" t="s">
        <v>383</v>
      </c>
      <c r="Q82" s="163"/>
      <c r="R82" s="161">
        <v>0</v>
      </c>
      <c r="S82" s="163"/>
      <c r="T82" s="161" t="s">
        <v>383</v>
      </c>
      <c r="U82" s="163"/>
      <c r="V82" s="161">
        <v>0</v>
      </c>
      <c r="W82" s="163"/>
      <c r="X82" s="161">
        <v>0</v>
      </c>
      <c r="Y82" s="163"/>
      <c r="Z82" s="161" t="s">
        <v>383</v>
      </c>
      <c r="AA82" s="163"/>
      <c r="AB82" s="161">
        <v>0</v>
      </c>
      <c r="AC82" s="161">
        <v>0</v>
      </c>
    </row>
    <row r="83" spans="1:29" s="155" customFormat="1" x14ac:dyDescent="0.25">
      <c r="A83" s="156" t="s">
        <v>479</v>
      </c>
      <c r="B83" s="157" t="s">
        <v>438</v>
      </c>
      <c r="C83" s="125"/>
      <c r="D83" s="163"/>
      <c r="E83" s="164"/>
      <c r="F83" s="164"/>
      <c r="G83" s="161">
        <v>0</v>
      </c>
      <c r="H83" s="161" t="s">
        <v>383</v>
      </c>
      <c r="I83" s="164"/>
      <c r="J83" s="161">
        <v>0</v>
      </c>
      <c r="K83" s="163"/>
      <c r="L83" s="161" t="s">
        <v>383</v>
      </c>
      <c r="M83" s="163"/>
      <c r="N83" s="161">
        <v>0</v>
      </c>
      <c r="O83" s="170"/>
      <c r="P83" s="161" t="s">
        <v>383</v>
      </c>
      <c r="Q83" s="163"/>
      <c r="R83" s="161">
        <v>0</v>
      </c>
      <c r="S83" s="163"/>
      <c r="T83" s="161" t="s">
        <v>383</v>
      </c>
      <c r="U83" s="163"/>
      <c r="V83" s="161">
        <v>0</v>
      </c>
      <c r="W83" s="163"/>
      <c r="X83" s="161">
        <v>0</v>
      </c>
      <c r="Y83" s="163"/>
      <c r="Z83" s="161" t="s">
        <v>383</v>
      </c>
      <c r="AA83" s="163"/>
      <c r="AB83" s="161">
        <v>0</v>
      </c>
      <c r="AC83" s="161">
        <v>0</v>
      </c>
    </row>
    <row r="84" spans="1:29" s="155" customFormat="1" x14ac:dyDescent="0.25">
      <c r="A84" s="156" t="s">
        <v>480</v>
      </c>
      <c r="B84" s="157" t="s">
        <v>440</v>
      </c>
      <c r="C84" s="125"/>
      <c r="D84" s="163"/>
      <c r="E84" s="164"/>
      <c r="F84" s="164"/>
      <c r="G84" s="161">
        <v>0</v>
      </c>
      <c r="H84" s="161" t="s">
        <v>383</v>
      </c>
      <c r="I84" s="164"/>
      <c r="J84" s="161">
        <v>0</v>
      </c>
      <c r="K84" s="163"/>
      <c r="L84" s="161" t="s">
        <v>383</v>
      </c>
      <c r="M84" s="163"/>
      <c r="N84" s="161">
        <v>0</v>
      </c>
      <c r="O84" s="170"/>
      <c r="P84" s="161" t="s">
        <v>383</v>
      </c>
      <c r="Q84" s="163"/>
      <c r="R84" s="161">
        <v>0</v>
      </c>
      <c r="S84" s="163"/>
      <c r="T84" s="161" t="s">
        <v>383</v>
      </c>
      <c r="U84" s="163"/>
      <c r="V84" s="161">
        <v>0</v>
      </c>
      <c r="W84" s="163"/>
      <c r="X84" s="161">
        <v>0</v>
      </c>
      <c r="Y84" s="163"/>
      <c r="Z84" s="161" t="s">
        <v>383</v>
      </c>
      <c r="AA84" s="163"/>
      <c r="AB84" s="161">
        <v>0</v>
      </c>
      <c r="AC84" s="161">
        <v>0</v>
      </c>
    </row>
    <row r="85" spans="1:29" s="155" customFormat="1" x14ac:dyDescent="0.25">
      <c r="A85" s="156" t="s">
        <v>481</v>
      </c>
      <c r="B85" s="157" t="s">
        <v>442</v>
      </c>
      <c r="C85" s="125"/>
      <c r="D85" s="163"/>
      <c r="E85" s="164"/>
      <c r="F85" s="164"/>
      <c r="G85" s="161">
        <v>0</v>
      </c>
      <c r="H85" s="161" t="s">
        <v>383</v>
      </c>
      <c r="I85" s="164"/>
      <c r="J85" s="161">
        <v>0</v>
      </c>
      <c r="K85" s="163"/>
      <c r="L85" s="161" t="s">
        <v>383</v>
      </c>
      <c r="M85" s="163"/>
      <c r="N85" s="161">
        <v>0</v>
      </c>
      <c r="O85" s="170"/>
      <c r="P85" s="161" t="s">
        <v>383</v>
      </c>
      <c r="Q85" s="163"/>
      <c r="R85" s="161">
        <v>0</v>
      </c>
      <c r="S85" s="163"/>
      <c r="T85" s="161" t="s">
        <v>383</v>
      </c>
      <c r="U85" s="163"/>
      <c r="V85" s="161">
        <v>0</v>
      </c>
      <c r="W85" s="163"/>
      <c r="X85" s="161">
        <v>0</v>
      </c>
      <c r="Y85" s="163"/>
      <c r="Z85" s="161" t="s">
        <v>383</v>
      </c>
      <c r="AA85" s="163"/>
      <c r="AB85" s="161">
        <v>0</v>
      </c>
      <c r="AC85" s="161">
        <v>0</v>
      </c>
    </row>
    <row r="86" spans="1:29" s="155" customFormat="1" ht="13.5" customHeight="1" x14ac:dyDescent="0.25">
      <c r="A86" s="156" t="s">
        <v>482</v>
      </c>
      <c r="B86" s="157" t="s">
        <v>444</v>
      </c>
      <c r="C86" s="165"/>
      <c r="D86" s="163"/>
      <c r="E86" s="164"/>
      <c r="F86" s="164"/>
      <c r="G86" s="161">
        <v>0</v>
      </c>
      <c r="H86" s="161" t="s">
        <v>383</v>
      </c>
      <c r="I86" s="164"/>
      <c r="J86" s="161">
        <v>0</v>
      </c>
      <c r="K86" s="163"/>
      <c r="L86" s="161" t="s">
        <v>383</v>
      </c>
      <c r="M86" s="163"/>
      <c r="N86" s="161">
        <v>0</v>
      </c>
      <c r="O86" s="170"/>
      <c r="P86" s="161" t="s">
        <v>383</v>
      </c>
      <c r="Q86" s="163"/>
      <c r="R86" s="161">
        <v>0</v>
      </c>
      <c r="S86" s="163"/>
      <c r="T86" s="161" t="s">
        <v>383</v>
      </c>
      <c r="U86" s="163"/>
      <c r="V86" s="161">
        <v>0</v>
      </c>
      <c r="W86" s="163"/>
      <c r="X86" s="161">
        <v>0</v>
      </c>
      <c r="Y86" s="163"/>
      <c r="Z86" s="161" t="s">
        <v>383</v>
      </c>
      <c r="AA86" s="163"/>
      <c r="AB86" s="161">
        <v>0</v>
      </c>
      <c r="AC86" s="16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7" sqref="A17:AV1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2"/>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8.25" customHeight="1"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'1. паспорт местоположение'!A12:C12</f>
        <v>O_NS1100.AS.0005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2"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30" t="s">
        <v>356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21" t="s">
        <v>52</v>
      </c>
      <c r="B22" s="432" t="s">
        <v>24</v>
      </c>
      <c r="C22" s="421" t="s">
        <v>51</v>
      </c>
      <c r="D22" s="421" t="s">
        <v>50</v>
      </c>
      <c r="E22" s="435" t="s">
        <v>367</v>
      </c>
      <c r="F22" s="436"/>
      <c r="G22" s="436"/>
      <c r="H22" s="436"/>
      <c r="I22" s="436"/>
      <c r="J22" s="436"/>
      <c r="K22" s="436"/>
      <c r="L22" s="437"/>
      <c r="M22" s="421" t="s">
        <v>49</v>
      </c>
      <c r="N22" s="421" t="s">
        <v>48</v>
      </c>
      <c r="O22" s="421" t="s">
        <v>47</v>
      </c>
      <c r="P22" s="416" t="s">
        <v>177</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ht="64.5" customHeight="1" x14ac:dyDescent="0.25">
      <c r="A23" s="431"/>
      <c r="B23" s="433"/>
      <c r="C23" s="431"/>
      <c r="D23" s="431"/>
      <c r="E23" s="426" t="s">
        <v>23</v>
      </c>
      <c r="F23" s="417" t="s">
        <v>119</v>
      </c>
      <c r="G23" s="417" t="s">
        <v>118</v>
      </c>
      <c r="H23" s="417" t="s">
        <v>117</v>
      </c>
      <c r="I23" s="419" t="s">
        <v>280</v>
      </c>
      <c r="J23" s="419" t="s">
        <v>281</v>
      </c>
      <c r="K23" s="419" t="s">
        <v>282</v>
      </c>
      <c r="L23" s="417" t="s">
        <v>78</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76" t="s">
        <v>13</v>
      </c>
      <c r="AG24" s="76" t="s">
        <v>12</v>
      </c>
      <c r="AH24" s="77" t="s">
        <v>2</v>
      </c>
      <c r="AI24" s="77" t="s">
        <v>11</v>
      </c>
      <c r="AJ24" s="422"/>
      <c r="AK24" s="422"/>
      <c r="AL24" s="422"/>
      <c r="AM24" s="422"/>
      <c r="AN24" s="422"/>
      <c r="AO24" s="422"/>
      <c r="AP24" s="422"/>
      <c r="AQ24" s="440"/>
      <c r="AR24" s="416"/>
      <c r="AS24" s="416"/>
      <c r="AT24" s="416"/>
      <c r="AU24" s="416"/>
      <c r="AV24" s="425"/>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90" x14ac:dyDescent="0.25">
      <c r="A26" s="222">
        <v>1</v>
      </c>
      <c r="B26" s="223" t="s">
        <v>548</v>
      </c>
      <c r="C26" s="223" t="s">
        <v>549</v>
      </c>
      <c r="D26" s="224">
        <v>8.2025000000000006</v>
      </c>
      <c r="E26" s="224" t="s">
        <v>243</v>
      </c>
      <c r="F26" s="224" t="s">
        <v>243</v>
      </c>
      <c r="G26" s="224" t="s">
        <v>243</v>
      </c>
      <c r="H26" s="224" t="s">
        <v>243</v>
      </c>
      <c r="I26" s="224" t="s">
        <v>243</v>
      </c>
      <c r="J26" s="224" t="s">
        <v>243</v>
      </c>
      <c r="K26" s="224" t="s">
        <v>243</v>
      </c>
      <c r="L26" s="225">
        <v>2</v>
      </c>
      <c r="M26" s="226" t="s">
        <v>550</v>
      </c>
      <c r="N26" s="226" t="s">
        <v>551</v>
      </c>
      <c r="O26" s="223" t="s">
        <v>548</v>
      </c>
      <c r="P26" s="227" t="s">
        <v>243</v>
      </c>
      <c r="Q26" s="227" t="s">
        <v>552</v>
      </c>
      <c r="R26" s="228">
        <v>61</v>
      </c>
      <c r="S26" s="226" t="s">
        <v>553</v>
      </c>
      <c r="T26" s="226" t="s">
        <v>554</v>
      </c>
      <c r="U26" s="229">
        <v>1</v>
      </c>
      <c r="V26" s="229">
        <v>1</v>
      </c>
      <c r="W26" s="226" t="s">
        <v>555</v>
      </c>
      <c r="X26" s="230">
        <v>37.549999999999997</v>
      </c>
      <c r="Y26" s="226"/>
      <c r="Z26" s="231"/>
      <c r="AA26" s="230"/>
      <c r="AB26" s="232">
        <v>37.549999999999997</v>
      </c>
      <c r="AC26" s="233" t="s">
        <v>556</v>
      </c>
      <c r="AD26" s="232">
        <v>45</v>
      </c>
      <c r="AE26" s="232">
        <v>45</v>
      </c>
      <c r="AF26" s="226" t="s">
        <v>243</v>
      </c>
      <c r="AG26" s="226" t="s">
        <v>243</v>
      </c>
      <c r="AH26" s="226" t="s">
        <v>243</v>
      </c>
      <c r="AI26" s="226" t="s">
        <v>243</v>
      </c>
      <c r="AJ26" s="226" t="s">
        <v>243</v>
      </c>
      <c r="AK26" s="226" t="s">
        <v>243</v>
      </c>
      <c r="AL26" s="226" t="s">
        <v>243</v>
      </c>
      <c r="AM26" s="226" t="s">
        <v>243</v>
      </c>
      <c r="AN26" s="226" t="s">
        <v>243</v>
      </c>
      <c r="AO26" s="226" t="s">
        <v>243</v>
      </c>
      <c r="AP26" s="226" t="s">
        <v>243</v>
      </c>
      <c r="AQ26" s="226" t="s">
        <v>557</v>
      </c>
      <c r="AR26" s="226" t="s">
        <v>243</v>
      </c>
      <c r="AS26" s="226" t="s">
        <v>558</v>
      </c>
      <c r="AT26" s="226" t="s">
        <v>559</v>
      </c>
      <c r="AU26" s="231"/>
      <c r="AV26" s="226" t="s">
        <v>560</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0"/>
      <c r="Y27" s="226"/>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0"/>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c r="X29" s="230"/>
      <c r="Y29" s="226"/>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c r="X30" s="230"/>
      <c r="Y30" s="226"/>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c r="X31" s="230"/>
      <c r="Y31" s="226"/>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c r="X32" s="230"/>
      <c r="Y32" s="226"/>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6"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4" t="str">
        <f>'1. паспорт местоположение'!A5:C5</f>
        <v>Год раскрытия информации: 2025 год</v>
      </c>
      <c r="B5" s="444"/>
    </row>
    <row r="6" spans="1:2" ht="18.75" x14ac:dyDescent="0.3">
      <c r="A6" s="109"/>
      <c r="B6" s="109"/>
    </row>
    <row r="7" spans="1:2" ht="18.75" x14ac:dyDescent="0.25">
      <c r="A7" s="260" t="s">
        <v>9</v>
      </c>
      <c r="B7" s="260"/>
    </row>
    <row r="8" spans="1:2" ht="18.75" x14ac:dyDescent="0.25">
      <c r="A8" s="10"/>
      <c r="B8" s="10"/>
    </row>
    <row r="9" spans="1:2" ht="15.75" x14ac:dyDescent="0.25">
      <c r="A9" s="445" t="str">
        <f>'1. паспорт местоположение'!A9:C9</f>
        <v xml:space="preserve"> АО "Россети Тюмень" </v>
      </c>
      <c r="B9" s="445"/>
    </row>
    <row r="10" spans="1:2" ht="18.75" x14ac:dyDescent="0.25">
      <c r="A10" s="442" t="s">
        <v>8</v>
      </c>
      <c r="B10" s="442"/>
    </row>
    <row r="11" spans="1:2" ht="18.75" x14ac:dyDescent="0.25">
      <c r="A11" s="10"/>
      <c r="B11" s="10"/>
    </row>
    <row r="12" spans="1:2" ht="15.75" x14ac:dyDescent="0.25">
      <c r="A12" s="446" t="str">
        <f>'1. паспорт местоположение'!A12:C12</f>
        <v>O_NS1100.AS.0005</v>
      </c>
      <c r="B12" s="447"/>
    </row>
    <row r="13" spans="1:2" ht="18.75" x14ac:dyDescent="0.25">
      <c r="A13" s="442" t="s">
        <v>7</v>
      </c>
      <c r="B13" s="442"/>
    </row>
    <row r="14" spans="1:2" ht="18.75" x14ac:dyDescent="0.25">
      <c r="A14" s="9"/>
      <c r="B14" s="9"/>
    </row>
    <row r="15" spans="1:2" ht="97.5" customHeight="1" x14ac:dyDescent="0.25">
      <c r="A15" s="441"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5" s="441"/>
    </row>
    <row r="16" spans="1:2" ht="18.75" x14ac:dyDescent="0.25">
      <c r="A16" s="442" t="s">
        <v>6</v>
      </c>
      <c r="B16" s="442"/>
    </row>
    <row r="17" spans="1:3" ht="15.75" x14ac:dyDescent="0.25">
      <c r="A17" s="73"/>
      <c r="B17" s="88"/>
    </row>
    <row r="18" spans="1:3" ht="30" customHeight="1" x14ac:dyDescent="0.25">
      <c r="A18" s="443" t="s">
        <v>357</v>
      </c>
      <c r="B18" s="443"/>
    </row>
    <row r="19" spans="1:3" ht="30" customHeight="1" x14ac:dyDescent="0.25">
      <c r="A19" s="181"/>
      <c r="B19" s="181"/>
    </row>
    <row r="20" spans="1:3" ht="15.75" thickBot="1" x14ac:dyDescent="0.3"/>
    <row r="21" spans="1:3" ht="142.5" customHeight="1" x14ac:dyDescent="0.25">
      <c r="A21" s="89" t="s">
        <v>386</v>
      </c>
      <c r="B21" s="90" t="str">
        <f>A15</f>
        <v>Установка средств учета электрической энергии на ПС 110/35/6 кВ Элегаз для подключения энергопринимающих устройств ООО «СГЭС» ПКУ по 35 кВ – 2 шт.)</v>
      </c>
    </row>
    <row r="22" spans="1:3" ht="28.5" x14ac:dyDescent="0.25">
      <c r="A22" s="91" t="s">
        <v>250</v>
      </c>
      <c r="B22" s="92" t="s">
        <v>505</v>
      </c>
    </row>
    <row r="23" spans="1:3" x14ac:dyDescent="0.25">
      <c r="A23" s="91" t="s">
        <v>231</v>
      </c>
      <c r="B23" s="93" t="s">
        <v>509</v>
      </c>
    </row>
    <row r="24" spans="1:3" ht="61.5" customHeight="1" x14ac:dyDescent="0.25">
      <c r="A24" s="91" t="s">
        <v>251</v>
      </c>
      <c r="B24" s="177" t="s">
        <v>531</v>
      </c>
    </row>
    <row r="25" spans="1:3" x14ac:dyDescent="0.25">
      <c r="A25" s="95" t="s">
        <v>252</v>
      </c>
      <c r="B25" s="92">
        <v>2025</v>
      </c>
    </row>
    <row r="26" spans="1:3" ht="28.5" x14ac:dyDescent="0.25">
      <c r="A26" s="95" t="s">
        <v>253</v>
      </c>
      <c r="B26" s="140" t="s">
        <v>533</v>
      </c>
    </row>
    <row r="27" spans="1:3" ht="28.5" x14ac:dyDescent="0.25">
      <c r="A27" s="96" t="s">
        <v>510</v>
      </c>
      <c r="B27" s="137">
        <v>0.21582774000000002</v>
      </c>
    </row>
    <row r="28" spans="1:3" ht="30" x14ac:dyDescent="0.25">
      <c r="A28" s="98" t="s">
        <v>254</v>
      </c>
      <c r="B28" s="107" t="s">
        <v>500</v>
      </c>
    </row>
    <row r="29" spans="1:3" ht="28.5" x14ac:dyDescent="0.25">
      <c r="A29" s="96" t="s">
        <v>255</v>
      </c>
      <c r="B29" s="97">
        <v>4.4999999999999998E-2</v>
      </c>
      <c r="C29" s="112"/>
    </row>
    <row r="30" spans="1:3" ht="28.5" x14ac:dyDescent="0.25">
      <c r="A30" s="99" t="s">
        <v>256</v>
      </c>
      <c r="B30" s="100">
        <f>B37</f>
        <v>4.4999999999999998E-2</v>
      </c>
    </row>
    <row r="31" spans="1:3" x14ac:dyDescent="0.25">
      <c r="A31" s="98" t="s">
        <v>257</v>
      </c>
      <c r="B31" s="94"/>
    </row>
    <row r="32" spans="1:3" ht="30" customHeight="1" thickBot="1" x14ac:dyDescent="0.3">
      <c r="A32" s="101" t="s">
        <v>387</v>
      </c>
      <c r="B32" s="102">
        <v>0</v>
      </c>
    </row>
    <row r="33" spans="1:2" s="104" customFormat="1" ht="42.75" customHeight="1" x14ac:dyDescent="0.25">
      <c r="A33" s="105" t="s">
        <v>389</v>
      </c>
      <c r="B33" s="106" t="s">
        <v>379</v>
      </c>
    </row>
    <row r="34" spans="1:2" s="104" customFormat="1" x14ac:dyDescent="0.25">
      <c r="A34" s="105" t="s">
        <v>258</v>
      </c>
      <c r="B34" s="106" t="s">
        <v>379</v>
      </c>
    </row>
    <row r="35" spans="1:2" s="104" customFormat="1" x14ac:dyDescent="0.25">
      <c r="A35" s="105" t="s">
        <v>259</v>
      </c>
      <c r="B35" s="106" t="s">
        <v>379</v>
      </c>
    </row>
    <row r="36" spans="1:2" s="104" customFormat="1" x14ac:dyDescent="0.25">
      <c r="A36" s="105" t="s">
        <v>260</v>
      </c>
      <c r="B36" s="106" t="s">
        <v>379</v>
      </c>
    </row>
    <row r="37" spans="1:2" ht="45" customHeight="1" thickBot="1" x14ac:dyDescent="0.3">
      <c r="A37" s="101" t="s">
        <v>388</v>
      </c>
      <c r="B37" s="102">
        <v>4.4999999999999998E-2</v>
      </c>
    </row>
    <row r="38" spans="1:2" s="104" customFormat="1" ht="30" customHeight="1" x14ac:dyDescent="0.25">
      <c r="A38" s="103" t="s">
        <v>561</v>
      </c>
      <c r="B38" s="111">
        <v>4.4999999999999998E-2</v>
      </c>
    </row>
    <row r="39" spans="1:2" s="104" customFormat="1" x14ac:dyDescent="0.25">
      <c r="A39" s="105" t="s">
        <v>258</v>
      </c>
      <c r="B39" s="106">
        <v>17.79</v>
      </c>
    </row>
    <row r="40" spans="1:2" s="104" customFormat="1" x14ac:dyDescent="0.25">
      <c r="A40" s="105" t="s">
        <v>259</v>
      </c>
      <c r="B40" s="107">
        <v>0</v>
      </c>
    </row>
    <row r="41" spans="1:2" s="104" customFormat="1" x14ac:dyDescent="0.25">
      <c r="A41" s="105" t="s">
        <v>260</v>
      </c>
      <c r="B41" s="107">
        <v>0</v>
      </c>
    </row>
    <row r="42" spans="1:2" ht="30" customHeight="1" thickBot="1" x14ac:dyDescent="0.3">
      <c r="A42" s="101" t="s">
        <v>390</v>
      </c>
      <c r="B42" s="102">
        <v>0</v>
      </c>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2"/>
    </row>
    <row r="53" spans="1:2" ht="15.75" thickBot="1" x14ac:dyDescent="0.3">
      <c r="A53" s="101" t="s">
        <v>263</v>
      </c>
      <c r="B53" s="133"/>
    </row>
    <row r="54" spans="1:2" ht="15.75" thickBot="1" x14ac:dyDescent="0.3">
      <c r="A54" s="101" t="s">
        <v>264</v>
      </c>
      <c r="B54" s="132"/>
    </row>
    <row r="55" spans="1:2" ht="15.75" thickBot="1" x14ac:dyDescent="0.3">
      <c r="A55" s="101" t="s">
        <v>265</v>
      </c>
      <c r="B55" s="133"/>
    </row>
    <row r="56" spans="1:2" ht="15.75" thickBot="1" x14ac:dyDescent="0.3">
      <c r="A56" s="101" t="s">
        <v>266</v>
      </c>
      <c r="B56" s="108" t="s">
        <v>379</v>
      </c>
    </row>
    <row r="57" spans="1:2" s="104" customFormat="1" ht="30" customHeight="1" x14ac:dyDescent="0.25">
      <c r="A57" s="105" t="s">
        <v>267</v>
      </c>
      <c r="B57" s="106" t="s">
        <v>495</v>
      </c>
    </row>
    <row r="58" spans="1:2" s="104" customFormat="1" x14ac:dyDescent="0.25">
      <c r="A58" s="105" t="s">
        <v>268</v>
      </c>
      <c r="B58" s="106"/>
    </row>
    <row r="59" spans="1:2" s="104" customFormat="1" x14ac:dyDescent="0.25">
      <c r="A59" s="105" t="s">
        <v>269</v>
      </c>
      <c r="B59" s="106" t="s">
        <v>379</v>
      </c>
    </row>
    <row r="60" spans="1:2" s="104" customFormat="1" x14ac:dyDescent="0.25">
      <c r="A60" s="105" t="s">
        <v>490</v>
      </c>
      <c r="B60" s="106"/>
    </row>
    <row r="61" spans="1:2" s="104" customFormat="1" x14ac:dyDescent="0.25">
      <c r="A61" s="105" t="s">
        <v>270</v>
      </c>
      <c r="B61" s="106" t="s">
        <v>555</v>
      </c>
    </row>
    <row r="62" spans="1:2" ht="30" customHeight="1" thickBot="1" x14ac:dyDescent="0.3">
      <c r="A62" s="101" t="s">
        <v>271</v>
      </c>
      <c r="B62" s="141" t="s">
        <v>491</v>
      </c>
    </row>
    <row r="63" spans="1:2" ht="30" customHeight="1" thickBot="1" x14ac:dyDescent="0.3">
      <c r="A63" s="101" t="s">
        <v>272</v>
      </c>
      <c r="B63" s="141" t="s">
        <v>491</v>
      </c>
    </row>
    <row r="64" spans="1:2" s="104" customFormat="1" x14ac:dyDescent="0.25">
      <c r="A64" s="105" t="s">
        <v>257</v>
      </c>
      <c r="B64" s="142" t="s">
        <v>379</v>
      </c>
    </row>
    <row r="65" spans="1:3" s="104" customFormat="1" x14ac:dyDescent="0.25">
      <c r="A65" s="105" t="s">
        <v>394</v>
      </c>
      <c r="B65" s="142" t="s">
        <v>379</v>
      </c>
    </row>
    <row r="66" spans="1:3" s="104" customFormat="1" x14ac:dyDescent="0.25">
      <c r="A66" s="105" t="s">
        <v>395</v>
      </c>
      <c r="B66" s="142" t="s">
        <v>379</v>
      </c>
    </row>
    <row r="67" spans="1:3" ht="38.25" customHeight="1" thickBot="1" x14ac:dyDescent="0.3">
      <c r="A67" s="101" t="s">
        <v>273</v>
      </c>
      <c r="B67" s="143" t="s">
        <v>532</v>
      </c>
    </row>
    <row r="68" spans="1:3" ht="15.75" thickBot="1" x14ac:dyDescent="0.3">
      <c r="A68" s="101" t="s">
        <v>274</v>
      </c>
      <c r="B68" s="141"/>
    </row>
    <row r="69" spans="1:3" s="104" customFormat="1" x14ac:dyDescent="0.25">
      <c r="A69" s="105" t="s">
        <v>396</v>
      </c>
      <c r="B69" s="175" t="s">
        <v>243</v>
      </c>
      <c r="C69"/>
    </row>
    <row r="70" spans="1:3" s="104" customFormat="1" x14ac:dyDescent="0.25">
      <c r="A70" s="105" t="s">
        <v>397</v>
      </c>
      <c r="B70" s="142" t="s">
        <v>243</v>
      </c>
    </row>
    <row r="71" spans="1:3" s="104" customFormat="1" x14ac:dyDescent="0.25">
      <c r="A71" s="105" t="s">
        <v>398</v>
      </c>
      <c r="B71" s="142" t="s">
        <v>243</v>
      </c>
    </row>
    <row r="72" spans="1:3" ht="30" customHeight="1" thickBot="1" x14ac:dyDescent="0.3">
      <c r="A72" s="101" t="s">
        <v>275</v>
      </c>
      <c r="B72" s="141" t="s">
        <v>492</v>
      </c>
    </row>
    <row r="73" spans="1:3" ht="30" customHeight="1" thickBot="1" x14ac:dyDescent="0.3">
      <c r="A73" s="101" t="s">
        <v>276</v>
      </c>
      <c r="B73" s="143"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2025-11-04T10:33:22Z</dcterms:modified>
</cp:coreProperties>
</file>