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O_NS1200.VL.0024\"/>
    </mc:Choice>
  </mc:AlternateContent>
  <bookViews>
    <workbookView xWindow="0" yWindow="0" windowWidth="19170" windowHeight="107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N57" i="12" l="1"/>
  <c r="M57" i="12"/>
  <c r="J50" i="12"/>
  <c r="H50" i="12"/>
  <c r="J38" i="12"/>
  <c r="I38" i="12"/>
  <c r="H38" i="12"/>
  <c r="H57" i="12" s="1"/>
  <c r="J22" i="12"/>
  <c r="J57" i="12" s="1"/>
  <c r="H22" i="12"/>
  <c r="A12" i="6" l="1"/>
  <c r="A15" i="6"/>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<sst xmlns="http://schemas.openxmlformats.org/spreadsheetml/2006/main" count="1160" uniqueCount="610">
  <si>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</si>
  <si>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</si>
  <si>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</si>
  <si>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</si>
  <si>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</si>
  <si>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</si>
  <si>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</si>
  <si>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</si>
  <si>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</si>
  <si>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</si>
  <si>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</si>
  <si>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</si>
  <si>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</si>
  <si>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</si>
  <si>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</si>
  <si>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</si>
  <si>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</si>
  <si>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</si>
  <si>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</si>
  <si>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</si>
  <si>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</si>
  <si>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</si>
  <si>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</si>
  <si>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</si>
  <si>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</si>
  <si>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</si>
  <si>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</si>
  <si>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</si>
  <si>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</si>
  <si>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</si>
  <si>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</si>
  <si>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</si>
  <si>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</si>
  <si>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</si>
  <si>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</si>
  <si>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</si>
  <si>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</si>
  <si>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</si>
  <si>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</si>
  <si>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</si>
  <si>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</si>
  <si>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</si>
  <si>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</si>
  <si>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</si>
  <si>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</si>
  <si>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</si>
  <si>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</si>
  <si>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</si>
  <si>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</si>
  <si>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</si>
  <si>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</si>
  <si>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</si>
  <si>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</si>
  <si>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</si>
  <si>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</si>
  <si>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</si>
  <si>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</si>
  <si>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</si>
  <si>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</si>
  <si>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</si>
  <si>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</si>
  <si>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</si>
  <si>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</si>
  <si>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</si>
  <si>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</si>
  <si>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</si>
  <si>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</si>
  <si>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</si>
  <si>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</si>
  <si>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</si>
  <si>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</si>
  <si>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</si>
  <si>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</si>
  <si>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</si>
  <si>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</si>
  <si>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</si>
  <si>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</si>
  <si>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</si>
  <si>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</si>
  <si>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</si>
  <si>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</si>
  <si>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</si>
  <si>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</si>
  <si>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</si>
  <si>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</si>
  <si>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</si>
  <si>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</si>
  <si>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</si>
  <si>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</si>
  <si>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</si>
  <si>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</si>
  <si>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</si>
  <si>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</si>
  <si>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</si>
  <si>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</si>
  <si>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</si>
  <si>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</si>
  <si>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</si>
  <si>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</si>
  <si>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</si>
  <si>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</si>
  <si>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</si>
  <si>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</si>
  <si>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</si>
  <si>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</si>
  <si>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</si>
  <si>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</si>
  <si>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</si>
  <si>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</si>
  <si>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</si>
  <si>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</si>
  <si>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</si>
  <si>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</si>
  <si>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</si>
  <si>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</si>
  <si>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</si>
  <si>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</si>
  <si>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</si>
  <si>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</si>
  <si>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</si>
  <si>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</si>
  <si>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</si>
  <si>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</si>
  <si>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</si>
  <si>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</si>
  <si>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</si>
  <si>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</si>
  <si>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</si>
  <si>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</si>
  <si>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</si>
  <si>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</si>
  <si>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</si>
  <si>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</si>
  <si>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</si>
  <si>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</si>
  <si>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</si>
  <si>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</si>
  <si>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</si>
  <si>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</si>
  <si>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</si>
  <si>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</si>
  <si>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</si>
  <si>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</si>
  <si>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</si>
  <si>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</si>
  <si>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</si>
  <si>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</si>
  <si>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</si>
  <si>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</si>
  <si>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</si>
  <si>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</si>
  <si>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</si>
  <si>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</si>
  <si>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</si>
  <si>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</si>
  <si>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</si>
  <si>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</si>
  <si>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</si>
  <si>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</si>
  <si>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</si>
  <si>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</si>
  <si>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</si>
  <si>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</si>
  <si>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</si>
  <si>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</si>
  <si>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</si>
  <si>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</si>
  <si>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</si>
  <si>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</si>
  <si>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</si>
  <si>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</si>
  <si>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</si>
  <si>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</si>
  <si>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</si>
  <si>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</si>
  <si>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</si>
  <si>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</si>
  <si>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</si>
  <si>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</si>
  <si>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</si>
  <si>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</si>
  <si>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</si>
  <si>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</si>
  <si>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</si>
  <si>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</si>
  <si>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</si>
  <si>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</si>
  <si>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</si>
  <si>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</si>
  <si>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</si>
  <si>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</si>
  <si>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</si>
  <si>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</si>
  <si>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</si>
  <si>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</si>
  <si>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</si>
  <si>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</si>
  <si>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</si>
  <si>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</si>
  <si>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</si>
  <si>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</si>
  <si>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</si>
  <si>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</si>
  <si>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</si>
  <si>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</si>
  <si>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</si>
  <si>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</si>
  <si>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</si>
  <si>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</si>
  <si>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</si>
  <si>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</si>
  <si>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</si>
  <si>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</si>
  <si>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</si>
  <si>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</si>
  <si>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</si>
  <si>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</si>
  <si>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</si>
  <si>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</si>
  <si>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</si>
  <si>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</si>
  <si>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</si>
  <si>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</si>
  <si>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</si>
  <si>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</si>
  <si>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</si>
  <si>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</si>
  <si>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</si>
  <si>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</si>
  <si>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</si>
  <si>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</si>
  <si>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</si>
  <si>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</si>
  <si>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</si>
  <si>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</si>
  <si>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</si>
  <si>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</si>
  <si>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</si>
  <si>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</si>
  <si>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</si>
  <si>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</si>
  <si>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</si>
  <si>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</si>
  <si>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</si>
  <si>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</si>
  <si>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</si>
  <si>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</si>
  <si>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</si>
  <si>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</si>
  <si>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</si>
  <si>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</si>
  <si>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</si>
  <si>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</si>
  <si>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</si>
  <si>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</si>
  <si>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</si>
  <si>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</si>
  <si>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</si>
  <si>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</si>
  <si>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</si>
  <si>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</si>
  <si>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</si>
  <si>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</si>
  <si>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</si>
  <si>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</si>
  <si>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</si>
  <si>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</si>
  <si>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</si>
  <si>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</si>
  <si>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</si>
  <si>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</si>
  <si>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</si>
  <si>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</si>
  <si>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</si>
  <si>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</si>
  <si>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</si>
  <si>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</si>
  <si>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</si>
  <si>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</si>
  <si>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</si>
  <si>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</si>
  <si>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</si>
  <si>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</si>
  <si>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</si>
  <si>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</si>
  <si>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</si>
  <si>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</si>
  <si>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</si>
  <si>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</si>
  <si>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</si>
  <si>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</si>
  <si>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</si>
  <si>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</si>
  <si>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</si>
  <si>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</si>
  <si>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</si>
  <si>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</si>
  <si>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</si>
  <si>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</si>
  <si>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</si>
  <si>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</si>
  <si>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</si>
  <si>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</si>
  <si>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</si>
  <si>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</si>
  <si>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</si>
  <si>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</si>
  <si>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</si>
  <si>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</si>
  <si>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</si>
  <si>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</si>
  <si>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</si>
  <si>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</si>
  <si>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</si>
  <si>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</si>
  <si>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</si>
  <si>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</si>
  <si>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</si>
  <si>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</si>
  <si>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</si>
  <si>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</si>
  <si>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</si>
  <si>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</si>
  <si>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</si>
  <si>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</si>
  <si>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</si>
  <si>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</si>
  <si>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</si>
  <si>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</si>
  <si>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</si>
  <si>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</si>
  <si>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</si>
  <si>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</si>
  <si>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</si>
  <si>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</si>
  <si>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</si>
  <si>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</si>
  <si>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</si>
  <si>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</si>
  <si>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</si>
  <si>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</si>
  <si>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</si>
  <si>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</si>
  <si>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</si>
  <si>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</si>
  <si>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</si>
  <si>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</si>
  <si>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</si>
  <si>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</si>
  <si>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</si>
  <si>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</si>
  <si>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</si>
  <si>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</si>
  <si>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</si>
  <si>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</si>
  <si>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</si>
  <si>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</si>
  <si>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</si>
  <si>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</si>
  <si>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</si>
  <si>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</si>
  <si>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</si>
  <si>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</si>
  <si>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</si>
  <si>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</si>
  <si>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</si>
  <si>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</si>
  <si>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</si>
  <si>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</si>
  <si>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</si>
  <si>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</si>
  <si>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</si>
  <si>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</si>
  <si>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</si>
  <si>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</si>
  <si>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</si>
  <si>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</si>
  <si>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</si>
  <si>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</si>
  <si>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</si>
  <si>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</si>
  <si>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</si>
  <si>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</si>
  <si>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</si>
  <si>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</si>
  <si>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</si>
  <si>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</si>
  <si>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</si>
  <si>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</si>
  <si>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</si>
  <si>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</si>
  <si>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</si>
  <si>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</si>
  <si>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</si>
  <si>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</si>
  <si>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</si>
  <si>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</si>
  <si>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</si>
  <si>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</si>
  <si>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</si>
  <si>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</si>
  <si>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</si>
  <si>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</si>
  <si>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</si>
  <si>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</si>
  <si>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</si>
  <si>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</si>
  <si>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</si>
  <si>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</si>
  <si>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</si>
  <si>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</si>
  <si>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</si>
  <si>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</si>
  <si>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</si>
  <si>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</si>
  <si>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</si>
  <si>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</si>
  <si>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</si>
  <si>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</si>
  <si>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</si>
  <si>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</si>
  <si>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</si>
  <si>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</si>
  <si>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</si>
  <si>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</si>
  <si>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</si>
  <si>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</si>
  <si>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</si>
  <si>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</si>
  <si>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</si>
  <si>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</si>
  <si>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</si>
  <si>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</si>
  <si>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</si>
  <si>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</si>
  <si>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</si>
  <si>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</si>
  <si>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</si>
  <si>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</si>
  <si>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</si>
  <si>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</si>
  <si>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</si>
  <si>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</si>
  <si>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</si>
  <si>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</si>
  <si>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</si>
  <si>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</si>
  <si>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</si>
  <si>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</si>
  <si>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</si>
  <si>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</si>
  <si>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</si>
  <si>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</si>
  <si>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</si>
  <si>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</si>
  <si>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</si>
  <si>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</si>
  <si>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</si>
  <si>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</si>
  <si>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</si>
  <si>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</si>
  <si>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</si>
  <si>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</si>
  <si>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</si>
  <si>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</si>
  <si>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</si>
  <si>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</si>
  <si>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</si>
  <si>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</si>
  <si>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</si>
  <si>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</si>
  <si>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</si>
  <si>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</si>
  <si>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</si>
  <si>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</si>
  <si>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</si>
  <si>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</si>
  <si>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</si>
  <si>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</si>
  <si>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</si>
  <si>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</si>
  <si>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</si>
  <si>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</si>
  <si>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</si>
  <si>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</si>
  <si>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</si>
  <si>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</si>
  <si>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</si>
  <si>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</si>
  <si>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</si>
  <si>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</si>
  <si>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</si>
  <si>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</si>
  <si>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</si>
  <si>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</si>
  <si>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</si>
  <si>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</si>
  <si>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</si>
  <si>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</si>
  <si>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</si>
  <si>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</si>
  <si>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</si>
  <si>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</si>
  <si>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</si>
  <si>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</si>
  <si>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</si>
  <si>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</si>
  <si>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</si>
  <si>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</si>
  <si>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</si>
  <si>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</si>
  <si>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</si>
  <si>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</si>
  <si>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</si>
  <si>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</si>
  <si>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</si>
  <si>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</si>
  <si>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</si>
  <si>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</si>
  <si>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</si>
  <si>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</si>
  <si>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</si>
  <si>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</si>
  <si>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1.6  Прочие инвестиционные проекты</t>
  </si>
  <si>
    <t>не применимо</t>
  </si>
  <si>
    <t>,</t>
  </si>
  <si>
    <t>нд</t>
  </si>
  <si>
    <t xml:space="preserve"> новое строительство</t>
  </si>
  <si>
    <t>П</t>
  </si>
  <si>
    <t>№Т3/17/0011-ДТП от 09.02.2018</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</si>
  <si>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</si>
  <si>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Подписан/заключ.</t>
  </si>
  <si>
    <t>ХМАО-Югра, Эргинское месторождение</t>
  </si>
  <si>
    <t>Электросетевые объекты 6-35 кВ Эргинского месторождения</t>
  </si>
  <si>
    <t>6, 35</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</si>
  <si>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</si>
  <si>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ВЛ 35 кВ на ПС 35кВ КНС-1 - 1ц</t>
  </si>
  <si>
    <t>ВЛ 35 кВ на ПС 35кВ КНС-1 - 2ц</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</si>
  <si>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</si>
  <si>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</si>
  <si>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</si>
  <si>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</si>
  <si>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</si>
  <si>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</si>
  <si>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</si>
  <si>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</si>
  <si>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</si>
  <si>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</si>
  <si>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Ячейка 6 кВ ВЛ 6 кВ на куст 622.1, куст 622.2 – 1 ц.</t>
  </si>
  <si>
    <t>Ячейка 6 кВ ВЛ 6 кВ на куст 622.1, куст 622.2 – 2 ц.</t>
  </si>
  <si>
    <t>№Т3/18/0005-ДТП от 15.03.2018</t>
  </si>
  <si>
    <t>Доп. соглашения
№1 от 01.11.2018;
№2 от 27.11.2019;
№3 от 29.10.2020;
№4 от 13.07.2021;
№5 от 15.12.2021;
№6 от 01.03.2022;
№7 от 09.06.2022;
№8 от 17.10.2022;                                                            №9 от 29.06.2023</t>
  </si>
  <si>
    <t>ХМАО-Югра, Ханты-Мансийский район, Чапровское месторождение</t>
  </si>
  <si>
    <t>Электросетевые объекты 10-35 кВ Чапровского м.р.</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</si>
  <si>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</si>
  <si>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</si>
  <si>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</si>
  <si>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</si>
  <si>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</si>
  <si>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</si>
  <si>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</si>
  <si>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№Т3/18/0004-ДТП от 15.03.2018</t>
  </si>
  <si>
    <t>№1 от 30.10.2018
№2 от 27.11.2019,
№3 от 29.10.2020
№4 от 13.07.2021
№5 от 01.03.2022
№6 от 17.10.2022                                                               №7 от 13.02.2023                                                                 №8 от 29.06.2023</t>
  </si>
  <si>
    <t>ХМАО-Югра, Ханты-Мансийский район,Кондинское месторождение</t>
  </si>
  <si>
    <t>Электросетевые объекты 35 кВ Кондинского м.р.</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</si>
  <si>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</si>
  <si>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35 кВ 1 с. ПС 110 кВ Невская линия №3</t>
  </si>
  <si>
    <t>Ячейка 35 кВ 2 с. ПС 110 кВ Невская линия №4</t>
  </si>
  <si>
    <t>№Т3/18/0006-ДТП от 15.03.2018</t>
  </si>
  <si>
    <t>№1 от 01.11.2018
№2 от 27.11.2019,
№3 от 30.09.2020,
№4 от 29.10.2020
№5 от 13.07.2021
№6 от 01.03.2022
№7 от 18.10.2022                                                              №8 от 29.06.2023</t>
  </si>
  <si>
    <t>ХМАО-Югра, Ханты-Мансийский район, Новоендырское месторождение</t>
  </si>
  <si>
    <t>Электросетевые объекты 10-35 кВ Новоендырского м.р.</t>
  </si>
  <si>
    <t>10, 35</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</si>
  <si>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</si>
  <si>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</si>
  <si>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</si>
  <si>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</si>
  <si>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</si>
  <si>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</si>
  <si>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1499,872876,8</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</si>
  <si>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</si>
  <si>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</si>
  <si>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</si>
  <si>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 xml:space="preserve"> ВЛ 110 кВ- 2 х 65,00 км</t>
  </si>
  <si>
    <t>Развитие электрической сети/усиление существующей электрической сети, связанное с подключением новых потребителей</t>
  </si>
  <si>
    <t>ХМАО-Югра</t>
  </si>
  <si>
    <t>не требуется</t>
  </si>
  <si>
    <t>региональный</t>
  </si>
  <si>
    <t>Нет</t>
  </si>
  <si>
    <t>нет</t>
  </si>
  <si>
    <t>Исполнение обязательств по договорам на технологическое присоединение энергопринимающих устройств  ПАО "НК- Роснефть" №Т3/17/0011-ДТП от 09.02.2018;  АО «НК «Конданефть»: '№Т3/18/0004-ДТП от 15.03.2018; №Т3/18/0005-ДТП от 15.03.2018; №Т3/18/0006-ДТП от 15.03.2018.</t>
  </si>
  <si>
    <t>Проектно-изыскательские работы</t>
  </si>
  <si>
    <t>Сметная стоимость проекта в ценах 2028 года с НДС, млн. руб.</t>
  </si>
  <si>
    <t>483,862 (млн.руб./шт.)</t>
  </si>
  <si>
    <t>Год 2028</t>
  </si>
  <si>
    <t>ХМАО-Югры,  Ханты-Мансийский район</t>
  </si>
  <si>
    <t>Ханты - Мансийский район</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</si>
  <si>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</si>
  <si>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O_NS1200.VL.0024</t>
  </si>
  <si>
    <t>Год раскрытия информации: 2025 год</t>
  </si>
  <si>
    <t>Год 2029</t>
  </si>
  <si>
    <t>Для объекта нового строительства оценка не требуется</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</si>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</sst>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_ ;\-#,##0.000\ "/>
    <numFmt numFmtId="171" formatCode="#,##0.000"/>
    <numFmt numFmtId="172" formatCode="#,##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3" fillId="0" borderId="0" xfId="52" applyFont="1" applyFill="1" applyAlignment="1"/>
    <xf numFmtId="0" fontId="11" fillId="0" borderId="0" xfId="41" applyFont="1" applyFill="1"/>
    <xf numFmtId="171" fontId="11" fillId="0" borderId="1" xfId="67" applyNumberFormat="1" applyFont="1" applyFill="1" applyBorder="1" applyAlignment="1">
      <alignment horizontal="right"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2"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0"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2" xfId="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6" xfId="1" applyNumberFormat="1" applyFont="1" applyFill="1" applyBorder="1" applyAlignment="1">
      <alignment horizontal="center" vertical="center"/>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Font="1" applyFill="1" applyBorder="1"/>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0" fontId="7" fillId="0" borderId="1" xfId="58"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172" fontId="4" fillId="0" borderId="10" xfId="1" applyNumberFormat="1" applyFont="1" applyFill="1" applyBorder="1" applyAlignment="1">
      <alignment horizontal="center" vertical="center"/>
    </xf>
    <xf numFmtId="172" fontId="4" fillId="0" borderId="6" xfId="1" applyNumberFormat="1" applyFont="1" applyFill="1" applyBorder="1" applyAlignment="1">
      <alignment horizontal="center" vertical="center"/>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2"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Normal="100" zoomScaleSheetLayoutView="100" workbookViewId="0">
      <selection activeCell="C49" sqref="C49"/>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5" customFormat="1" ht="18.75" customHeight="1" x14ac:dyDescent="0.2">
      <c r="A1" s="239"/>
      <c r="C1" s="233" t="s">
        <v>68</v>
      </c>
    </row>
    <row r="2" spans="1:22" s="15" customFormat="1" ht="18.75" customHeight="1" x14ac:dyDescent="0.3">
      <c r="A2" s="239"/>
      <c r="C2" s="234" t="s">
        <v>9</v>
      </c>
    </row>
    <row r="3" spans="1:22" s="15" customFormat="1" ht="18.75" x14ac:dyDescent="0.3">
      <c r="A3" s="240"/>
      <c r="C3" s="234" t="s">
        <v>67</v>
      </c>
    </row>
    <row r="4" spans="1:22" s="15" customFormat="1" ht="18.75" x14ac:dyDescent="0.3">
      <c r="A4" s="240"/>
      <c r="H4" s="234"/>
    </row>
    <row r="5" spans="1:22" s="15" customFormat="1" ht="15.75" x14ac:dyDescent="0.25">
      <c r="A5" s="265" t="s">
        <v>599</v>
      </c>
      <c r="B5" s="265"/>
      <c r="C5" s="265"/>
      <c r="D5" s="180"/>
      <c r="E5" s="180"/>
      <c r="F5" s="180"/>
      <c r="G5" s="180"/>
      <c r="H5" s="180"/>
      <c r="I5" s="180"/>
      <c r="J5" s="180"/>
    </row>
    <row r="6" spans="1:22" s="15" customFormat="1" ht="18.75" x14ac:dyDescent="0.3">
      <c r="A6" s="240"/>
      <c r="H6" s="234"/>
    </row>
    <row r="7" spans="1:22" s="15" customFormat="1" ht="18.75" x14ac:dyDescent="0.2">
      <c r="A7" s="269" t="s">
        <v>8</v>
      </c>
      <c r="B7" s="269"/>
      <c r="C7" s="269"/>
      <c r="D7" s="236"/>
      <c r="E7" s="236"/>
      <c r="F7" s="236"/>
      <c r="G7" s="236"/>
      <c r="H7" s="236"/>
      <c r="I7" s="236"/>
      <c r="J7" s="236"/>
      <c r="K7" s="236"/>
      <c r="L7" s="236"/>
      <c r="M7" s="236"/>
      <c r="N7" s="236"/>
      <c r="O7" s="236"/>
      <c r="P7" s="236"/>
      <c r="Q7" s="236"/>
      <c r="R7" s="236"/>
      <c r="S7" s="236"/>
      <c r="T7" s="236"/>
      <c r="U7" s="236"/>
      <c r="V7" s="236"/>
    </row>
    <row r="8" spans="1:22" s="15" customFormat="1" ht="18.75" x14ac:dyDescent="0.2">
      <c r="A8" s="235"/>
      <c r="B8" s="235"/>
      <c r="C8" s="235"/>
      <c r="D8" s="235"/>
      <c r="E8" s="235"/>
      <c r="F8" s="235"/>
      <c r="G8" s="235"/>
      <c r="H8" s="235"/>
      <c r="I8" s="236"/>
      <c r="J8" s="236"/>
      <c r="K8" s="236"/>
      <c r="L8" s="236"/>
      <c r="M8" s="236"/>
      <c r="N8" s="236"/>
      <c r="O8" s="236"/>
      <c r="P8" s="236"/>
      <c r="Q8" s="236"/>
      <c r="R8" s="236"/>
      <c r="S8" s="236"/>
      <c r="T8" s="236"/>
      <c r="U8" s="236"/>
      <c r="V8" s="236"/>
    </row>
    <row r="9" spans="1:22" s="15" customFormat="1" ht="18.75" x14ac:dyDescent="0.2">
      <c r="A9" s="270" t="s">
        <v>486</v>
      </c>
      <c r="B9" s="270"/>
      <c r="C9" s="270"/>
      <c r="D9" s="237"/>
      <c r="E9" s="237"/>
      <c r="F9" s="237"/>
      <c r="G9" s="237"/>
      <c r="H9" s="237"/>
      <c r="I9" s="236"/>
      <c r="J9" s="236"/>
      <c r="K9" s="236"/>
      <c r="L9" s="236"/>
      <c r="M9" s="236"/>
      <c r="N9" s="236"/>
      <c r="O9" s="236"/>
      <c r="P9" s="236"/>
      <c r="Q9" s="236"/>
      <c r="R9" s="236"/>
      <c r="S9" s="236"/>
      <c r="T9" s="236"/>
      <c r="U9" s="236"/>
      <c r="V9" s="236"/>
    </row>
    <row r="10" spans="1:22" s="15" customFormat="1" ht="18.75" x14ac:dyDescent="0.2">
      <c r="A10" s="266" t="s">
        <v>7</v>
      </c>
      <c r="B10" s="266"/>
      <c r="C10" s="266"/>
      <c r="D10" s="238"/>
      <c r="E10" s="238"/>
      <c r="F10" s="238"/>
      <c r="G10" s="238"/>
      <c r="H10" s="238"/>
      <c r="I10" s="236"/>
      <c r="J10" s="236"/>
      <c r="K10" s="236"/>
      <c r="L10" s="236"/>
      <c r="M10" s="236"/>
      <c r="N10" s="236"/>
      <c r="O10" s="236"/>
      <c r="P10" s="236"/>
      <c r="Q10" s="236"/>
      <c r="R10" s="236"/>
      <c r="S10" s="236"/>
      <c r="T10" s="236"/>
      <c r="U10" s="236"/>
      <c r="V10" s="236"/>
    </row>
    <row r="11" spans="1:22" s="15" customFormat="1" ht="18.75" x14ac:dyDescent="0.2">
      <c r="A11" s="235"/>
      <c r="B11" s="235"/>
      <c r="C11" s="235"/>
      <c r="D11" s="235"/>
      <c r="E11" s="235"/>
      <c r="F11" s="235"/>
      <c r="G11" s="235"/>
      <c r="H11" s="235"/>
      <c r="I11" s="236"/>
      <c r="J11" s="236"/>
      <c r="K11" s="236"/>
      <c r="L11" s="236"/>
      <c r="M11" s="236"/>
      <c r="N11" s="236"/>
      <c r="O11" s="236"/>
      <c r="P11" s="236"/>
      <c r="Q11" s="236"/>
      <c r="R11" s="236"/>
      <c r="S11" s="236"/>
      <c r="T11" s="236"/>
      <c r="U11" s="236"/>
      <c r="V11" s="236"/>
    </row>
    <row r="12" spans="1:22" s="15" customFormat="1" ht="18.75" x14ac:dyDescent="0.2">
      <c r="A12" s="270" t="s">
        <v>598</v>
      </c>
      <c r="B12" s="270"/>
      <c r="C12" s="270"/>
      <c r="D12" s="237"/>
      <c r="E12" s="237"/>
      <c r="F12" s="237"/>
      <c r="G12" s="237"/>
      <c r="H12" s="237"/>
      <c r="I12" s="236"/>
      <c r="J12" s="236"/>
      <c r="K12" s="236"/>
      <c r="L12" s="236"/>
      <c r="M12" s="236"/>
      <c r="N12" s="236"/>
      <c r="O12" s="236"/>
      <c r="P12" s="236"/>
      <c r="Q12" s="236"/>
      <c r="R12" s="236"/>
      <c r="S12" s="236"/>
      <c r="T12" s="236"/>
      <c r="U12" s="236"/>
      <c r="V12" s="236"/>
    </row>
    <row r="13" spans="1:22" s="15" customFormat="1" ht="18.75" x14ac:dyDescent="0.2">
      <c r="A13" s="266" t="s">
        <v>6</v>
      </c>
      <c r="B13" s="266"/>
      <c r="C13" s="266"/>
      <c r="D13" s="238"/>
      <c r="E13" s="238"/>
      <c r="F13" s="238"/>
      <c r="G13" s="238"/>
      <c r="H13" s="238"/>
      <c r="I13" s="236"/>
      <c r="J13" s="236"/>
      <c r="K13" s="236"/>
      <c r="L13" s="236"/>
      <c r="M13" s="236"/>
      <c r="N13" s="236"/>
      <c r="O13" s="236"/>
      <c r="P13" s="236"/>
      <c r="Q13" s="236"/>
      <c r="R13" s="236"/>
      <c r="S13" s="236"/>
      <c r="T13" s="236"/>
      <c r="U13" s="236"/>
      <c r="V13" s="236"/>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47.25" customHeight="1" x14ac:dyDescent="0.2">
      <c r="A15" s="271" t="s">
        <v>522</v>
      </c>
      <c r="B15" s="271"/>
      <c r="C15" s="271"/>
      <c r="D15" s="237"/>
      <c r="E15" s="237"/>
      <c r="F15" s="237"/>
      <c r="G15" s="237"/>
      <c r="H15" s="237"/>
      <c r="I15" s="237"/>
      <c r="J15" s="237"/>
      <c r="K15" s="237"/>
      <c r="L15" s="237"/>
      <c r="M15" s="237"/>
      <c r="N15" s="237"/>
      <c r="O15" s="237"/>
      <c r="P15" s="237"/>
      <c r="Q15" s="237"/>
      <c r="R15" s="237"/>
      <c r="S15" s="237"/>
      <c r="T15" s="237"/>
      <c r="U15" s="237"/>
      <c r="V15" s="237"/>
    </row>
    <row r="16" spans="1:22" s="242" customFormat="1" ht="15" customHeight="1" x14ac:dyDescent="0.2">
      <c r="A16" s="266" t="s">
        <v>5</v>
      </c>
      <c r="B16" s="266"/>
      <c r="C16" s="266"/>
      <c r="D16" s="238"/>
      <c r="E16" s="238"/>
      <c r="F16" s="238"/>
      <c r="G16" s="238"/>
      <c r="H16" s="238"/>
      <c r="I16" s="238"/>
      <c r="J16" s="238"/>
      <c r="K16" s="238"/>
      <c r="L16" s="238"/>
      <c r="M16" s="238"/>
      <c r="N16" s="238"/>
      <c r="O16" s="238"/>
      <c r="P16" s="238"/>
      <c r="Q16" s="238"/>
      <c r="R16" s="238"/>
      <c r="S16" s="238"/>
      <c r="T16" s="238"/>
      <c r="U16" s="238"/>
      <c r="V16" s="238"/>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7" t="s">
        <v>468</v>
      </c>
      <c r="B18" s="268"/>
      <c r="C18" s="268"/>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38"/>
      <c r="B19" s="238"/>
      <c r="C19" s="238"/>
      <c r="D19" s="238"/>
      <c r="E19" s="238"/>
      <c r="F19" s="238"/>
      <c r="G19" s="238"/>
      <c r="H19" s="238"/>
      <c r="I19" s="243"/>
      <c r="J19" s="243"/>
      <c r="K19" s="243"/>
      <c r="L19" s="243"/>
      <c r="M19" s="243"/>
      <c r="N19" s="243"/>
      <c r="O19" s="243"/>
      <c r="P19" s="243"/>
      <c r="Q19" s="243"/>
      <c r="R19" s="243"/>
      <c r="S19" s="243"/>
    </row>
    <row r="20" spans="1:22" s="242" customFormat="1" ht="39.75" customHeight="1" x14ac:dyDescent="0.2">
      <c r="A20" s="245" t="s">
        <v>4</v>
      </c>
      <c r="B20" s="208" t="s">
        <v>66</v>
      </c>
      <c r="C20" s="201" t="s">
        <v>65</v>
      </c>
      <c r="D20" s="246"/>
      <c r="E20" s="246"/>
      <c r="F20" s="246"/>
      <c r="G20" s="246"/>
      <c r="H20" s="246"/>
      <c r="I20" s="232"/>
      <c r="J20" s="232"/>
      <c r="K20" s="232"/>
      <c r="L20" s="232"/>
      <c r="M20" s="232"/>
      <c r="N20" s="232"/>
      <c r="O20" s="232"/>
      <c r="P20" s="232"/>
      <c r="Q20" s="232"/>
      <c r="R20" s="232"/>
      <c r="S20" s="232"/>
      <c r="T20" s="247"/>
      <c r="U20" s="247"/>
      <c r="V20" s="247"/>
    </row>
    <row r="21" spans="1:22" s="242" customFormat="1" ht="16.5" customHeight="1" x14ac:dyDescent="0.2">
      <c r="A21" s="201">
        <v>1</v>
      </c>
      <c r="B21" s="208">
        <v>2</v>
      </c>
      <c r="C21" s="201">
        <v>3</v>
      </c>
      <c r="D21" s="246"/>
      <c r="E21" s="246"/>
      <c r="F21" s="246"/>
      <c r="G21" s="246"/>
      <c r="H21" s="246"/>
      <c r="I21" s="232"/>
      <c r="J21" s="232"/>
      <c r="K21" s="232"/>
      <c r="L21" s="232"/>
      <c r="M21" s="232"/>
      <c r="N21" s="232"/>
      <c r="O21" s="232"/>
      <c r="P21" s="232"/>
      <c r="Q21" s="232"/>
      <c r="R21" s="232"/>
      <c r="S21" s="232"/>
      <c r="T21" s="247"/>
      <c r="U21" s="247"/>
      <c r="V21" s="247"/>
    </row>
    <row r="22" spans="1:22" s="242" customFormat="1" ht="39" customHeight="1" x14ac:dyDescent="0.2">
      <c r="A22" s="27" t="s">
        <v>64</v>
      </c>
      <c r="B22" s="248" t="s">
        <v>316</v>
      </c>
      <c r="C22" s="201" t="s">
        <v>523</v>
      </c>
      <c r="D22" s="246"/>
      <c r="E22" s="246"/>
      <c r="F22" s="246"/>
      <c r="G22" s="246"/>
      <c r="H22" s="246"/>
      <c r="I22" s="232"/>
      <c r="J22" s="232"/>
      <c r="K22" s="232"/>
      <c r="L22" s="232"/>
      <c r="M22" s="232"/>
      <c r="N22" s="232"/>
      <c r="O22" s="232"/>
      <c r="P22" s="232"/>
      <c r="Q22" s="232"/>
      <c r="R22" s="232"/>
      <c r="S22" s="232"/>
      <c r="T22" s="247"/>
      <c r="U22" s="247"/>
      <c r="V22" s="247"/>
    </row>
    <row r="23" spans="1:22" s="242" customFormat="1" ht="41.25" customHeight="1" x14ac:dyDescent="0.2">
      <c r="A23" s="27" t="s">
        <v>62</v>
      </c>
      <c r="B23" s="34" t="s">
        <v>63</v>
      </c>
      <c r="C23" s="201" t="s">
        <v>584</v>
      </c>
      <c r="D23" s="246"/>
      <c r="E23" s="246"/>
      <c r="F23" s="246"/>
      <c r="G23" s="246"/>
      <c r="H23" s="246"/>
      <c r="I23" s="232"/>
      <c r="J23" s="232"/>
      <c r="K23" s="232"/>
      <c r="L23" s="232"/>
      <c r="M23" s="232"/>
      <c r="N23" s="232"/>
      <c r="O23" s="232"/>
      <c r="P23" s="232"/>
      <c r="Q23" s="232"/>
      <c r="R23" s="232"/>
      <c r="S23" s="232"/>
      <c r="T23" s="247"/>
      <c r="U23" s="247"/>
      <c r="V23" s="247"/>
    </row>
    <row r="24" spans="1:22" s="242" customFormat="1" ht="22.5" customHeight="1" x14ac:dyDescent="0.2">
      <c r="A24" s="262"/>
      <c r="B24" s="263"/>
      <c r="C24" s="264"/>
      <c r="D24" s="246"/>
      <c r="E24" s="246"/>
      <c r="F24" s="246"/>
      <c r="G24" s="246"/>
      <c r="H24" s="246"/>
      <c r="I24" s="232"/>
      <c r="J24" s="232"/>
      <c r="K24" s="232"/>
      <c r="L24" s="232"/>
      <c r="M24" s="232"/>
      <c r="N24" s="232"/>
      <c r="O24" s="232"/>
      <c r="P24" s="232"/>
      <c r="Q24" s="232"/>
      <c r="R24" s="232"/>
      <c r="S24" s="232"/>
      <c r="T24" s="247"/>
      <c r="U24" s="247"/>
      <c r="V24" s="247"/>
    </row>
    <row r="25" spans="1:22" s="242" customFormat="1" ht="58.5" customHeight="1" x14ac:dyDescent="0.2">
      <c r="A25" s="27" t="s">
        <v>61</v>
      </c>
      <c r="B25" s="177" t="s">
        <v>416</v>
      </c>
      <c r="C25" s="201" t="s">
        <v>524</v>
      </c>
      <c r="D25" s="246"/>
      <c r="E25" s="246"/>
      <c r="F25" s="246"/>
      <c r="G25" s="246"/>
      <c r="H25" s="232"/>
      <c r="I25" s="232"/>
      <c r="J25" s="232"/>
      <c r="K25" s="232"/>
      <c r="L25" s="232"/>
      <c r="M25" s="232"/>
      <c r="N25" s="232"/>
      <c r="O25" s="232"/>
      <c r="P25" s="232"/>
      <c r="Q25" s="232"/>
      <c r="R25" s="232"/>
      <c r="S25" s="247"/>
      <c r="T25" s="247"/>
      <c r="U25" s="247"/>
      <c r="V25" s="247"/>
    </row>
    <row r="26" spans="1:22" s="242" customFormat="1" ht="42.75" customHeight="1" x14ac:dyDescent="0.2">
      <c r="A26" s="27" t="s">
        <v>60</v>
      </c>
      <c r="B26" s="177" t="s">
        <v>74</v>
      </c>
      <c r="C26" s="201" t="s">
        <v>585</v>
      </c>
      <c r="D26" s="246"/>
      <c r="E26" s="246"/>
      <c r="F26" s="246"/>
      <c r="G26" s="246"/>
      <c r="H26" s="232"/>
      <c r="I26" s="232"/>
      <c r="J26" s="232"/>
      <c r="K26" s="232"/>
      <c r="L26" s="232"/>
      <c r="M26" s="232"/>
      <c r="N26" s="232"/>
      <c r="O26" s="232"/>
      <c r="P26" s="232"/>
      <c r="Q26" s="232"/>
      <c r="R26" s="232"/>
      <c r="S26" s="247"/>
      <c r="T26" s="247"/>
      <c r="U26" s="247"/>
      <c r="V26" s="247"/>
    </row>
    <row r="27" spans="1:22" s="242" customFormat="1" ht="51.75" customHeight="1" x14ac:dyDescent="0.2">
      <c r="A27" s="27" t="s">
        <v>58</v>
      </c>
      <c r="B27" s="177" t="s">
        <v>73</v>
      </c>
      <c r="C27" s="201" t="s">
        <v>596</v>
      </c>
      <c r="D27" s="246"/>
      <c r="E27" s="246"/>
      <c r="F27" s="246"/>
      <c r="G27" s="246"/>
      <c r="H27" s="232"/>
      <c r="I27" s="232"/>
      <c r="J27" s="232"/>
      <c r="K27" s="232"/>
      <c r="L27" s="232"/>
      <c r="M27" s="232"/>
      <c r="N27" s="232"/>
      <c r="O27" s="232"/>
      <c r="P27" s="232"/>
      <c r="Q27" s="232"/>
      <c r="R27" s="232"/>
      <c r="S27" s="247"/>
      <c r="T27" s="247"/>
      <c r="U27" s="247"/>
      <c r="V27" s="247"/>
    </row>
    <row r="28" spans="1:22" s="242" customFormat="1" ht="42.75" customHeight="1" x14ac:dyDescent="0.2">
      <c r="A28" s="27" t="s">
        <v>57</v>
      </c>
      <c r="B28" s="177" t="s">
        <v>417</v>
      </c>
      <c r="C28" s="201" t="s">
        <v>586</v>
      </c>
      <c r="D28" s="246"/>
      <c r="E28" s="246"/>
      <c r="F28" s="246"/>
      <c r="G28" s="246"/>
      <c r="H28" s="232"/>
      <c r="I28" s="232"/>
      <c r="J28" s="232"/>
      <c r="K28" s="232"/>
      <c r="L28" s="232"/>
      <c r="M28" s="232"/>
      <c r="N28" s="232"/>
      <c r="O28" s="232"/>
      <c r="P28" s="232"/>
      <c r="Q28" s="232"/>
      <c r="R28" s="232"/>
      <c r="S28" s="247"/>
      <c r="T28" s="247"/>
      <c r="U28" s="247"/>
      <c r="V28" s="247"/>
    </row>
    <row r="29" spans="1:22" s="242" customFormat="1" ht="51.75" customHeight="1" x14ac:dyDescent="0.2">
      <c r="A29" s="27" t="s">
        <v>55</v>
      </c>
      <c r="B29" s="177" t="s">
        <v>418</v>
      </c>
      <c r="C29" s="201" t="s">
        <v>586</v>
      </c>
      <c r="D29" s="246"/>
      <c r="E29" s="246"/>
      <c r="F29" s="246"/>
      <c r="G29" s="246"/>
      <c r="H29" s="232"/>
      <c r="I29" s="232"/>
      <c r="J29" s="232"/>
      <c r="K29" s="232"/>
      <c r="L29" s="232"/>
      <c r="M29" s="232"/>
      <c r="N29" s="232"/>
      <c r="O29" s="232"/>
      <c r="P29" s="232"/>
      <c r="Q29" s="232"/>
      <c r="R29" s="232"/>
      <c r="S29" s="247"/>
      <c r="T29" s="247"/>
      <c r="U29" s="247"/>
      <c r="V29" s="247"/>
    </row>
    <row r="30" spans="1:22" s="242" customFormat="1" ht="51.75" customHeight="1" x14ac:dyDescent="0.2">
      <c r="A30" s="27" t="s">
        <v>53</v>
      </c>
      <c r="B30" s="177" t="s">
        <v>419</v>
      </c>
      <c r="C30" s="201" t="s">
        <v>586</v>
      </c>
      <c r="D30" s="246"/>
      <c r="E30" s="246"/>
      <c r="F30" s="246"/>
      <c r="G30" s="246"/>
      <c r="H30" s="232"/>
      <c r="I30" s="232"/>
      <c r="J30" s="232"/>
      <c r="K30" s="232"/>
      <c r="L30" s="232"/>
      <c r="M30" s="232"/>
      <c r="N30" s="232"/>
      <c r="O30" s="232"/>
      <c r="P30" s="232"/>
      <c r="Q30" s="232"/>
      <c r="R30" s="232"/>
      <c r="S30" s="247"/>
      <c r="T30" s="247"/>
      <c r="U30" s="247"/>
      <c r="V30" s="247"/>
    </row>
    <row r="31" spans="1:22" s="242" customFormat="1" ht="51.75" customHeight="1" x14ac:dyDescent="0.2">
      <c r="A31" s="27" t="s">
        <v>72</v>
      </c>
      <c r="B31" s="177" t="s">
        <v>420</v>
      </c>
      <c r="C31" s="201" t="s">
        <v>327</v>
      </c>
      <c r="D31" s="246"/>
      <c r="E31" s="246"/>
      <c r="F31" s="246"/>
      <c r="G31" s="246"/>
      <c r="H31" s="232"/>
      <c r="I31" s="232"/>
      <c r="J31" s="232"/>
      <c r="K31" s="232"/>
      <c r="L31" s="232"/>
      <c r="M31" s="232"/>
      <c r="N31" s="232"/>
      <c r="O31" s="232"/>
      <c r="P31" s="232"/>
      <c r="Q31" s="232"/>
      <c r="R31" s="232"/>
      <c r="S31" s="247"/>
      <c r="T31" s="247"/>
      <c r="U31" s="247"/>
      <c r="V31" s="247"/>
    </row>
    <row r="32" spans="1:22" s="242" customFormat="1" ht="51.75" customHeight="1" x14ac:dyDescent="0.2">
      <c r="A32" s="27" t="s">
        <v>70</v>
      </c>
      <c r="B32" s="177" t="s">
        <v>421</v>
      </c>
      <c r="C32" s="201" t="s">
        <v>327</v>
      </c>
      <c r="D32" s="246"/>
      <c r="E32" s="246"/>
      <c r="F32" s="246"/>
      <c r="G32" s="246"/>
      <c r="H32" s="232"/>
      <c r="I32" s="232"/>
      <c r="J32" s="232"/>
      <c r="K32" s="232"/>
      <c r="L32" s="232"/>
      <c r="M32" s="232"/>
      <c r="N32" s="232"/>
      <c r="O32" s="232"/>
      <c r="P32" s="232"/>
      <c r="Q32" s="232"/>
      <c r="R32" s="232"/>
      <c r="S32" s="247"/>
      <c r="T32" s="247"/>
      <c r="U32" s="247"/>
      <c r="V32" s="247"/>
    </row>
    <row r="33" spans="1:22" s="242" customFormat="1" ht="101.25" customHeight="1" x14ac:dyDescent="0.2">
      <c r="A33" s="27" t="s">
        <v>69</v>
      </c>
      <c r="B33" s="177" t="s">
        <v>422</v>
      </c>
      <c r="C33" s="201" t="s">
        <v>587</v>
      </c>
      <c r="D33" s="246"/>
      <c r="E33" s="246"/>
      <c r="F33" s="246"/>
      <c r="G33" s="246"/>
      <c r="H33" s="232"/>
      <c r="I33" s="232"/>
      <c r="J33" s="232"/>
      <c r="K33" s="232"/>
      <c r="L33" s="232"/>
      <c r="M33" s="232"/>
      <c r="N33" s="232"/>
      <c r="O33" s="232"/>
      <c r="P33" s="232"/>
      <c r="Q33" s="232"/>
      <c r="R33" s="232"/>
      <c r="S33" s="247"/>
      <c r="T33" s="247"/>
      <c r="U33" s="247"/>
      <c r="V33" s="247"/>
    </row>
    <row r="34" spans="1:22" ht="111" customHeight="1" x14ac:dyDescent="0.25">
      <c r="A34" s="27" t="s">
        <v>437</v>
      </c>
      <c r="B34" s="177" t="s">
        <v>423</v>
      </c>
      <c r="C34" s="201" t="s">
        <v>327</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7" t="s">
        <v>426</v>
      </c>
      <c r="B35" s="177" t="s">
        <v>71</v>
      </c>
      <c r="C35" s="201" t="s">
        <v>327</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7" t="s">
        <v>438</v>
      </c>
      <c r="B36" s="177" t="s">
        <v>424</v>
      </c>
      <c r="C36" s="201" t="s">
        <v>327</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7" t="s">
        <v>427</v>
      </c>
      <c r="B37" s="177" t="s">
        <v>425</v>
      </c>
      <c r="C37" s="201" t="s">
        <v>327</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7" t="s">
        <v>439</v>
      </c>
      <c r="B38" s="177" t="s">
        <v>228</v>
      </c>
      <c r="C38" s="201" t="s">
        <v>327</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62"/>
      <c r="B39" s="263"/>
      <c r="C39" s="264"/>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7" t="s">
        <v>428</v>
      </c>
      <c r="B40" s="177" t="s">
        <v>481</v>
      </c>
      <c r="C40" s="17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 78,53 млн.руб</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7" t="s">
        <v>440</v>
      </c>
      <c r="B41" s="177" t="s">
        <v>463</v>
      </c>
      <c r="C41" s="222" t="s">
        <v>588</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7" t="s">
        <v>429</v>
      </c>
      <c r="B42" s="177" t="s">
        <v>478</v>
      </c>
      <c r="C42" s="223" t="s">
        <v>589</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7" t="s">
        <v>443</v>
      </c>
      <c r="B43" s="177" t="s">
        <v>444</v>
      </c>
      <c r="C43" s="222" t="s">
        <v>588</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7" t="s">
        <v>430</v>
      </c>
      <c r="B44" s="177" t="s">
        <v>469</v>
      </c>
      <c r="C44" s="222" t="s">
        <v>524</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7" t="s">
        <v>464</v>
      </c>
      <c r="B45" s="177" t="s">
        <v>470</v>
      </c>
      <c r="C45" s="224" t="s">
        <v>524</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7" t="s">
        <v>431</v>
      </c>
      <c r="B46" s="177" t="s">
        <v>471</v>
      </c>
      <c r="C46" s="224" t="s">
        <v>526</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62"/>
      <c r="B47" s="263"/>
      <c r="C47" s="264"/>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7" t="s">
        <v>465</v>
      </c>
      <c r="B48" s="177" t="s">
        <v>479</v>
      </c>
      <c r="C48" s="261">
        <v>78.530136519999999</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7" t="s">
        <v>432</v>
      </c>
      <c r="B49" s="177" t="s">
        <v>480</v>
      </c>
      <c r="C49" s="261">
        <v>65.877479609999995</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t="s">
        <v>525</v>
      </c>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7"/>
  <sheetViews>
    <sheetView view="pageBreakPreview" zoomScale="60" workbookViewId="0">
      <selection activeCell="E38" sqref="E38: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87.28515625" style="1" customWidth="1"/>
    <col min="19" max="19" width="43" style="1" customWidth="1"/>
    <col min="20" max="16384" width="9.140625" style="1"/>
  </cols>
  <sheetData>
    <row r="1" spans="1:28" s="11" customFormat="1" ht="18.75" customHeight="1" x14ac:dyDescent="0.2">
      <c r="A1" s="17"/>
      <c r="S1" s="37"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77" t="s">
        <v>8</v>
      </c>
      <c r="B6" s="277"/>
      <c r="C6" s="277"/>
      <c r="D6" s="277"/>
      <c r="E6" s="277"/>
      <c r="F6" s="277"/>
      <c r="G6" s="277"/>
      <c r="H6" s="277"/>
      <c r="I6" s="277"/>
      <c r="J6" s="277"/>
      <c r="K6" s="277"/>
      <c r="L6" s="277"/>
      <c r="M6" s="277"/>
      <c r="N6" s="277"/>
      <c r="O6" s="277"/>
      <c r="P6" s="277"/>
      <c r="Q6" s="277"/>
      <c r="R6" s="277"/>
      <c r="S6" s="277"/>
      <c r="T6" s="12"/>
      <c r="U6" s="12"/>
      <c r="V6" s="12"/>
      <c r="W6" s="12"/>
      <c r="X6" s="12"/>
      <c r="Y6" s="12"/>
      <c r="Z6" s="12"/>
      <c r="AA6" s="12"/>
      <c r="AB6" s="12"/>
    </row>
    <row r="7" spans="1:28" s="11" customFormat="1" ht="18.75" x14ac:dyDescent="0.2">
      <c r="A7" s="277"/>
      <c r="B7" s="277"/>
      <c r="C7" s="277"/>
      <c r="D7" s="277"/>
      <c r="E7" s="277"/>
      <c r="F7" s="277"/>
      <c r="G7" s="277"/>
      <c r="H7" s="277"/>
      <c r="I7" s="277"/>
      <c r="J7" s="277"/>
      <c r="K7" s="277"/>
      <c r="L7" s="277"/>
      <c r="M7" s="277"/>
      <c r="N7" s="277"/>
      <c r="O7" s="277"/>
      <c r="P7" s="277"/>
      <c r="Q7" s="277"/>
      <c r="R7" s="277"/>
      <c r="S7" s="277"/>
      <c r="T7" s="12"/>
      <c r="U7" s="12"/>
      <c r="V7" s="12"/>
      <c r="W7" s="12"/>
      <c r="X7" s="12"/>
      <c r="Y7" s="12"/>
      <c r="Z7" s="12"/>
      <c r="AA7" s="12"/>
      <c r="AB7" s="12"/>
    </row>
    <row r="8" spans="1:28" s="11" customFormat="1" ht="18.75" x14ac:dyDescent="0.2">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12"/>
      <c r="U8" s="12"/>
      <c r="V8" s="12"/>
      <c r="W8" s="12"/>
      <c r="X8" s="12"/>
      <c r="Y8" s="12"/>
      <c r="Z8" s="12"/>
      <c r="AA8" s="12"/>
      <c r="AB8" s="12"/>
    </row>
    <row r="9" spans="1:28" s="11" customFormat="1" ht="18.75" x14ac:dyDescent="0.2">
      <c r="A9" s="273" t="s">
        <v>7</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x14ac:dyDescent="0.2">
      <c r="A10" s="277"/>
      <c r="B10" s="277"/>
      <c r="C10" s="277"/>
      <c r="D10" s="277"/>
      <c r="E10" s="277"/>
      <c r="F10" s="277"/>
      <c r="G10" s="277"/>
      <c r="H10" s="277"/>
      <c r="I10" s="277"/>
      <c r="J10" s="277"/>
      <c r="K10" s="277"/>
      <c r="L10" s="277"/>
      <c r="M10" s="277"/>
      <c r="N10" s="277"/>
      <c r="O10" s="277"/>
      <c r="P10" s="277"/>
      <c r="Q10" s="277"/>
      <c r="R10" s="277"/>
      <c r="S10" s="277"/>
      <c r="T10" s="12"/>
      <c r="U10" s="12"/>
      <c r="V10" s="12"/>
      <c r="W10" s="12"/>
      <c r="X10" s="12"/>
      <c r="Y10" s="12"/>
      <c r="Z10" s="12"/>
      <c r="AA10" s="12"/>
      <c r="AB10" s="12"/>
    </row>
    <row r="11" spans="1:28" s="11" customFormat="1" ht="18.75" x14ac:dyDescent="0.2">
      <c r="A11" s="278" t="str">
        <f>'1. паспорт местоположение'!A12:C12</f>
        <v>O_NS1200.VL.0024</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28.5" customHeight="1" x14ac:dyDescent="0.2">
      <c r="A14"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2"/>
      <c r="C14" s="272"/>
      <c r="D14" s="272"/>
      <c r="E14" s="272"/>
      <c r="F14" s="272"/>
      <c r="G14" s="272"/>
      <c r="H14" s="272"/>
      <c r="I14" s="272"/>
      <c r="J14" s="272"/>
      <c r="K14" s="272"/>
      <c r="L14" s="272"/>
      <c r="M14" s="272"/>
      <c r="N14" s="272"/>
      <c r="O14" s="272"/>
      <c r="P14" s="272"/>
      <c r="Q14" s="272"/>
      <c r="R14" s="272"/>
      <c r="S14" s="272"/>
      <c r="T14" s="7"/>
      <c r="U14" s="7"/>
      <c r="V14" s="7"/>
      <c r="W14" s="7"/>
      <c r="X14" s="7"/>
      <c r="Y14" s="7"/>
      <c r="Z14" s="7"/>
      <c r="AA14" s="7"/>
      <c r="AB14" s="7"/>
    </row>
    <row r="15" spans="1:28" s="2"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75" t="s">
        <v>442</v>
      </c>
      <c r="B17" s="275"/>
      <c r="C17" s="275"/>
      <c r="D17" s="275"/>
      <c r="E17" s="275"/>
      <c r="F17" s="275"/>
      <c r="G17" s="275"/>
      <c r="H17" s="275"/>
      <c r="I17" s="275"/>
      <c r="J17" s="275"/>
      <c r="K17" s="275"/>
      <c r="L17" s="275"/>
      <c r="M17" s="275"/>
      <c r="N17" s="275"/>
      <c r="O17" s="275"/>
      <c r="P17" s="275"/>
      <c r="Q17" s="275"/>
      <c r="R17" s="275"/>
      <c r="S17" s="275"/>
      <c r="T17" s="6"/>
      <c r="U17" s="6"/>
      <c r="V17" s="6"/>
      <c r="W17" s="6"/>
      <c r="X17" s="6"/>
      <c r="Y17" s="6"/>
      <c r="Z17" s="6"/>
      <c r="AA17" s="6"/>
      <c r="AB17" s="6"/>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x14ac:dyDescent="0.2">
      <c r="A19" s="280" t="s">
        <v>4</v>
      </c>
      <c r="B19" s="280" t="s">
        <v>99</v>
      </c>
      <c r="C19" s="281" t="s">
        <v>333</v>
      </c>
      <c r="D19" s="280" t="s">
        <v>332</v>
      </c>
      <c r="E19" s="280" t="s">
        <v>98</v>
      </c>
      <c r="F19" s="280" t="s">
        <v>97</v>
      </c>
      <c r="G19" s="280" t="s">
        <v>328</v>
      </c>
      <c r="H19" s="280" t="s">
        <v>96</v>
      </c>
      <c r="I19" s="280" t="s">
        <v>95</v>
      </c>
      <c r="J19" s="280" t="s">
        <v>94</v>
      </c>
      <c r="K19" s="280" t="s">
        <v>93</v>
      </c>
      <c r="L19" s="280" t="s">
        <v>92</v>
      </c>
      <c r="M19" s="280" t="s">
        <v>91</v>
      </c>
      <c r="N19" s="280" t="s">
        <v>90</v>
      </c>
      <c r="O19" s="280" t="s">
        <v>89</v>
      </c>
      <c r="P19" s="280" t="s">
        <v>88</v>
      </c>
      <c r="Q19" s="280" t="s">
        <v>331</v>
      </c>
      <c r="R19" s="280"/>
      <c r="S19" s="283" t="s">
        <v>435</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38" t="s">
        <v>329</v>
      </c>
      <c r="R20" s="39" t="s">
        <v>330</v>
      </c>
      <c r="S20" s="283"/>
      <c r="T20" s="31"/>
      <c r="U20" s="31"/>
      <c r="V20" s="31"/>
      <c r="W20" s="31"/>
      <c r="X20" s="31"/>
      <c r="Y20" s="31"/>
      <c r="Z20" s="30"/>
      <c r="AA20" s="30"/>
      <c r="AB20" s="30"/>
    </row>
    <row r="21" spans="1:28" s="2"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 customFormat="1" ht="32.25" customHeight="1" x14ac:dyDescent="0.2">
      <c r="A22" s="284">
        <v>1</v>
      </c>
      <c r="B22" s="286" t="s">
        <v>529</v>
      </c>
      <c r="C22" s="286" t="s">
        <v>530</v>
      </c>
      <c r="D22" s="286" t="s">
        <v>531</v>
      </c>
      <c r="E22" s="284" t="s">
        <v>532</v>
      </c>
      <c r="F22" s="284" t="s">
        <v>533</v>
      </c>
      <c r="G22" s="206" t="s">
        <v>436</v>
      </c>
      <c r="H22" s="206">
        <f>SUM(H23:H36)</f>
        <v>41.3</v>
      </c>
      <c r="I22" s="206">
        <v>0</v>
      </c>
      <c r="J22" s="206">
        <f>SUM(J23:J36)</f>
        <v>41.3</v>
      </c>
      <c r="K22" s="206" t="s">
        <v>534</v>
      </c>
      <c r="L22" s="284">
        <v>1</v>
      </c>
      <c r="M22" s="206">
        <v>80</v>
      </c>
      <c r="N22" s="206">
        <v>2</v>
      </c>
      <c r="O22" s="207" t="s">
        <v>327</v>
      </c>
      <c r="P22" s="207" t="s">
        <v>327</v>
      </c>
      <c r="Q22" s="288" t="s">
        <v>535</v>
      </c>
      <c r="R22" s="290" t="s">
        <v>580</v>
      </c>
      <c r="S22" s="292" t="s">
        <v>579</v>
      </c>
      <c r="T22" s="31"/>
      <c r="U22" s="31"/>
      <c r="V22" s="31"/>
      <c r="W22" s="31"/>
      <c r="X22" s="31"/>
      <c r="Y22" s="31"/>
      <c r="Z22" s="30"/>
      <c r="AA22" s="30"/>
      <c r="AB22" s="30"/>
    </row>
    <row r="23" spans="1:28" s="2" customFormat="1" ht="18.75" x14ac:dyDescent="0.2">
      <c r="A23" s="285"/>
      <c r="B23" s="287"/>
      <c r="C23" s="287"/>
      <c r="D23" s="287"/>
      <c r="E23" s="285"/>
      <c r="F23" s="285"/>
      <c r="G23" s="208" t="s">
        <v>536</v>
      </c>
      <c r="H23" s="208">
        <v>3.12</v>
      </c>
      <c r="I23" s="208">
        <v>0</v>
      </c>
      <c r="J23" s="208">
        <v>3.12</v>
      </c>
      <c r="K23" s="208">
        <v>35</v>
      </c>
      <c r="L23" s="285"/>
      <c r="M23" s="284">
        <v>80</v>
      </c>
      <c r="N23" s="284">
        <v>2</v>
      </c>
      <c r="O23" s="286" t="s">
        <v>327</v>
      </c>
      <c r="P23" s="286" t="s">
        <v>327</v>
      </c>
      <c r="Q23" s="289"/>
      <c r="R23" s="291"/>
      <c r="S23" s="293"/>
      <c r="T23" s="31"/>
      <c r="U23" s="31"/>
      <c r="V23" s="31"/>
      <c r="W23" s="31"/>
      <c r="X23" s="30"/>
      <c r="Y23" s="30"/>
      <c r="Z23" s="30"/>
      <c r="AA23" s="30"/>
      <c r="AB23" s="30"/>
    </row>
    <row r="24" spans="1:28" s="2" customFormat="1" ht="18.75" x14ac:dyDescent="0.2">
      <c r="A24" s="285"/>
      <c r="B24" s="287"/>
      <c r="C24" s="287"/>
      <c r="D24" s="287"/>
      <c r="E24" s="285"/>
      <c r="F24" s="285"/>
      <c r="G24" s="208" t="s">
        <v>537</v>
      </c>
      <c r="H24" s="208">
        <v>3.12</v>
      </c>
      <c r="I24" s="208">
        <v>0</v>
      </c>
      <c r="J24" s="208">
        <v>3.12</v>
      </c>
      <c r="K24" s="208">
        <v>35</v>
      </c>
      <c r="L24" s="285"/>
      <c r="M24" s="285"/>
      <c r="N24" s="285"/>
      <c r="O24" s="287"/>
      <c r="P24" s="287"/>
      <c r="Q24" s="289"/>
      <c r="R24" s="291"/>
      <c r="S24" s="293"/>
      <c r="T24" s="31"/>
      <c r="U24" s="31"/>
      <c r="V24" s="31"/>
      <c r="W24" s="31"/>
      <c r="X24" s="30"/>
      <c r="Y24" s="30"/>
      <c r="Z24" s="30"/>
      <c r="AA24" s="30"/>
      <c r="AB24" s="30"/>
    </row>
    <row r="25" spans="1:28" s="2" customFormat="1" ht="18.75" x14ac:dyDescent="0.2">
      <c r="A25" s="285"/>
      <c r="B25" s="287"/>
      <c r="C25" s="287"/>
      <c r="D25" s="287"/>
      <c r="E25" s="285"/>
      <c r="F25" s="285"/>
      <c r="G25" s="208" t="s">
        <v>538</v>
      </c>
      <c r="H25" s="208">
        <v>3.2250000000000001</v>
      </c>
      <c r="I25" s="208">
        <v>0</v>
      </c>
      <c r="J25" s="208">
        <v>3.2250000000000001</v>
      </c>
      <c r="K25" s="208">
        <v>35</v>
      </c>
      <c r="L25" s="285"/>
      <c r="M25" s="285"/>
      <c r="N25" s="285"/>
      <c r="O25" s="287"/>
      <c r="P25" s="287"/>
      <c r="Q25" s="289"/>
      <c r="R25" s="291"/>
      <c r="S25" s="293"/>
      <c r="T25" s="31"/>
      <c r="U25" s="31"/>
      <c r="V25" s="31"/>
      <c r="W25" s="31"/>
      <c r="X25" s="30"/>
      <c r="Y25" s="30"/>
      <c r="Z25" s="30"/>
      <c r="AA25" s="30"/>
      <c r="AB25" s="30"/>
    </row>
    <row r="26" spans="1:28" s="2" customFormat="1" ht="18.75" x14ac:dyDescent="0.2">
      <c r="A26" s="285"/>
      <c r="B26" s="287"/>
      <c r="C26" s="287"/>
      <c r="D26" s="287"/>
      <c r="E26" s="285"/>
      <c r="F26" s="285"/>
      <c r="G26" s="208" t="s">
        <v>539</v>
      </c>
      <c r="H26" s="208">
        <v>3.2250000000000001</v>
      </c>
      <c r="I26" s="208">
        <v>0</v>
      </c>
      <c r="J26" s="208">
        <v>3.2250000000000001</v>
      </c>
      <c r="K26" s="208">
        <v>35</v>
      </c>
      <c r="L26" s="285"/>
      <c r="M26" s="285"/>
      <c r="N26" s="285"/>
      <c r="O26" s="287"/>
      <c r="P26" s="287"/>
      <c r="Q26" s="289"/>
      <c r="R26" s="291"/>
      <c r="S26" s="293"/>
      <c r="T26" s="31"/>
      <c r="U26" s="31"/>
      <c r="V26" s="31"/>
      <c r="W26" s="31"/>
      <c r="X26" s="30"/>
      <c r="Y26" s="30"/>
      <c r="Z26" s="30"/>
      <c r="AA26" s="30"/>
      <c r="AB26" s="30"/>
    </row>
    <row r="27" spans="1:28" s="2" customFormat="1" ht="18.75" x14ac:dyDescent="0.2">
      <c r="A27" s="285"/>
      <c r="B27" s="287"/>
      <c r="C27" s="287"/>
      <c r="D27" s="287"/>
      <c r="E27" s="285"/>
      <c r="F27" s="285"/>
      <c r="G27" s="208" t="s">
        <v>540</v>
      </c>
      <c r="H27" s="208">
        <v>4.0650000000000004</v>
      </c>
      <c r="I27" s="208">
        <v>0</v>
      </c>
      <c r="J27" s="208">
        <v>4.0650000000000004</v>
      </c>
      <c r="K27" s="208">
        <v>35</v>
      </c>
      <c r="L27" s="285"/>
      <c r="M27" s="285"/>
      <c r="N27" s="285"/>
      <c r="O27" s="287"/>
      <c r="P27" s="287"/>
      <c r="Q27" s="289"/>
      <c r="R27" s="291"/>
      <c r="S27" s="293"/>
      <c r="T27" s="31"/>
      <c r="U27" s="31"/>
      <c r="V27" s="31"/>
      <c r="W27" s="31"/>
      <c r="X27" s="30"/>
      <c r="Y27" s="30"/>
      <c r="Z27" s="30"/>
      <c r="AA27" s="30"/>
      <c r="AB27" s="30"/>
    </row>
    <row r="28" spans="1:28" s="2" customFormat="1" ht="18.75" x14ac:dyDescent="0.2">
      <c r="A28" s="285"/>
      <c r="B28" s="287"/>
      <c r="C28" s="287"/>
      <c r="D28" s="287"/>
      <c r="E28" s="285"/>
      <c r="F28" s="285"/>
      <c r="G28" s="208" t="s">
        <v>541</v>
      </c>
      <c r="H28" s="208">
        <v>4.0650000000000004</v>
      </c>
      <c r="I28" s="208">
        <v>0</v>
      </c>
      <c r="J28" s="208">
        <v>4.0650000000000004</v>
      </c>
      <c r="K28" s="208">
        <v>35</v>
      </c>
      <c r="L28" s="285"/>
      <c r="M28" s="285"/>
      <c r="N28" s="285"/>
      <c r="O28" s="287"/>
      <c r="P28" s="287"/>
      <c r="Q28" s="289"/>
      <c r="R28" s="291"/>
      <c r="S28" s="293"/>
      <c r="T28" s="31"/>
      <c r="U28" s="31"/>
      <c r="V28" s="31"/>
      <c r="W28" s="31"/>
      <c r="X28" s="30"/>
      <c r="Y28" s="30"/>
      <c r="Z28" s="30"/>
      <c r="AA28" s="30"/>
      <c r="AB28" s="30"/>
    </row>
    <row r="29" spans="1:28" ht="20.25" customHeight="1" x14ac:dyDescent="0.25">
      <c r="A29" s="285"/>
      <c r="B29" s="287"/>
      <c r="C29" s="287"/>
      <c r="D29" s="287"/>
      <c r="E29" s="285"/>
      <c r="F29" s="285"/>
      <c r="G29" s="208" t="s">
        <v>542</v>
      </c>
      <c r="H29" s="208">
        <v>5.2450000000000001</v>
      </c>
      <c r="I29" s="208">
        <v>0</v>
      </c>
      <c r="J29" s="208">
        <v>5.2450000000000001</v>
      </c>
      <c r="K29" s="208">
        <v>35</v>
      </c>
      <c r="L29" s="285"/>
      <c r="M29" s="285"/>
      <c r="N29" s="285"/>
      <c r="O29" s="287"/>
      <c r="P29" s="287"/>
      <c r="Q29" s="289"/>
      <c r="R29" s="291"/>
      <c r="S29" s="293"/>
      <c r="T29" s="26"/>
      <c r="U29" s="26"/>
      <c r="V29" s="26"/>
      <c r="W29" s="26"/>
      <c r="X29" s="26"/>
      <c r="Y29" s="26"/>
      <c r="Z29" s="26"/>
      <c r="AA29" s="26"/>
      <c r="AB29" s="26"/>
    </row>
    <row r="30" spans="1:28" ht="15.75" x14ac:dyDescent="0.25">
      <c r="A30" s="285"/>
      <c r="B30" s="287"/>
      <c r="C30" s="287"/>
      <c r="D30" s="287"/>
      <c r="E30" s="285"/>
      <c r="F30" s="285"/>
      <c r="G30" s="208" t="s">
        <v>543</v>
      </c>
      <c r="H30" s="208">
        <v>5.2450000000000001</v>
      </c>
      <c r="I30" s="208">
        <v>0</v>
      </c>
      <c r="J30" s="208">
        <v>5.2450000000000001</v>
      </c>
      <c r="K30" s="208">
        <v>35</v>
      </c>
      <c r="L30" s="285"/>
      <c r="M30" s="285"/>
      <c r="N30" s="285"/>
      <c r="O30" s="287"/>
      <c r="P30" s="287"/>
      <c r="Q30" s="289"/>
      <c r="R30" s="291"/>
      <c r="S30" s="293"/>
      <c r="T30" s="26"/>
      <c r="U30" s="26"/>
      <c r="V30" s="26"/>
      <c r="W30" s="26"/>
      <c r="X30" s="26"/>
      <c r="Y30" s="26"/>
      <c r="Z30" s="26"/>
      <c r="AA30" s="26"/>
      <c r="AB30" s="26"/>
    </row>
    <row r="31" spans="1:28" ht="15.75" x14ac:dyDescent="0.25">
      <c r="A31" s="285"/>
      <c r="B31" s="287"/>
      <c r="C31" s="287"/>
      <c r="D31" s="287"/>
      <c r="E31" s="285"/>
      <c r="F31" s="285"/>
      <c r="G31" s="208" t="s">
        <v>544</v>
      </c>
      <c r="H31" s="208">
        <v>2.0350000000000001</v>
      </c>
      <c r="I31" s="208">
        <v>0</v>
      </c>
      <c r="J31" s="208">
        <v>2.0350000000000001</v>
      </c>
      <c r="K31" s="208">
        <v>35</v>
      </c>
      <c r="L31" s="285"/>
      <c r="M31" s="285"/>
      <c r="N31" s="285"/>
      <c r="O31" s="287"/>
      <c r="P31" s="287"/>
      <c r="Q31" s="289"/>
      <c r="R31" s="291"/>
      <c r="S31" s="293"/>
      <c r="T31" s="26"/>
      <c r="U31" s="26"/>
      <c r="V31" s="26"/>
      <c r="W31" s="26"/>
      <c r="X31" s="26"/>
      <c r="Y31" s="26"/>
      <c r="Z31" s="26"/>
      <c r="AA31" s="26"/>
      <c r="AB31" s="26"/>
    </row>
    <row r="32" spans="1:28" ht="15.75" x14ac:dyDescent="0.25">
      <c r="A32" s="285"/>
      <c r="B32" s="287"/>
      <c r="C32" s="287"/>
      <c r="D32" s="287"/>
      <c r="E32" s="285"/>
      <c r="F32" s="285"/>
      <c r="G32" s="208" t="s">
        <v>545</v>
      </c>
      <c r="H32" s="208">
        <v>2.0350000000000001</v>
      </c>
      <c r="I32" s="208">
        <v>0</v>
      </c>
      <c r="J32" s="208">
        <v>2.0350000000000001</v>
      </c>
      <c r="K32" s="208">
        <v>35</v>
      </c>
      <c r="L32" s="285"/>
      <c r="M32" s="285"/>
      <c r="N32" s="285"/>
      <c r="O32" s="287"/>
      <c r="P32" s="287"/>
      <c r="Q32" s="289"/>
      <c r="R32" s="291"/>
      <c r="S32" s="293"/>
      <c r="T32" s="26"/>
      <c r="U32" s="26"/>
      <c r="V32" s="26"/>
      <c r="W32" s="26"/>
      <c r="X32" s="26"/>
      <c r="Y32" s="26"/>
      <c r="Z32" s="26"/>
      <c r="AA32" s="26"/>
      <c r="AB32" s="26"/>
    </row>
    <row r="33" spans="1:28" ht="15.75" x14ac:dyDescent="0.25">
      <c r="A33" s="285"/>
      <c r="B33" s="287"/>
      <c r="C33" s="287"/>
      <c r="D33" s="287"/>
      <c r="E33" s="285"/>
      <c r="F33" s="285"/>
      <c r="G33" s="208" t="s">
        <v>546</v>
      </c>
      <c r="H33" s="208">
        <v>2.4350000000000001</v>
      </c>
      <c r="I33" s="208">
        <v>0</v>
      </c>
      <c r="J33" s="208">
        <v>2.4350000000000001</v>
      </c>
      <c r="K33" s="208">
        <v>35</v>
      </c>
      <c r="L33" s="285"/>
      <c r="M33" s="285"/>
      <c r="N33" s="285"/>
      <c r="O33" s="287"/>
      <c r="P33" s="287"/>
      <c r="Q33" s="289"/>
      <c r="R33" s="291"/>
      <c r="S33" s="293"/>
      <c r="T33" s="26"/>
      <c r="U33" s="26"/>
      <c r="V33" s="26"/>
      <c r="W33" s="26"/>
      <c r="X33" s="26"/>
      <c r="Y33" s="26"/>
      <c r="Z33" s="26"/>
      <c r="AA33" s="26"/>
      <c r="AB33" s="26"/>
    </row>
    <row r="34" spans="1:28" ht="15.75" x14ac:dyDescent="0.25">
      <c r="A34" s="285"/>
      <c r="B34" s="287"/>
      <c r="C34" s="287"/>
      <c r="D34" s="287"/>
      <c r="E34" s="285"/>
      <c r="F34" s="285"/>
      <c r="G34" s="208" t="s">
        <v>547</v>
      </c>
      <c r="H34" s="208">
        <v>2.4350000000000001</v>
      </c>
      <c r="I34" s="208">
        <v>0</v>
      </c>
      <c r="J34" s="208">
        <v>2.4350000000000001</v>
      </c>
      <c r="K34" s="208">
        <v>35</v>
      </c>
      <c r="L34" s="285"/>
      <c r="M34" s="285"/>
      <c r="N34" s="285"/>
      <c r="O34" s="287"/>
      <c r="P34" s="287"/>
      <c r="Q34" s="289"/>
      <c r="R34" s="291"/>
      <c r="S34" s="293"/>
      <c r="T34" s="26"/>
      <c r="U34" s="26"/>
      <c r="V34" s="26"/>
      <c r="W34" s="26"/>
      <c r="X34" s="26"/>
      <c r="Y34" s="26"/>
      <c r="Z34" s="26"/>
      <c r="AA34" s="26"/>
      <c r="AB34" s="26"/>
    </row>
    <row r="35" spans="1:28" ht="15.75" x14ac:dyDescent="0.25">
      <c r="A35" s="285"/>
      <c r="B35" s="287"/>
      <c r="C35" s="287"/>
      <c r="D35" s="287"/>
      <c r="E35" s="285"/>
      <c r="F35" s="285"/>
      <c r="G35" s="208" t="s">
        <v>548</v>
      </c>
      <c r="H35" s="208">
        <v>0.52500000000000002</v>
      </c>
      <c r="I35" s="208">
        <v>0</v>
      </c>
      <c r="J35" s="208">
        <v>0.52500000000000002</v>
      </c>
      <c r="K35" s="208">
        <v>6</v>
      </c>
      <c r="L35" s="285"/>
      <c r="M35" s="285"/>
      <c r="N35" s="285"/>
      <c r="O35" s="287"/>
      <c r="P35" s="287"/>
      <c r="Q35" s="289"/>
      <c r="R35" s="291"/>
      <c r="S35" s="293"/>
      <c r="T35" s="26"/>
      <c r="U35" s="26"/>
      <c r="V35" s="26"/>
      <c r="W35" s="26"/>
      <c r="X35" s="26"/>
      <c r="Y35" s="26"/>
      <c r="Z35" s="26"/>
      <c r="AA35" s="26"/>
      <c r="AB35" s="26"/>
    </row>
    <row r="36" spans="1:28" ht="144.75" customHeight="1" x14ac:dyDescent="0.25">
      <c r="A36" s="285"/>
      <c r="B36" s="287"/>
      <c r="C36" s="287"/>
      <c r="D36" s="287"/>
      <c r="E36" s="285"/>
      <c r="F36" s="285"/>
      <c r="G36" s="209" t="s">
        <v>549</v>
      </c>
      <c r="H36" s="209">
        <v>0.52500000000000002</v>
      </c>
      <c r="I36" s="209">
        <v>0</v>
      </c>
      <c r="J36" s="209">
        <v>0.52500000000000002</v>
      </c>
      <c r="K36" s="209">
        <v>6</v>
      </c>
      <c r="L36" s="285"/>
      <c r="M36" s="285"/>
      <c r="N36" s="285"/>
      <c r="O36" s="287"/>
      <c r="P36" s="287"/>
      <c r="Q36" s="289"/>
      <c r="R36" s="291"/>
      <c r="S36" s="293"/>
      <c r="T36" s="26"/>
      <c r="U36" s="26"/>
      <c r="V36" s="26"/>
      <c r="W36" s="26"/>
      <c r="X36" s="26"/>
      <c r="Y36" s="26"/>
      <c r="Z36" s="26"/>
      <c r="AA36" s="26"/>
      <c r="AB36" s="26"/>
    </row>
    <row r="37" spans="1:28" ht="18.75" x14ac:dyDescent="0.25">
      <c r="A37" s="210"/>
      <c r="B37" s="211"/>
      <c r="C37" s="211"/>
      <c r="D37" s="211"/>
      <c r="E37" s="210"/>
      <c r="F37" s="210"/>
      <c r="G37" s="208"/>
      <c r="H37" s="208"/>
      <c r="I37" s="208"/>
      <c r="J37" s="208"/>
      <c r="K37" s="208"/>
      <c r="L37" s="210"/>
      <c r="M37" s="206"/>
      <c r="N37" s="206"/>
      <c r="O37" s="211"/>
      <c r="P37" s="211"/>
      <c r="Q37" s="212"/>
      <c r="R37" s="177"/>
      <c r="S37" s="213"/>
      <c r="T37" s="26"/>
      <c r="U37" s="26"/>
      <c r="V37" s="26"/>
      <c r="W37" s="26"/>
      <c r="X37" s="26"/>
      <c r="Y37" s="26"/>
      <c r="Z37" s="26"/>
      <c r="AA37" s="26"/>
      <c r="AB37" s="26"/>
    </row>
    <row r="38" spans="1:28" ht="31.5" customHeight="1" x14ac:dyDescent="0.25">
      <c r="A38" s="284">
        <v>2</v>
      </c>
      <c r="B38" s="286" t="s">
        <v>550</v>
      </c>
      <c r="C38" s="286" t="s">
        <v>551</v>
      </c>
      <c r="D38" s="284" t="s">
        <v>531</v>
      </c>
      <c r="E38" s="284" t="s">
        <v>552</v>
      </c>
      <c r="F38" s="284" t="s">
        <v>553</v>
      </c>
      <c r="G38" s="206" t="s">
        <v>436</v>
      </c>
      <c r="H38" s="206">
        <f>SUM(H39:H44)</f>
        <v>11</v>
      </c>
      <c r="I38" s="206">
        <f t="shared" ref="I38:J38" si="0">SUM(I39:I44)</f>
        <v>0</v>
      </c>
      <c r="J38" s="206">
        <f t="shared" si="0"/>
        <v>11</v>
      </c>
      <c r="K38" s="206">
        <v>10</v>
      </c>
      <c r="L38" s="284">
        <v>1</v>
      </c>
      <c r="M38" s="208">
        <v>50</v>
      </c>
      <c r="N38" s="208">
        <v>2</v>
      </c>
      <c r="O38" s="286" t="s">
        <v>327</v>
      </c>
      <c r="P38" s="286" t="s">
        <v>327</v>
      </c>
      <c r="Q38" s="294" t="s">
        <v>554</v>
      </c>
      <c r="R38" s="296" t="s">
        <v>581</v>
      </c>
      <c r="S38" s="299">
        <v>1424.0692068000001</v>
      </c>
      <c r="T38" s="26"/>
      <c r="U38" s="26"/>
      <c r="V38" s="26"/>
      <c r="W38" s="26"/>
      <c r="X38" s="26"/>
      <c r="Y38" s="26"/>
      <c r="Z38" s="26"/>
      <c r="AA38" s="26"/>
      <c r="AB38" s="26"/>
    </row>
    <row r="39" spans="1:28" ht="30.75" x14ac:dyDescent="0.25">
      <c r="A39" s="285"/>
      <c r="B39" s="287"/>
      <c r="C39" s="287"/>
      <c r="D39" s="285"/>
      <c r="E39" s="285"/>
      <c r="F39" s="285"/>
      <c r="G39" s="201" t="s">
        <v>555</v>
      </c>
      <c r="H39" s="201">
        <v>0.48399999999999999</v>
      </c>
      <c r="I39" s="201">
        <v>0</v>
      </c>
      <c r="J39" s="201">
        <v>0.48399999999999999</v>
      </c>
      <c r="K39" s="201">
        <v>10</v>
      </c>
      <c r="L39" s="285"/>
      <c r="M39" s="301">
        <v>50</v>
      </c>
      <c r="N39" s="301">
        <v>2</v>
      </c>
      <c r="O39" s="287"/>
      <c r="P39" s="287"/>
      <c r="Q39" s="295"/>
      <c r="R39" s="297"/>
      <c r="S39" s="300"/>
      <c r="T39" s="26"/>
      <c r="U39" s="26"/>
      <c r="V39" s="26"/>
      <c r="W39" s="26"/>
      <c r="X39" s="26"/>
      <c r="Y39" s="26"/>
      <c r="Z39" s="26"/>
      <c r="AA39" s="26"/>
      <c r="AB39" s="26"/>
    </row>
    <row r="40" spans="1:28" ht="30.75" x14ac:dyDescent="0.25">
      <c r="A40" s="285"/>
      <c r="B40" s="287"/>
      <c r="C40" s="287"/>
      <c r="D40" s="285"/>
      <c r="E40" s="285"/>
      <c r="F40" s="285"/>
      <c r="G40" s="201" t="s">
        <v>556</v>
      </c>
      <c r="H40" s="201">
        <v>0.48399999999999999</v>
      </c>
      <c r="I40" s="201">
        <v>0</v>
      </c>
      <c r="J40" s="201">
        <v>0.48399999999999999</v>
      </c>
      <c r="K40" s="201">
        <v>10</v>
      </c>
      <c r="L40" s="285"/>
      <c r="M40" s="302"/>
      <c r="N40" s="302"/>
      <c r="O40" s="287"/>
      <c r="P40" s="287"/>
      <c r="Q40" s="295"/>
      <c r="R40" s="297"/>
      <c r="S40" s="300"/>
      <c r="T40" s="26"/>
      <c r="U40" s="26"/>
      <c r="V40" s="26"/>
      <c r="W40" s="26"/>
      <c r="X40" s="26"/>
      <c r="Y40" s="26"/>
      <c r="Z40" s="26"/>
      <c r="AA40" s="26"/>
      <c r="AB40" s="26"/>
    </row>
    <row r="41" spans="1:28" ht="30.75" x14ac:dyDescent="0.25">
      <c r="A41" s="285"/>
      <c r="B41" s="287"/>
      <c r="C41" s="287"/>
      <c r="D41" s="285"/>
      <c r="E41" s="285"/>
      <c r="F41" s="285"/>
      <c r="G41" s="201" t="s">
        <v>557</v>
      </c>
      <c r="H41" s="201">
        <v>1.05</v>
      </c>
      <c r="I41" s="201">
        <v>0</v>
      </c>
      <c r="J41" s="201">
        <v>1.05</v>
      </c>
      <c r="K41" s="201">
        <v>10</v>
      </c>
      <c r="L41" s="285"/>
      <c r="M41" s="302"/>
      <c r="N41" s="302"/>
      <c r="O41" s="287"/>
      <c r="P41" s="287"/>
      <c r="Q41" s="295"/>
      <c r="R41" s="297"/>
      <c r="S41" s="300"/>
      <c r="T41" s="26"/>
      <c r="U41" s="26"/>
      <c r="V41" s="26"/>
      <c r="W41" s="26"/>
      <c r="X41" s="26"/>
      <c r="Y41" s="26"/>
      <c r="Z41" s="26"/>
      <c r="AA41" s="26"/>
      <c r="AB41" s="26"/>
    </row>
    <row r="42" spans="1:28" ht="30.75" x14ac:dyDescent="0.25">
      <c r="A42" s="285"/>
      <c r="B42" s="287"/>
      <c r="C42" s="287"/>
      <c r="D42" s="285"/>
      <c r="E42" s="285"/>
      <c r="F42" s="285"/>
      <c r="G42" s="201" t="s">
        <v>558</v>
      </c>
      <c r="H42" s="201">
        <v>1.05</v>
      </c>
      <c r="I42" s="201">
        <v>0</v>
      </c>
      <c r="J42" s="201">
        <v>1.05</v>
      </c>
      <c r="K42" s="201">
        <v>10</v>
      </c>
      <c r="L42" s="285"/>
      <c r="M42" s="302"/>
      <c r="N42" s="302"/>
      <c r="O42" s="287"/>
      <c r="P42" s="287"/>
      <c r="Q42" s="295"/>
      <c r="R42" s="297"/>
      <c r="S42" s="300"/>
      <c r="T42" s="26"/>
      <c r="U42" s="26"/>
      <c r="V42" s="26"/>
      <c r="W42" s="26"/>
      <c r="X42" s="26"/>
      <c r="Y42" s="26"/>
      <c r="Z42" s="26"/>
      <c r="AA42" s="26"/>
      <c r="AB42" s="26"/>
    </row>
    <row r="43" spans="1:28" ht="30.75" x14ac:dyDescent="0.25">
      <c r="A43" s="285"/>
      <c r="B43" s="287"/>
      <c r="C43" s="287"/>
      <c r="D43" s="285"/>
      <c r="E43" s="285"/>
      <c r="F43" s="285"/>
      <c r="G43" s="201" t="s">
        <v>559</v>
      </c>
      <c r="H43" s="201">
        <v>3.9660000000000002</v>
      </c>
      <c r="I43" s="201">
        <v>0</v>
      </c>
      <c r="J43" s="201">
        <v>3.9660000000000002</v>
      </c>
      <c r="K43" s="201">
        <v>10</v>
      </c>
      <c r="L43" s="285"/>
      <c r="M43" s="302"/>
      <c r="N43" s="302"/>
      <c r="O43" s="287"/>
      <c r="P43" s="287"/>
      <c r="Q43" s="295"/>
      <c r="R43" s="297"/>
      <c r="S43" s="300"/>
      <c r="T43" s="26"/>
      <c r="U43" s="26"/>
      <c r="V43" s="26"/>
      <c r="W43" s="26"/>
      <c r="X43" s="26"/>
      <c r="Y43" s="26"/>
      <c r="Z43" s="26"/>
      <c r="AA43" s="26"/>
      <c r="AB43" s="26"/>
    </row>
    <row r="44" spans="1:28" ht="150" customHeight="1" x14ac:dyDescent="0.25">
      <c r="A44" s="285"/>
      <c r="B44" s="287"/>
      <c r="C44" s="287"/>
      <c r="D44" s="285"/>
      <c r="E44" s="285"/>
      <c r="F44" s="285"/>
      <c r="G44" s="201" t="s">
        <v>560</v>
      </c>
      <c r="H44" s="201">
        <v>3.9660000000000002</v>
      </c>
      <c r="I44" s="201">
        <v>0</v>
      </c>
      <c r="J44" s="201">
        <v>3.9660000000000002</v>
      </c>
      <c r="K44" s="201">
        <v>10</v>
      </c>
      <c r="L44" s="285"/>
      <c r="M44" s="302"/>
      <c r="N44" s="302"/>
      <c r="O44" s="287"/>
      <c r="P44" s="287"/>
      <c r="Q44" s="295"/>
      <c r="R44" s="298"/>
      <c r="S44" s="300"/>
      <c r="T44" s="26"/>
      <c r="U44" s="26"/>
      <c r="V44" s="26"/>
      <c r="W44" s="26"/>
      <c r="X44" s="26"/>
      <c r="Y44" s="26"/>
      <c r="Z44" s="26"/>
      <c r="AA44" s="26"/>
      <c r="AB44" s="26"/>
    </row>
    <row r="45" spans="1:28" ht="18.75" x14ac:dyDescent="0.25">
      <c r="A45" s="210"/>
      <c r="B45" s="211"/>
      <c r="C45" s="211"/>
      <c r="D45" s="211"/>
      <c r="E45" s="210"/>
      <c r="F45" s="210"/>
      <c r="G45" s="208"/>
      <c r="H45" s="208"/>
      <c r="I45" s="208"/>
      <c r="J45" s="208"/>
      <c r="K45" s="208"/>
      <c r="L45" s="210"/>
      <c r="M45" s="206"/>
      <c r="N45" s="206"/>
      <c r="O45" s="211"/>
      <c r="P45" s="211"/>
      <c r="Q45" s="212"/>
      <c r="R45" s="177"/>
      <c r="S45" s="213"/>
      <c r="T45" s="26"/>
      <c r="U45" s="26"/>
      <c r="V45" s="26"/>
      <c r="W45" s="26"/>
      <c r="X45" s="26"/>
      <c r="Y45" s="26"/>
      <c r="Z45" s="26"/>
      <c r="AA45" s="26"/>
      <c r="AB45" s="26"/>
    </row>
    <row r="46" spans="1:28" ht="31.5" customHeight="1" x14ac:dyDescent="0.25">
      <c r="A46" s="284">
        <v>3</v>
      </c>
      <c r="B46" s="286" t="s">
        <v>561</v>
      </c>
      <c r="C46" s="286" t="s">
        <v>562</v>
      </c>
      <c r="D46" s="284" t="s">
        <v>531</v>
      </c>
      <c r="E46" s="284" t="s">
        <v>563</v>
      </c>
      <c r="F46" s="284" t="s">
        <v>564</v>
      </c>
      <c r="G46" s="206" t="s">
        <v>436</v>
      </c>
      <c r="H46" s="206">
        <v>9.4</v>
      </c>
      <c r="I46" s="206">
        <v>0</v>
      </c>
      <c r="J46" s="206">
        <v>9.4</v>
      </c>
      <c r="K46" s="206">
        <v>35</v>
      </c>
      <c r="L46" s="284">
        <v>1</v>
      </c>
      <c r="M46" s="206">
        <v>50</v>
      </c>
      <c r="N46" s="206">
        <v>2</v>
      </c>
      <c r="O46" s="207" t="s">
        <v>327</v>
      </c>
      <c r="P46" s="207" t="s">
        <v>327</v>
      </c>
      <c r="Q46" s="305" t="s">
        <v>565</v>
      </c>
      <c r="R46" s="301" t="s">
        <v>582</v>
      </c>
      <c r="S46" s="292">
        <v>456.77372879999996</v>
      </c>
      <c r="T46" s="26"/>
      <c r="U46" s="26"/>
      <c r="V46" s="26"/>
      <c r="W46" s="26"/>
      <c r="X46" s="26"/>
      <c r="Y46" s="26"/>
      <c r="Z46" s="26"/>
      <c r="AA46" s="26"/>
      <c r="AB46" s="26"/>
    </row>
    <row r="47" spans="1:28" ht="15.75" x14ac:dyDescent="0.25">
      <c r="A47" s="285"/>
      <c r="B47" s="287"/>
      <c r="C47" s="287"/>
      <c r="D47" s="285"/>
      <c r="E47" s="285"/>
      <c r="F47" s="285"/>
      <c r="G47" s="208" t="s">
        <v>566</v>
      </c>
      <c r="H47" s="206">
        <v>4.7</v>
      </c>
      <c r="I47" s="206">
        <v>0</v>
      </c>
      <c r="J47" s="206">
        <v>4.7</v>
      </c>
      <c r="K47" s="206">
        <v>35</v>
      </c>
      <c r="L47" s="285"/>
      <c r="M47" s="284">
        <v>50</v>
      </c>
      <c r="N47" s="284">
        <v>2</v>
      </c>
      <c r="O47" s="286"/>
      <c r="P47" s="286"/>
      <c r="Q47" s="306"/>
      <c r="R47" s="302"/>
      <c r="S47" s="293"/>
      <c r="T47" s="26"/>
      <c r="U47" s="26"/>
      <c r="V47" s="26"/>
      <c r="W47" s="26"/>
      <c r="X47" s="26"/>
      <c r="Y47" s="26"/>
      <c r="Z47" s="26"/>
      <c r="AA47" s="26"/>
      <c r="AB47" s="26"/>
    </row>
    <row r="48" spans="1:28" ht="15.75" x14ac:dyDescent="0.25">
      <c r="A48" s="303"/>
      <c r="B48" s="304"/>
      <c r="C48" s="304"/>
      <c r="D48" s="303"/>
      <c r="E48" s="303"/>
      <c r="F48" s="303"/>
      <c r="G48" s="208" t="s">
        <v>567</v>
      </c>
      <c r="H48" s="206">
        <v>4.7</v>
      </c>
      <c r="I48" s="206">
        <v>0</v>
      </c>
      <c r="J48" s="206">
        <v>4.7</v>
      </c>
      <c r="K48" s="206">
        <v>35</v>
      </c>
      <c r="L48" s="303"/>
      <c r="M48" s="303"/>
      <c r="N48" s="303"/>
      <c r="O48" s="304"/>
      <c r="P48" s="304"/>
      <c r="Q48" s="307"/>
      <c r="R48" s="302"/>
      <c r="S48" s="308"/>
      <c r="T48" s="26"/>
      <c r="U48" s="26"/>
      <c r="V48" s="26"/>
      <c r="W48" s="26"/>
      <c r="X48" s="26"/>
      <c r="Y48" s="26"/>
      <c r="Z48" s="26"/>
      <c r="AA48" s="26"/>
      <c r="AB48" s="26"/>
    </row>
    <row r="49" spans="1:28" ht="18.75" x14ac:dyDescent="0.25">
      <c r="A49" s="217"/>
      <c r="B49" s="218"/>
      <c r="C49" s="218"/>
      <c r="D49" s="217"/>
      <c r="E49" s="217"/>
      <c r="F49" s="217"/>
      <c r="G49" s="208"/>
      <c r="H49" s="206"/>
      <c r="I49" s="206"/>
      <c r="J49" s="206"/>
      <c r="K49" s="206"/>
      <c r="L49" s="217"/>
      <c r="M49" s="219"/>
      <c r="N49" s="219"/>
      <c r="O49" s="218"/>
      <c r="P49" s="218"/>
      <c r="Q49" s="220"/>
      <c r="R49" s="302"/>
      <c r="S49" s="221"/>
      <c r="T49" s="26"/>
      <c r="U49" s="26"/>
      <c r="V49" s="26"/>
      <c r="W49" s="26"/>
      <c r="X49" s="26"/>
      <c r="Y49" s="26"/>
      <c r="Z49" s="26"/>
      <c r="AA49" s="26"/>
      <c r="AB49" s="26"/>
    </row>
    <row r="50" spans="1:28" ht="31.5" x14ac:dyDescent="0.25">
      <c r="A50" s="284">
        <v>4</v>
      </c>
      <c r="B50" s="286" t="s">
        <v>568</v>
      </c>
      <c r="C50" s="286" t="s">
        <v>569</v>
      </c>
      <c r="D50" s="284" t="s">
        <v>531</v>
      </c>
      <c r="E50" s="284" t="s">
        <v>570</v>
      </c>
      <c r="F50" s="284" t="s">
        <v>571</v>
      </c>
      <c r="G50" s="206" t="s">
        <v>436</v>
      </c>
      <c r="H50" s="206">
        <f>SUM(H51:H56)</f>
        <v>8.4</v>
      </c>
      <c r="I50" s="206">
        <v>0</v>
      </c>
      <c r="J50" s="206">
        <f>SUM(J51:J56)</f>
        <v>8.4</v>
      </c>
      <c r="K50" s="206" t="s">
        <v>572</v>
      </c>
      <c r="L50" s="284">
        <v>1</v>
      </c>
      <c r="M50" s="206">
        <v>50</v>
      </c>
      <c r="N50" s="206">
        <v>2</v>
      </c>
      <c r="O50" s="286" t="s">
        <v>327</v>
      </c>
      <c r="P50" s="286" t="s">
        <v>327</v>
      </c>
      <c r="Q50" s="305" t="s">
        <v>565</v>
      </c>
      <c r="R50" s="302"/>
      <c r="S50" s="292">
        <v>1065.7920336</v>
      </c>
      <c r="T50" s="26"/>
      <c r="U50" s="26"/>
      <c r="V50" s="26"/>
      <c r="W50" s="26"/>
      <c r="X50" s="26"/>
      <c r="Y50" s="26"/>
      <c r="Z50" s="26"/>
      <c r="AA50" s="26"/>
      <c r="AB50" s="26"/>
    </row>
    <row r="51" spans="1:28" ht="15.75" x14ac:dyDescent="0.25">
      <c r="A51" s="285"/>
      <c r="B51" s="287"/>
      <c r="C51" s="287"/>
      <c r="D51" s="285"/>
      <c r="E51" s="285"/>
      <c r="F51" s="285"/>
      <c r="G51" s="208" t="s">
        <v>573</v>
      </c>
      <c r="H51" s="206">
        <v>2</v>
      </c>
      <c r="I51" s="206">
        <v>0</v>
      </c>
      <c r="J51" s="206">
        <v>2</v>
      </c>
      <c r="K51" s="208">
        <v>35</v>
      </c>
      <c r="L51" s="285"/>
      <c r="M51" s="206"/>
      <c r="N51" s="206"/>
      <c r="O51" s="287"/>
      <c r="P51" s="287"/>
      <c r="Q51" s="306"/>
      <c r="R51" s="302"/>
      <c r="S51" s="293"/>
      <c r="T51" s="26"/>
      <c r="U51" s="26"/>
      <c r="V51" s="26"/>
      <c r="W51" s="26"/>
      <c r="X51" s="26"/>
      <c r="Y51" s="26"/>
      <c r="Z51" s="26"/>
      <c r="AA51" s="26"/>
      <c r="AB51" s="26"/>
    </row>
    <row r="52" spans="1:28" ht="15.75" x14ac:dyDescent="0.25">
      <c r="A52" s="285"/>
      <c r="B52" s="287"/>
      <c r="C52" s="287"/>
      <c r="D52" s="285"/>
      <c r="E52" s="285"/>
      <c r="F52" s="285"/>
      <c r="G52" s="208" t="s">
        <v>574</v>
      </c>
      <c r="H52" s="206">
        <v>2</v>
      </c>
      <c r="I52" s="206">
        <v>0</v>
      </c>
      <c r="J52" s="206">
        <v>2</v>
      </c>
      <c r="K52" s="208">
        <v>35</v>
      </c>
      <c r="L52" s="285"/>
      <c r="M52" s="206"/>
      <c r="N52" s="206"/>
      <c r="O52" s="287"/>
      <c r="P52" s="287"/>
      <c r="Q52" s="306"/>
      <c r="R52" s="302"/>
      <c r="S52" s="293"/>
      <c r="T52" s="26"/>
      <c r="U52" s="26"/>
      <c r="V52" s="26"/>
      <c r="W52" s="26"/>
      <c r="X52" s="26"/>
      <c r="Y52" s="26"/>
      <c r="Z52" s="26"/>
      <c r="AA52" s="26"/>
      <c r="AB52" s="26"/>
    </row>
    <row r="53" spans="1:28" ht="15.75" x14ac:dyDescent="0.25">
      <c r="A53" s="285"/>
      <c r="B53" s="287"/>
      <c r="C53" s="287"/>
      <c r="D53" s="285"/>
      <c r="E53" s="285"/>
      <c r="F53" s="285"/>
      <c r="G53" s="208" t="s">
        <v>575</v>
      </c>
      <c r="H53" s="206">
        <v>1.8</v>
      </c>
      <c r="I53" s="206">
        <v>0</v>
      </c>
      <c r="J53" s="206">
        <v>1.8</v>
      </c>
      <c r="K53" s="208">
        <v>10</v>
      </c>
      <c r="L53" s="285"/>
      <c r="M53" s="206"/>
      <c r="N53" s="206"/>
      <c r="O53" s="287"/>
      <c r="P53" s="287"/>
      <c r="Q53" s="306"/>
      <c r="R53" s="302"/>
      <c r="S53" s="293"/>
      <c r="T53" s="26"/>
      <c r="U53" s="26"/>
      <c r="V53" s="26"/>
      <c r="W53" s="26"/>
      <c r="X53" s="26"/>
      <c r="Y53" s="26"/>
      <c r="Z53" s="26"/>
      <c r="AA53" s="26"/>
      <c r="AB53" s="26"/>
    </row>
    <row r="54" spans="1:28" ht="15.75" x14ac:dyDescent="0.25">
      <c r="A54" s="285"/>
      <c r="B54" s="287"/>
      <c r="C54" s="287"/>
      <c r="D54" s="285"/>
      <c r="E54" s="285"/>
      <c r="F54" s="285"/>
      <c r="G54" s="208" t="s">
        <v>576</v>
      </c>
      <c r="H54" s="206">
        <v>1.8</v>
      </c>
      <c r="I54" s="206">
        <v>0</v>
      </c>
      <c r="J54" s="206">
        <v>1.8</v>
      </c>
      <c r="K54" s="208">
        <v>10</v>
      </c>
      <c r="L54" s="285"/>
      <c r="M54" s="206"/>
      <c r="N54" s="206"/>
      <c r="O54" s="287"/>
      <c r="P54" s="287"/>
      <c r="Q54" s="306"/>
      <c r="R54" s="302"/>
      <c r="S54" s="293"/>
      <c r="T54" s="26"/>
      <c r="U54" s="26"/>
      <c r="V54" s="26"/>
      <c r="W54" s="26"/>
      <c r="X54" s="26"/>
      <c r="Y54" s="26"/>
      <c r="Z54" s="26"/>
      <c r="AA54" s="26"/>
      <c r="AB54" s="26"/>
    </row>
    <row r="55" spans="1:28" ht="15.75" x14ac:dyDescent="0.25">
      <c r="A55" s="285"/>
      <c r="B55" s="287"/>
      <c r="C55" s="287"/>
      <c r="D55" s="285"/>
      <c r="E55" s="285"/>
      <c r="F55" s="285"/>
      <c r="G55" s="208" t="s">
        <v>577</v>
      </c>
      <c r="H55" s="206">
        <v>0.4</v>
      </c>
      <c r="I55" s="206">
        <v>0</v>
      </c>
      <c r="J55" s="206">
        <v>0.4</v>
      </c>
      <c r="K55" s="208">
        <v>10</v>
      </c>
      <c r="L55" s="285"/>
      <c r="M55" s="206"/>
      <c r="N55" s="206"/>
      <c r="O55" s="287"/>
      <c r="P55" s="287"/>
      <c r="Q55" s="306"/>
      <c r="R55" s="302"/>
      <c r="S55" s="293"/>
      <c r="T55" s="26"/>
      <c r="U55" s="26"/>
      <c r="V55" s="26"/>
      <c r="W55" s="26"/>
      <c r="X55" s="26"/>
      <c r="Y55" s="26"/>
      <c r="Z55" s="26"/>
      <c r="AA55" s="26"/>
      <c r="AB55" s="26"/>
    </row>
    <row r="56" spans="1:28" ht="15.75" x14ac:dyDescent="0.25">
      <c r="A56" s="303"/>
      <c r="B56" s="287"/>
      <c r="C56" s="287"/>
      <c r="D56" s="285"/>
      <c r="E56" s="285"/>
      <c r="F56" s="285"/>
      <c r="G56" s="208" t="s">
        <v>578</v>
      </c>
      <c r="H56" s="206">
        <v>0.4</v>
      </c>
      <c r="I56" s="206">
        <v>0</v>
      </c>
      <c r="J56" s="206">
        <v>0.4</v>
      </c>
      <c r="K56" s="208">
        <v>10</v>
      </c>
      <c r="L56" s="285"/>
      <c r="M56" s="206"/>
      <c r="N56" s="206"/>
      <c r="O56" s="287"/>
      <c r="P56" s="287"/>
      <c r="Q56" s="306"/>
      <c r="R56" s="302"/>
      <c r="S56" s="293"/>
      <c r="T56" s="26"/>
      <c r="U56" s="26"/>
      <c r="V56" s="26"/>
      <c r="W56" s="26"/>
      <c r="X56" s="26"/>
      <c r="Y56" s="26"/>
      <c r="Z56" s="26"/>
      <c r="AA56" s="26"/>
      <c r="AB56" s="26"/>
    </row>
    <row r="57" spans="1:28" ht="15.75" x14ac:dyDescent="0.25">
      <c r="A57" s="214"/>
      <c r="B57" s="206" t="s">
        <v>326</v>
      </c>
      <c r="C57" s="206"/>
      <c r="D57" s="206"/>
      <c r="E57" s="214" t="s">
        <v>327</v>
      </c>
      <c r="F57" s="214" t="s">
        <v>327</v>
      </c>
      <c r="G57" s="214" t="s">
        <v>327</v>
      </c>
      <c r="H57" s="214">
        <f>H22+H38+H46+H50</f>
        <v>70.099999999999994</v>
      </c>
      <c r="I57" s="214"/>
      <c r="J57" s="214">
        <f>J22+J38+J46+J50</f>
        <v>70.099999999999994</v>
      </c>
      <c r="K57" s="214"/>
      <c r="L57" s="214"/>
      <c r="M57" s="214">
        <f>M22+M38+M46</f>
        <v>180</v>
      </c>
      <c r="N57" s="214">
        <f>N22+N38+N46</f>
        <v>6</v>
      </c>
      <c r="O57" s="214"/>
      <c r="P57" s="214"/>
      <c r="Q57" s="215"/>
      <c r="R57" s="216"/>
      <c r="S57" s="21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row r="367" spans="1:28"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row>
  </sheetData>
  <mergeCells count="85">
    <mergeCell ref="Q50:Q56"/>
    <mergeCell ref="S50:S56"/>
    <mergeCell ref="O47:O48"/>
    <mergeCell ref="P47:P48"/>
    <mergeCell ref="A50:A56"/>
    <mergeCell ref="B50:B56"/>
    <mergeCell ref="C50:C56"/>
    <mergeCell ref="D50:D56"/>
    <mergeCell ref="E50:E56"/>
    <mergeCell ref="F50:F56"/>
    <mergeCell ref="L50:L56"/>
    <mergeCell ref="O50:O56"/>
    <mergeCell ref="P50:P56"/>
    <mergeCell ref="R38:R44"/>
    <mergeCell ref="S38:S44"/>
    <mergeCell ref="M39:M44"/>
    <mergeCell ref="N39:N44"/>
    <mergeCell ref="A46:A48"/>
    <mergeCell ref="B46:B48"/>
    <mergeCell ref="C46:C48"/>
    <mergeCell ref="D46:D48"/>
    <mergeCell ref="E46:E48"/>
    <mergeCell ref="F46:F48"/>
    <mergeCell ref="L46:L48"/>
    <mergeCell ref="Q46:Q48"/>
    <mergeCell ref="R46:R56"/>
    <mergeCell ref="S46:S48"/>
    <mergeCell ref="M47:M48"/>
    <mergeCell ref="N47:N48"/>
    <mergeCell ref="F38:F44"/>
    <mergeCell ref="L38:L44"/>
    <mergeCell ref="O38:O44"/>
    <mergeCell ref="P38:P44"/>
    <mergeCell ref="Q38:Q44"/>
    <mergeCell ref="A38:A44"/>
    <mergeCell ref="B38:B44"/>
    <mergeCell ref="C38:C44"/>
    <mergeCell ref="D38:D44"/>
    <mergeCell ref="E38:E44"/>
    <mergeCell ref="F22:F36"/>
    <mergeCell ref="L22:L36"/>
    <mergeCell ref="Q22:Q36"/>
    <mergeCell ref="R22:R36"/>
    <mergeCell ref="S22:S36"/>
    <mergeCell ref="M23:M36"/>
    <mergeCell ref="N23:N36"/>
    <mergeCell ref="O23:O36"/>
    <mergeCell ref="P23:P36"/>
    <mergeCell ref="A22:A36"/>
    <mergeCell ref="B22:B36"/>
    <mergeCell ref="C22:C36"/>
    <mergeCell ref="D22:D36"/>
    <mergeCell ref="E22:E3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ignoredErrors>
    <ignoredError sqref="K5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1"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1" customFormat="1" ht="18.75" customHeight="1" x14ac:dyDescent="0.2">
      <c r="A10" s="278" t="str">
        <f>'1. паспорт местоположение'!A9:C9</f>
        <v xml:space="preserve"> 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1"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1" customFormat="1" ht="18.75" customHeight="1" x14ac:dyDescent="0.2">
      <c r="A13" s="278" t="str">
        <f>'1. паспорт местоположение'!A12:C12</f>
        <v>O_NS1200.VL.0024</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28.5" customHeight="1" x14ac:dyDescent="0.2">
      <c r="A16"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312" t="s">
        <v>447</v>
      </c>
      <c r="B19" s="312"/>
      <c r="C19" s="312"/>
      <c r="D19" s="312"/>
      <c r="E19" s="312"/>
      <c r="F19" s="312"/>
      <c r="G19" s="312"/>
      <c r="H19" s="312"/>
      <c r="I19" s="312"/>
      <c r="J19" s="312"/>
      <c r="K19" s="312"/>
      <c r="L19" s="312"/>
      <c r="M19" s="312"/>
      <c r="N19" s="312"/>
      <c r="O19" s="312"/>
      <c r="P19" s="312"/>
      <c r="Q19" s="312"/>
      <c r="R19" s="312"/>
      <c r="S19" s="312"/>
      <c r="T19" s="312"/>
    </row>
    <row r="20" spans="1:113" s="55"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4</v>
      </c>
      <c r="B21" s="317" t="s">
        <v>219</v>
      </c>
      <c r="C21" s="318"/>
      <c r="D21" s="321" t="s">
        <v>121</v>
      </c>
      <c r="E21" s="317" t="s">
        <v>476</v>
      </c>
      <c r="F21" s="318"/>
      <c r="G21" s="317" t="s">
        <v>238</v>
      </c>
      <c r="H21" s="318"/>
      <c r="I21" s="317" t="s">
        <v>120</v>
      </c>
      <c r="J21" s="318"/>
      <c r="K21" s="321" t="s">
        <v>119</v>
      </c>
      <c r="L21" s="317" t="s">
        <v>118</v>
      </c>
      <c r="M21" s="318"/>
      <c r="N21" s="317" t="s">
        <v>472</v>
      </c>
      <c r="O21" s="318"/>
      <c r="P21" s="321" t="s">
        <v>117</v>
      </c>
      <c r="Q21" s="309" t="s">
        <v>116</v>
      </c>
      <c r="R21" s="310"/>
      <c r="S21" s="309" t="s">
        <v>115</v>
      </c>
      <c r="T21" s="311"/>
    </row>
    <row r="22" spans="1:113" ht="204.75" customHeight="1" x14ac:dyDescent="0.25">
      <c r="A22" s="315"/>
      <c r="B22" s="319"/>
      <c r="C22" s="320"/>
      <c r="D22" s="324"/>
      <c r="E22" s="319"/>
      <c r="F22" s="320"/>
      <c r="G22" s="319"/>
      <c r="H22" s="320"/>
      <c r="I22" s="319"/>
      <c r="J22" s="320"/>
      <c r="K22" s="322"/>
      <c r="L22" s="319"/>
      <c r="M22" s="320"/>
      <c r="N22" s="319"/>
      <c r="O22" s="320"/>
      <c r="P22" s="322"/>
      <c r="Q22" s="89" t="s">
        <v>114</v>
      </c>
      <c r="R22" s="89" t="s">
        <v>446</v>
      </c>
      <c r="S22" s="89" t="s">
        <v>113</v>
      </c>
      <c r="T22" s="89" t="s">
        <v>112</v>
      </c>
    </row>
    <row r="23" spans="1:113" ht="51.75" customHeight="1" x14ac:dyDescent="0.25">
      <c r="A23" s="316"/>
      <c r="B23" s="178" t="s">
        <v>110</v>
      </c>
      <c r="C23" s="178" t="s">
        <v>111</v>
      </c>
      <c r="D23" s="322"/>
      <c r="E23" s="178" t="s">
        <v>110</v>
      </c>
      <c r="F23" s="178" t="s">
        <v>111</v>
      </c>
      <c r="G23" s="178" t="s">
        <v>110</v>
      </c>
      <c r="H23" s="178" t="s">
        <v>111</v>
      </c>
      <c r="I23" s="178" t="s">
        <v>110</v>
      </c>
      <c r="J23" s="178" t="s">
        <v>111</v>
      </c>
      <c r="K23" s="178" t="s">
        <v>110</v>
      </c>
      <c r="L23" s="178" t="s">
        <v>110</v>
      </c>
      <c r="M23" s="178" t="s">
        <v>111</v>
      </c>
      <c r="N23" s="178" t="s">
        <v>110</v>
      </c>
      <c r="O23" s="178" t="s">
        <v>111</v>
      </c>
      <c r="P23" s="179"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1"/>
      <c r="R25" s="57"/>
      <c r="S25" s="181"/>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23" t="s">
        <v>482</v>
      </c>
      <c r="C29" s="323"/>
      <c r="D29" s="323"/>
      <c r="E29" s="323"/>
      <c r="F29" s="323"/>
      <c r="G29" s="323"/>
      <c r="H29" s="323"/>
      <c r="I29" s="323"/>
      <c r="J29" s="323"/>
      <c r="K29" s="323"/>
      <c r="L29" s="323"/>
      <c r="M29" s="323"/>
      <c r="N29" s="323"/>
      <c r="O29" s="323"/>
      <c r="P29" s="323"/>
      <c r="Q29" s="323"/>
      <c r="R29" s="32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445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1"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8" t="str">
        <f>'1. паспорт местоположение'!A12:C12</f>
        <v>O_NS1200.VL.0024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1"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449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5" customFormat="1" ht="21" customHeight="1" x14ac:dyDescent="0.25"/>
    <row r="21" spans="1:27" ht="15.75" customHeight="1" x14ac:dyDescent="0.25">
      <c r="A21" s="325" t="s">
        <v>4</v>
      </c>
      <c r="B21" s="327" t="s">
        <v>456</v>
      </c>
      <c r="C21" s="328"/>
      <c r="D21" s="327" t="s">
        <v>458</v>
      </c>
      <c r="E21" s="328"/>
      <c r="F21" s="309" t="s">
        <v>93</v>
      </c>
      <c r="G21" s="311"/>
      <c r="H21" s="311"/>
      <c r="I21" s="310"/>
      <c r="J21" s="325" t="s">
        <v>459</v>
      </c>
      <c r="K21" s="327" t="s">
        <v>460</v>
      </c>
      <c r="L21" s="328"/>
      <c r="M21" s="327" t="s">
        <v>461</v>
      </c>
      <c r="N21" s="328"/>
      <c r="O21" s="327" t="s">
        <v>448</v>
      </c>
      <c r="P21" s="328"/>
      <c r="Q21" s="327" t="s">
        <v>126</v>
      </c>
      <c r="R21" s="328"/>
      <c r="S21" s="325" t="s">
        <v>125</v>
      </c>
      <c r="T21" s="325" t="s">
        <v>462</v>
      </c>
      <c r="U21" s="325" t="s">
        <v>457</v>
      </c>
      <c r="V21" s="327" t="s">
        <v>124</v>
      </c>
      <c r="W21" s="328"/>
      <c r="X21" s="309" t="s">
        <v>116</v>
      </c>
      <c r="Y21" s="311"/>
      <c r="Z21" s="309" t="s">
        <v>115</v>
      </c>
      <c r="AA21" s="311"/>
    </row>
    <row r="22" spans="1:27" ht="216" customHeight="1" x14ac:dyDescent="0.25">
      <c r="A22" s="331"/>
      <c r="B22" s="329"/>
      <c r="C22" s="330"/>
      <c r="D22" s="329"/>
      <c r="E22" s="330"/>
      <c r="F22" s="309" t="s">
        <v>123</v>
      </c>
      <c r="G22" s="310"/>
      <c r="H22" s="309" t="s">
        <v>122</v>
      </c>
      <c r="I22" s="310"/>
      <c r="J22" s="326"/>
      <c r="K22" s="329"/>
      <c r="L22" s="330"/>
      <c r="M22" s="329"/>
      <c r="N22" s="330"/>
      <c r="O22" s="329"/>
      <c r="P22" s="330"/>
      <c r="Q22" s="329"/>
      <c r="R22" s="330"/>
      <c r="S22" s="326"/>
      <c r="T22" s="326"/>
      <c r="U22" s="326"/>
      <c r="V22" s="329"/>
      <c r="W22" s="330"/>
      <c r="X22" s="89" t="s">
        <v>114</v>
      </c>
      <c r="Y22" s="89" t="s">
        <v>446</v>
      </c>
      <c r="Z22" s="89" t="s">
        <v>113</v>
      </c>
      <c r="AA22" s="89" t="s">
        <v>112</v>
      </c>
    </row>
    <row r="23" spans="1:27" ht="60" customHeight="1" x14ac:dyDescent="0.25">
      <c r="A23" s="326"/>
      <c r="B23" s="176" t="s">
        <v>110</v>
      </c>
      <c r="C23" s="176"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2025 год</v>
      </c>
      <c r="B5" s="265"/>
      <c r="C5" s="26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77" t="s">
        <v>8</v>
      </c>
      <c r="B7" s="277"/>
      <c r="C7" s="277"/>
      <c r="D7" s="12"/>
      <c r="E7" s="12"/>
      <c r="F7" s="12"/>
      <c r="G7" s="12"/>
      <c r="H7" s="12"/>
      <c r="I7" s="12"/>
      <c r="J7" s="12"/>
      <c r="K7" s="12"/>
      <c r="L7" s="12"/>
      <c r="M7" s="12"/>
      <c r="N7" s="12"/>
      <c r="O7" s="12"/>
      <c r="P7" s="12"/>
      <c r="Q7" s="12"/>
      <c r="R7" s="12"/>
      <c r="S7" s="12"/>
      <c r="T7" s="12"/>
      <c r="U7" s="12"/>
    </row>
    <row r="8" spans="1:29" s="11" customFormat="1" ht="18.75" x14ac:dyDescent="0.2">
      <c r="A8" s="277"/>
      <c r="B8" s="277"/>
      <c r="C8" s="277"/>
      <c r="D8" s="13"/>
      <c r="E8" s="13"/>
      <c r="F8" s="13"/>
      <c r="G8" s="13"/>
      <c r="H8" s="12"/>
      <c r="I8" s="12"/>
      <c r="J8" s="12"/>
      <c r="K8" s="12"/>
      <c r="L8" s="12"/>
      <c r="M8" s="12"/>
      <c r="N8" s="12"/>
      <c r="O8" s="12"/>
      <c r="P8" s="12"/>
      <c r="Q8" s="12"/>
      <c r="R8" s="12"/>
      <c r="S8" s="12"/>
      <c r="T8" s="12"/>
      <c r="U8" s="12"/>
    </row>
    <row r="9" spans="1:29" s="11" customFormat="1" ht="18.75" x14ac:dyDescent="0.2">
      <c r="A9" s="278" t="str">
        <f>'1. паспорт местоположение'!A9:C9</f>
        <v xml:space="preserve"> АО "Россети Тюмень"</v>
      </c>
      <c r="B9" s="278"/>
      <c r="C9" s="278"/>
      <c r="D9" s="7"/>
      <c r="E9" s="7"/>
      <c r="F9" s="7"/>
      <c r="G9" s="7"/>
      <c r="H9" s="12"/>
      <c r="I9" s="12"/>
      <c r="J9" s="12"/>
      <c r="K9" s="12"/>
      <c r="L9" s="12"/>
      <c r="M9" s="12"/>
      <c r="N9" s="12"/>
      <c r="O9" s="12"/>
      <c r="P9" s="12"/>
      <c r="Q9" s="12"/>
      <c r="R9" s="12"/>
      <c r="S9" s="12"/>
      <c r="T9" s="12"/>
      <c r="U9" s="12"/>
    </row>
    <row r="10" spans="1:29" s="11" customFormat="1" ht="18.75" x14ac:dyDescent="0.2">
      <c r="A10" s="273" t="s">
        <v>7</v>
      </c>
      <c r="B10" s="273"/>
      <c r="C10" s="273"/>
      <c r="D10" s="5"/>
      <c r="E10" s="5"/>
      <c r="F10" s="5"/>
      <c r="G10" s="5"/>
      <c r="H10" s="12"/>
      <c r="I10" s="12"/>
      <c r="J10" s="12"/>
      <c r="K10" s="12"/>
      <c r="L10" s="12"/>
      <c r="M10" s="12"/>
      <c r="N10" s="12"/>
      <c r="O10" s="12"/>
      <c r="P10" s="12"/>
      <c r="Q10" s="12"/>
      <c r="R10" s="12"/>
      <c r="S10" s="12"/>
      <c r="T10" s="12"/>
      <c r="U10" s="12"/>
    </row>
    <row r="11" spans="1:29" s="11" customFormat="1" ht="18.75" x14ac:dyDescent="0.2">
      <c r="A11" s="277"/>
      <c r="B11" s="277"/>
      <c r="C11" s="277"/>
      <c r="D11" s="13"/>
      <c r="E11" s="13"/>
      <c r="F11" s="13"/>
      <c r="G11" s="13"/>
      <c r="H11" s="12"/>
      <c r="I11" s="12"/>
      <c r="J11" s="12"/>
      <c r="K11" s="12"/>
      <c r="L11" s="12"/>
      <c r="M11" s="12"/>
      <c r="N11" s="12"/>
      <c r="O11" s="12"/>
      <c r="P11" s="12"/>
      <c r="Q11" s="12"/>
      <c r="R11" s="12"/>
      <c r="S11" s="12"/>
      <c r="T11" s="12"/>
      <c r="U11" s="12"/>
    </row>
    <row r="12" spans="1:29" s="11" customFormat="1" ht="18.75" x14ac:dyDescent="0.2">
      <c r="A12" s="278" t="str">
        <f>'1. паспорт местоположение'!A12:C12</f>
        <v>O_NS1200.VL.0024</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73" t="s">
        <v>6</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63.75" customHeight="1" x14ac:dyDescent="0.2">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7"/>
      <c r="E15" s="7"/>
      <c r="F15" s="7"/>
      <c r="G15" s="7"/>
      <c r="H15" s="7"/>
      <c r="I15" s="7"/>
      <c r="J15" s="7"/>
      <c r="K15" s="7"/>
      <c r="L15" s="7"/>
      <c r="M15" s="7"/>
      <c r="N15" s="7"/>
      <c r="O15" s="7"/>
      <c r="P15" s="7"/>
      <c r="Q15" s="7"/>
      <c r="R15" s="7"/>
      <c r="S15" s="7"/>
      <c r="T15" s="7"/>
      <c r="U15" s="7"/>
    </row>
    <row r="16" spans="1:29" s="2" customFormat="1" ht="15" customHeight="1" x14ac:dyDescent="0.2">
      <c r="A16" s="273" t="s">
        <v>5</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75" t="s">
        <v>441</v>
      </c>
      <c r="B18" s="275"/>
      <c r="C18" s="27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6" t="s">
        <v>66</v>
      </c>
      <c r="C20" s="35"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117" customHeight="1" x14ac:dyDescent="0.2">
      <c r="A22" s="27" t="s">
        <v>64</v>
      </c>
      <c r="B22" s="33" t="s">
        <v>454</v>
      </c>
      <c r="C22" s="225" t="s">
        <v>597</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01" t="s">
        <v>591</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474</v>
      </c>
      <c r="C24" s="201"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475</v>
      </c>
      <c r="C25" s="201" t="s">
        <v>593</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226</v>
      </c>
      <c r="C26" s="202" t="s">
        <v>589</v>
      </c>
      <c r="D26" s="26"/>
      <c r="E26" s="26"/>
      <c r="F26" s="26"/>
      <c r="G26" s="26"/>
      <c r="H26" s="26"/>
      <c r="I26" s="26"/>
      <c r="J26" s="26"/>
      <c r="K26" s="26"/>
      <c r="L26" s="26"/>
      <c r="M26" s="26"/>
      <c r="N26" s="26"/>
      <c r="O26" s="26"/>
      <c r="P26" s="26"/>
      <c r="Q26" s="26"/>
      <c r="R26" s="26"/>
      <c r="S26" s="26"/>
      <c r="T26" s="26"/>
      <c r="U26" s="26"/>
    </row>
    <row r="27" spans="1:21" ht="56.25" customHeight="1" x14ac:dyDescent="0.25">
      <c r="A27" s="27" t="s">
        <v>57</v>
      </c>
      <c r="B27" s="29" t="s">
        <v>455</v>
      </c>
      <c r="C27" s="225" t="s">
        <v>590</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01">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01">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72</v>
      </c>
      <c r="B30" s="28" t="s">
        <v>52</v>
      </c>
      <c r="C30" s="201"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6"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4" t="s">
        <v>9</v>
      </c>
    </row>
    <row r="3" spans="1:28" ht="18.75" x14ac:dyDescent="0.3">
      <c r="Z3" s="14" t="s">
        <v>67</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3"/>
      <c r="AB6" s="17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3"/>
      <c r="AB7" s="173"/>
    </row>
    <row r="8" spans="1:28" ht="15.75"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4"/>
      <c r="AB8" s="174"/>
    </row>
    <row r="9" spans="1:28" ht="15.75"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5"/>
      <c r="AB9" s="17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3"/>
      <c r="AB10" s="173"/>
    </row>
    <row r="11" spans="1:28" ht="15.75" x14ac:dyDescent="0.25">
      <c r="A11" s="278" t="str">
        <f>'1. паспорт местоположение'!A12:C12</f>
        <v>O_NS1200.VL.0024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5"/>
      <c r="AB12" s="17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ht="15.75" x14ac:dyDescent="0.25">
      <c r="A14"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4"/>
      <c r="AB14" s="174"/>
    </row>
    <row r="15" spans="1:28" ht="15.75"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5"/>
      <c r="AB15" s="17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4"/>
      <c r="AB16" s="18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4"/>
      <c r="AB17" s="18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4"/>
      <c r="AB18" s="18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4"/>
      <c r="AB19" s="18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5"/>
      <c r="AB20" s="18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5"/>
      <c r="AB21" s="185"/>
    </row>
    <row r="22" spans="1:28" x14ac:dyDescent="0.25">
      <c r="A22" s="334" t="s">
        <v>473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6"/>
      <c r="AB22" s="186"/>
    </row>
    <row r="23" spans="1:28" ht="32.25" customHeight="1" x14ac:dyDescent="0.25">
      <c r="A23" s="336" t="s">
        <v>324</v>
      </c>
      <c r="B23" s="337"/>
      <c r="C23" s="337"/>
      <c r="D23" s="337"/>
      <c r="E23" s="337"/>
      <c r="F23" s="337"/>
      <c r="G23" s="337"/>
      <c r="H23" s="337"/>
      <c r="I23" s="337"/>
      <c r="J23" s="337"/>
      <c r="K23" s="337"/>
      <c r="L23" s="338"/>
      <c r="M23" s="335" t="s">
        <v>325</v>
      </c>
      <c r="N23" s="335"/>
      <c r="O23" s="335"/>
      <c r="P23" s="335"/>
      <c r="Q23" s="335"/>
      <c r="R23" s="335"/>
      <c r="S23" s="335"/>
      <c r="T23" s="335"/>
      <c r="U23" s="335"/>
      <c r="V23" s="335"/>
      <c r="W23" s="335"/>
      <c r="X23" s="335"/>
      <c r="Y23" s="335"/>
      <c r="Z23" s="335"/>
    </row>
    <row r="24" spans="1:28" ht="151.5" customHeight="1" x14ac:dyDescent="0.25">
      <c r="A24" s="86" t="s">
        <v>229</v>
      </c>
      <c r="B24" s="87" t="s">
        <v>236</v>
      </c>
      <c r="C24" s="86" t="s">
        <v>318</v>
      </c>
      <c r="D24" s="86" t="s">
        <v>230</v>
      </c>
      <c r="E24" s="86" t="s">
        <v>319</v>
      </c>
      <c r="F24" s="86" t="s">
        <v>321</v>
      </c>
      <c r="G24" s="86" t="s">
        <v>320</v>
      </c>
      <c r="H24" s="86" t="s">
        <v>231</v>
      </c>
      <c r="I24" s="86" t="s">
        <v>322</v>
      </c>
      <c r="J24" s="86" t="s">
        <v>237</v>
      </c>
      <c r="K24" s="87" t="s">
        <v>235</v>
      </c>
      <c r="L24" s="87" t="s">
        <v>232</v>
      </c>
      <c r="M24" s="88" t="s">
        <v>244</v>
      </c>
      <c r="N24" s="87" t="s">
        <v>484</v>
      </c>
      <c r="O24" s="86" t="s">
        <v>242</v>
      </c>
      <c r="P24" s="86" t="s">
        <v>243</v>
      </c>
      <c r="Q24" s="86" t="s">
        <v>241</v>
      </c>
      <c r="R24" s="86" t="s">
        <v>231</v>
      </c>
      <c r="S24" s="86" t="s">
        <v>240</v>
      </c>
      <c r="T24" s="86" t="s">
        <v>239</v>
      </c>
      <c r="U24" s="86" t="s">
        <v>317</v>
      </c>
      <c r="V24" s="86" t="s">
        <v>241</v>
      </c>
      <c r="W24" s="101" t="s">
        <v>234</v>
      </c>
      <c r="X24" s="101" t="s">
        <v>246</v>
      </c>
      <c r="Y24" s="101" t="s">
        <v>247</v>
      </c>
      <c r="Z24" s="103" t="s">
        <v>245</v>
      </c>
    </row>
    <row r="25" spans="1:28" ht="16.5" customHeight="1" x14ac:dyDescent="0.25">
      <c r="A25" s="86">
        <v>1</v>
      </c>
      <c r="B25" s="87">
        <v>2</v>
      </c>
      <c r="C25" s="86">
        <v>3</v>
      </c>
      <c r="D25" s="87">
        <v>4</v>
      </c>
      <c r="E25" s="86">
        <v>5</v>
      </c>
      <c r="F25" s="87">
        <v>6</v>
      </c>
      <c r="G25" s="86">
        <v>7</v>
      </c>
      <c r="H25" s="87">
        <v>8</v>
      </c>
      <c r="I25" s="86">
        <v>9</v>
      </c>
      <c r="J25" s="87">
        <v>10</v>
      </c>
      <c r="K25" s="187">
        <v>11</v>
      </c>
      <c r="L25" s="87">
        <v>12</v>
      </c>
      <c r="M25" s="187">
        <v>13</v>
      </c>
      <c r="N25" s="87">
        <v>14</v>
      </c>
      <c r="O25" s="187">
        <v>15</v>
      </c>
      <c r="P25" s="87">
        <v>16</v>
      </c>
      <c r="Q25" s="187">
        <v>17</v>
      </c>
      <c r="R25" s="87">
        <v>18</v>
      </c>
      <c r="S25" s="187">
        <v>19</v>
      </c>
      <c r="T25" s="87">
        <v>20</v>
      </c>
      <c r="U25" s="187">
        <v>21</v>
      </c>
      <c r="V25" s="87">
        <v>22</v>
      </c>
      <c r="W25" s="187">
        <v>23</v>
      </c>
      <c r="X25" s="87">
        <v>24</v>
      </c>
      <c r="Y25" s="187">
        <v>25</v>
      </c>
      <c r="Z25" s="87">
        <v>26</v>
      </c>
    </row>
    <row r="26" spans="1:28" ht="30" x14ac:dyDescent="0.25">
      <c r="A26" s="258"/>
      <c r="B26" s="259"/>
      <c r="C26" s="258"/>
      <c r="D26" s="259"/>
      <c r="E26" s="258"/>
      <c r="F26" s="259"/>
      <c r="G26" s="258"/>
      <c r="H26" s="259"/>
      <c r="I26" s="83"/>
      <c r="J26" s="83"/>
      <c r="K26" s="258"/>
      <c r="L26" s="259"/>
      <c r="M26" s="84"/>
      <c r="N26" s="83"/>
      <c r="O26" s="83"/>
      <c r="P26" s="83"/>
      <c r="Q26" s="83"/>
      <c r="R26" s="83"/>
      <c r="S26" s="83"/>
      <c r="T26" s="83"/>
      <c r="U26" s="83"/>
      <c r="V26" s="83"/>
      <c r="W26" s="83"/>
      <c r="X26" s="83"/>
      <c r="Y26" s="83"/>
      <c r="Z26" s="260" t="s">
        <v>601</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77" t="s">
        <v>8</v>
      </c>
      <c r="B7" s="277"/>
      <c r="C7" s="277"/>
      <c r="D7" s="277"/>
      <c r="E7" s="277"/>
      <c r="F7" s="277"/>
      <c r="G7" s="277"/>
      <c r="H7" s="277"/>
      <c r="I7" s="277"/>
      <c r="J7" s="277"/>
      <c r="K7" s="277"/>
      <c r="L7" s="277"/>
      <c r="M7" s="277"/>
      <c r="N7" s="277"/>
      <c r="O7" s="277"/>
      <c r="P7" s="12"/>
      <c r="Q7" s="12"/>
      <c r="R7" s="12"/>
      <c r="S7" s="12"/>
      <c r="T7" s="12"/>
      <c r="U7" s="12"/>
      <c r="V7" s="12"/>
      <c r="W7" s="12"/>
      <c r="X7" s="12"/>
      <c r="Y7" s="12"/>
      <c r="Z7" s="12"/>
    </row>
    <row r="8" spans="1:28" s="11" customFormat="1" ht="18.75" x14ac:dyDescent="0.2">
      <c r="A8" s="277"/>
      <c r="B8" s="277"/>
      <c r="C8" s="277"/>
      <c r="D8" s="277"/>
      <c r="E8" s="277"/>
      <c r="F8" s="277"/>
      <c r="G8" s="277"/>
      <c r="H8" s="277"/>
      <c r="I8" s="277"/>
      <c r="J8" s="277"/>
      <c r="K8" s="277"/>
      <c r="L8" s="277"/>
      <c r="M8" s="277"/>
      <c r="N8" s="277"/>
      <c r="O8" s="277"/>
      <c r="P8" s="12"/>
      <c r="Q8" s="12"/>
      <c r="R8" s="12"/>
      <c r="S8" s="12"/>
      <c r="T8" s="12"/>
      <c r="U8" s="12"/>
      <c r="V8" s="12"/>
      <c r="W8" s="12"/>
      <c r="X8" s="12"/>
      <c r="Y8" s="12"/>
      <c r="Z8" s="12"/>
    </row>
    <row r="9" spans="1:28" s="11"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3" t="s">
        <v>7</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x14ac:dyDescent="0.2">
      <c r="A11" s="277"/>
      <c r="B11" s="277"/>
      <c r="C11" s="277"/>
      <c r="D11" s="277"/>
      <c r="E11" s="277"/>
      <c r="F11" s="277"/>
      <c r="G11" s="277"/>
      <c r="H11" s="277"/>
      <c r="I11" s="277"/>
      <c r="J11" s="277"/>
      <c r="K11" s="277"/>
      <c r="L11" s="277"/>
      <c r="M11" s="277"/>
      <c r="N11" s="277"/>
      <c r="O11" s="277"/>
      <c r="P11" s="12"/>
      <c r="Q11" s="12"/>
      <c r="R11" s="12"/>
      <c r="S11" s="12"/>
      <c r="T11" s="12"/>
      <c r="U11" s="12"/>
      <c r="V11" s="12"/>
      <c r="W11" s="12"/>
      <c r="X11" s="12"/>
      <c r="Y11" s="12"/>
      <c r="Z11" s="12"/>
    </row>
    <row r="12" spans="1:28" s="11" customFormat="1" ht="18.75" x14ac:dyDescent="0.2">
      <c r="A12" s="278" t="str">
        <f>'1. паспорт местоположение'!A12:C12</f>
        <v>O_NS1200.VL.0024</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3" t="s">
        <v>6</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40.5" customHeight="1" x14ac:dyDescent="0.2">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c r="M15" s="272"/>
      <c r="N15" s="272"/>
      <c r="O15" s="272"/>
      <c r="P15" s="7"/>
      <c r="Q15" s="7"/>
      <c r="R15" s="7"/>
      <c r="S15" s="7"/>
      <c r="T15" s="7"/>
      <c r="U15" s="7"/>
      <c r="V15" s="7"/>
      <c r="W15" s="7"/>
      <c r="X15" s="7"/>
      <c r="Y15" s="7"/>
      <c r="Z15" s="7"/>
    </row>
    <row r="16" spans="1:28" s="2" customFormat="1" ht="15" customHeight="1" x14ac:dyDescent="0.2">
      <c r="A16" s="273" t="s">
        <v>5</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39" t="s">
        <v>450</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280" t="s">
        <v>4</v>
      </c>
      <c r="B19" s="280" t="s">
        <v>87</v>
      </c>
      <c r="C19" s="280" t="s">
        <v>86</v>
      </c>
      <c r="D19" s="280" t="s">
        <v>75</v>
      </c>
      <c r="E19" s="340" t="s">
        <v>85</v>
      </c>
      <c r="F19" s="341"/>
      <c r="G19" s="341"/>
      <c r="H19" s="341"/>
      <c r="I19" s="342"/>
      <c r="J19" s="280" t="s">
        <v>84</v>
      </c>
      <c r="K19" s="280"/>
      <c r="L19" s="280"/>
      <c r="M19" s="280"/>
      <c r="N19" s="280"/>
      <c r="O19" s="280"/>
      <c r="P19" s="3"/>
      <c r="Q19" s="3"/>
      <c r="R19" s="3"/>
      <c r="S19" s="3"/>
      <c r="T19" s="3"/>
      <c r="U19" s="3"/>
      <c r="V19" s="3"/>
      <c r="W19" s="3"/>
    </row>
    <row r="20" spans="1:26" s="2" customFormat="1" ht="51" customHeight="1" x14ac:dyDescent="0.2">
      <c r="A20" s="280"/>
      <c r="B20" s="280"/>
      <c r="C20" s="280"/>
      <c r="D20" s="280"/>
      <c r="E20" s="38" t="s">
        <v>83</v>
      </c>
      <c r="F20" s="38" t="s">
        <v>82</v>
      </c>
      <c r="G20" s="38" t="s">
        <v>81</v>
      </c>
      <c r="H20" s="38" t="s">
        <v>80</v>
      </c>
      <c r="I20" s="38" t="s">
        <v>79</v>
      </c>
      <c r="J20" s="38" t="s">
        <v>78</v>
      </c>
      <c r="K20" s="38" t="s">
        <v>3</v>
      </c>
      <c r="L20" s="46" t="s">
        <v>2</v>
      </c>
      <c r="M20" s="45" t="s">
        <v>227</v>
      </c>
      <c r="N20" s="45" t="s">
        <v>77</v>
      </c>
      <c r="O20" s="45" t="s">
        <v>76</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4"/>
      <c r="C22" s="33"/>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7" t="s">
        <v>68</v>
      </c>
      <c r="AR1" s="37"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314</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1" customFormat="1" ht="18.75" customHeight="1" x14ac:dyDescent="0.2">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8" t="str">
        <f>'1. паспорт местоположение'!A12:C12</f>
        <v>O_NS1200.VL.0024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1" customFormat="1" ht="18.75" customHeight="1" x14ac:dyDescent="0.2">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2" t="s">
        <v>451</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5"/>
      <c r="AP19" s="135"/>
      <c r="AQ19" s="135"/>
      <c r="AR19" s="37"/>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9" t="s">
        <v>313</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05"/>
      <c r="AN24" s="105"/>
      <c r="AO24" s="133"/>
      <c r="AP24" s="133"/>
      <c r="AQ24" s="133"/>
      <c r="AR24" s="133"/>
      <c r="AS24" s="111"/>
    </row>
    <row r="25" spans="1:45" ht="12.75" customHeight="1" x14ac:dyDescent="0.25">
      <c r="A25" s="350" t="s">
        <v>312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06"/>
      <c r="AN25" s="353" t="s">
        <v>311</v>
      </c>
      <c r="AO25" s="353"/>
      <c r="AP25" s="353"/>
      <c r="AQ25" s="348"/>
      <c r="AR25" s="348"/>
      <c r="AS25" s="111"/>
    </row>
    <row r="26" spans="1:45" ht="17.25" customHeight="1" x14ac:dyDescent="0.25">
      <c r="A26" s="360" t="s">
        <v>310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6"/>
      <c r="AN26" s="343" t="s">
        <v>309</v>
      </c>
      <c r="AO26" s="344"/>
      <c r="AP26" s="345"/>
      <c r="AQ26" s="346"/>
      <c r="AR26" s="347"/>
      <c r="AS26" s="111"/>
    </row>
    <row r="27" spans="1:45" ht="17.25" customHeight="1" x14ac:dyDescent="0.25">
      <c r="A27" s="360" t="s">
        <v>308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6"/>
      <c r="AN27" s="343" t="s">
        <v>307</v>
      </c>
      <c r="AO27" s="344"/>
      <c r="AP27" s="345"/>
      <c r="AQ27" s="346"/>
      <c r="AR27" s="347"/>
      <c r="AS27" s="111"/>
    </row>
    <row r="28" spans="1:45" ht="27.75" customHeight="1" thickBot="1" x14ac:dyDescent="0.3">
      <c r="A28" s="363" t="s">
        <v>306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6"/>
      <c r="AN28" s="367" t="s">
        <v>305</v>
      </c>
      <c r="AO28" s="368"/>
      <c r="AP28" s="369"/>
      <c r="AQ28" s="346"/>
      <c r="AR28" s="347"/>
      <c r="AS28" s="111"/>
    </row>
    <row r="29" spans="1:45" ht="17.25" customHeight="1" x14ac:dyDescent="0.25">
      <c r="A29" s="354" t="s">
        <v>304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6"/>
      <c r="AN29" s="357"/>
      <c r="AO29" s="358"/>
      <c r="AP29" s="358"/>
      <c r="AQ29" s="346"/>
      <c r="AR29" s="359"/>
      <c r="AS29" s="111"/>
    </row>
    <row r="30" spans="1:45" ht="17.25" customHeight="1" x14ac:dyDescent="0.25">
      <c r="A30" s="360" t="s">
        <v>303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6"/>
      <c r="AS30" s="111"/>
    </row>
    <row r="31" spans="1:45" ht="17.25" customHeight="1" x14ac:dyDescent="0.25">
      <c r="A31" s="360" t="s">
        <v>302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6"/>
      <c r="AN31" s="106"/>
      <c r="AO31" s="132"/>
      <c r="AP31" s="132"/>
      <c r="AQ31" s="132"/>
      <c r="AR31" s="132"/>
      <c r="AS31" s="111"/>
    </row>
    <row r="32" spans="1:45" ht="17.25" customHeight="1" x14ac:dyDescent="0.25">
      <c r="A32" s="360" t="s">
        <v>277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6"/>
      <c r="AN32" s="106"/>
      <c r="AO32" s="106"/>
      <c r="AP32" s="106"/>
      <c r="AQ32" s="106"/>
      <c r="AR32" s="106"/>
      <c r="AS32" s="111"/>
    </row>
    <row r="33" spans="1:45" ht="17.25" customHeight="1" x14ac:dyDescent="0.25">
      <c r="A33" s="360" t="s">
        <v>301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6"/>
      <c r="AN33" s="106"/>
      <c r="AO33" s="106"/>
      <c r="AP33" s="106"/>
      <c r="AQ33" s="106"/>
      <c r="AR33" s="106"/>
      <c r="AS33" s="111"/>
    </row>
    <row r="34" spans="1:45" ht="17.25" customHeight="1" x14ac:dyDescent="0.25">
      <c r="A34" s="360" t="s">
        <v>300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6"/>
      <c r="AN34" s="106"/>
      <c r="AO34" s="106"/>
      <c r="AP34" s="106"/>
      <c r="AQ34" s="106"/>
      <c r="AR34" s="106"/>
      <c r="AS34" s="111"/>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6"/>
      <c r="AN35" s="106"/>
      <c r="AO35" s="106"/>
      <c r="AP35" s="106"/>
      <c r="AQ35" s="106"/>
      <c r="AR35" s="106"/>
      <c r="AS35" s="111"/>
    </row>
    <row r="36" spans="1:45" ht="17.25" customHeight="1" thickBot="1" x14ac:dyDescent="0.3">
      <c r="A36" s="371" t="s">
        <v>265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6"/>
      <c r="AN36" s="106"/>
      <c r="AO36" s="106"/>
      <c r="AP36" s="106"/>
      <c r="AQ36" s="106"/>
      <c r="AR36" s="106"/>
      <c r="AS36" s="111"/>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06"/>
      <c r="AN37" s="106"/>
      <c r="AO37" s="106"/>
      <c r="AP37" s="106"/>
      <c r="AQ37" s="106"/>
      <c r="AR37" s="106"/>
      <c r="AS37" s="111"/>
    </row>
    <row r="38" spans="1:45" ht="17.25" customHeight="1" x14ac:dyDescent="0.25">
      <c r="A38" s="360" t="s">
        <v>299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6"/>
      <c r="AN38" s="106"/>
      <c r="AO38" s="106"/>
      <c r="AP38" s="106"/>
      <c r="AQ38" s="106"/>
      <c r="AR38" s="106"/>
      <c r="AS38" s="111"/>
    </row>
    <row r="39" spans="1:45" ht="17.25" customHeight="1" thickBot="1" x14ac:dyDescent="0.3">
      <c r="A39" s="371" t="s">
        <v>298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6"/>
      <c r="AN39" s="106"/>
      <c r="AO39" s="106"/>
      <c r="AP39" s="106"/>
      <c r="AQ39" s="106"/>
      <c r="AR39" s="106"/>
      <c r="AS39" s="111"/>
    </row>
    <row r="40" spans="1:45" ht="17.25" customHeight="1" x14ac:dyDescent="0.25">
      <c r="A40" s="350" t="s">
        <v>297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06"/>
      <c r="AN40" s="106"/>
      <c r="AO40" s="106"/>
      <c r="AP40" s="106"/>
      <c r="AQ40" s="106"/>
      <c r="AR40" s="106"/>
      <c r="AS40" s="111"/>
    </row>
    <row r="41" spans="1:45" ht="17.25" customHeight="1" x14ac:dyDescent="0.25">
      <c r="A41" s="360" t="s">
        <v>296</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6"/>
      <c r="AN41" s="106"/>
      <c r="AO41" s="106"/>
      <c r="AP41" s="106"/>
      <c r="AQ41" s="106"/>
      <c r="AR41" s="106"/>
      <c r="AS41" s="111"/>
    </row>
    <row r="42" spans="1:45" ht="17.25" customHeight="1" x14ac:dyDescent="0.25">
      <c r="A42" s="360" t="s">
        <v>295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6"/>
      <c r="AN42" s="106"/>
      <c r="AO42" s="106"/>
      <c r="AP42" s="106"/>
      <c r="AQ42" s="106"/>
      <c r="AR42" s="106"/>
      <c r="AS42" s="111"/>
    </row>
    <row r="43" spans="1:45" ht="17.25" customHeight="1" x14ac:dyDescent="0.25">
      <c r="A43" s="360" t="s">
        <v>294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6"/>
      <c r="AN43" s="106"/>
      <c r="AO43" s="106"/>
      <c r="AP43" s="106"/>
      <c r="AQ43" s="106"/>
      <c r="AR43" s="106"/>
      <c r="AS43" s="111"/>
    </row>
    <row r="44" spans="1:45" ht="17.25" customHeight="1" x14ac:dyDescent="0.25">
      <c r="A44" s="360" t="s">
        <v>293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6"/>
      <c r="AN44" s="106"/>
      <c r="AO44" s="106"/>
      <c r="AP44" s="106"/>
      <c r="AQ44" s="106"/>
      <c r="AR44" s="106"/>
      <c r="AS44" s="111"/>
    </row>
    <row r="45" spans="1:45" ht="17.25" customHeight="1" x14ac:dyDescent="0.25">
      <c r="A45" s="360" t="s">
        <v>292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6"/>
      <c r="AN45" s="106"/>
      <c r="AO45" s="106"/>
      <c r="AP45" s="106"/>
      <c r="AQ45" s="106"/>
      <c r="AR45" s="106"/>
      <c r="AS45" s="111"/>
    </row>
    <row r="46" spans="1:45" ht="17.25" customHeight="1" thickBot="1" x14ac:dyDescent="0.3">
      <c r="A46" s="373" t="s">
        <v>291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6"/>
      <c r="AN46" s="106"/>
      <c r="AO46" s="106"/>
      <c r="AP46" s="106"/>
      <c r="AQ46" s="106"/>
      <c r="AR46" s="106"/>
      <c r="AS46" s="111"/>
    </row>
    <row r="47" spans="1:45" ht="24" customHeight="1" x14ac:dyDescent="0.25">
      <c r="A47" s="376" t="s">
        <v>290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3</v>
      </c>
      <c r="AL47" s="352"/>
      <c r="AM47" s="379" t="s">
        <v>271</v>
      </c>
      <c r="AN47" s="379"/>
      <c r="AO47" s="119" t="s">
        <v>270</v>
      </c>
      <c r="AP47" s="119" t="s">
        <v>269</v>
      </c>
      <c r="AQ47" s="111"/>
    </row>
    <row r="48" spans="1:45" ht="12" customHeight="1" x14ac:dyDescent="0.25">
      <c r="A48" s="360" t="s">
        <v>289</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3"/>
      <c r="AP48" s="123"/>
      <c r="AQ48" s="111"/>
    </row>
    <row r="49" spans="1:43" ht="12" customHeight="1" x14ac:dyDescent="0.25">
      <c r="A49" s="360" t="s">
        <v>288</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3"/>
      <c r="AP49" s="123"/>
      <c r="AQ49" s="111"/>
    </row>
    <row r="50" spans="1:43" ht="12" customHeight="1" thickBot="1" x14ac:dyDescent="0.3">
      <c r="A50" s="371" t="s">
        <v>287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80" t="s">
        <v>286</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3</v>
      </c>
      <c r="AL52" s="379"/>
      <c r="AM52" s="379" t="s">
        <v>271</v>
      </c>
      <c r="AN52" s="379"/>
      <c r="AO52" s="119" t="s">
        <v>270</v>
      </c>
      <c r="AP52" s="119" t="s">
        <v>269</v>
      </c>
      <c r="AQ52" s="111"/>
    </row>
    <row r="53" spans="1:43" ht="11.25" customHeight="1" x14ac:dyDescent="0.25">
      <c r="A53" s="382" t="s">
        <v>285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7"/>
      <c r="AP53" s="127"/>
      <c r="AQ53" s="111"/>
    </row>
    <row r="54" spans="1:43" ht="12" customHeight="1" x14ac:dyDescent="0.25">
      <c r="A54" s="360" t="s">
        <v>284</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3"/>
      <c r="AP54" s="123"/>
      <c r="AQ54" s="111"/>
    </row>
    <row r="55" spans="1:43" ht="12" customHeight="1" x14ac:dyDescent="0.25">
      <c r="A55" s="360" t="s">
        <v>283</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3"/>
      <c r="AP55" s="123"/>
      <c r="AQ55" s="111"/>
    </row>
    <row r="56" spans="1:43" ht="12" customHeight="1" thickBot="1" x14ac:dyDescent="0.3">
      <c r="A56" s="371" t="s">
        <v>282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80" t="s">
        <v>281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3</v>
      </c>
      <c r="AL58" s="379"/>
      <c r="AM58" s="379" t="s">
        <v>271</v>
      </c>
      <c r="AN58" s="379"/>
      <c r="AO58" s="119" t="s">
        <v>270</v>
      </c>
      <c r="AP58" s="119" t="s">
        <v>269</v>
      </c>
      <c r="AQ58" s="111"/>
    </row>
    <row r="59" spans="1:43" ht="12.75" customHeight="1" x14ac:dyDescent="0.25">
      <c r="A59" s="384" t="s">
        <v>280</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5"/>
      <c r="AP59" s="125"/>
      <c r="AQ59" s="117"/>
    </row>
    <row r="60" spans="1:43" ht="12" customHeight="1" x14ac:dyDescent="0.25">
      <c r="A60" s="360" t="s">
        <v>279</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3"/>
      <c r="AP60" s="123"/>
      <c r="AQ60" s="111"/>
    </row>
    <row r="61" spans="1:43" ht="12" customHeight="1" x14ac:dyDescent="0.25">
      <c r="A61" s="360" t="s">
        <v>278</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3"/>
      <c r="AP61" s="123"/>
      <c r="AQ61" s="111"/>
    </row>
    <row r="62" spans="1:43" ht="12" customHeight="1" x14ac:dyDescent="0.25">
      <c r="A62" s="360" t="s">
        <v>277</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3"/>
      <c r="AP62" s="123"/>
      <c r="AQ62" s="111"/>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3"/>
      <c r="AP63" s="123"/>
      <c r="AQ63" s="111"/>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3"/>
      <c r="AP64" s="123"/>
      <c r="AQ64" s="111"/>
    </row>
    <row r="65" spans="1:43" ht="12" customHeight="1" x14ac:dyDescent="0.25">
      <c r="A65" s="360" t="s">
        <v>276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3"/>
      <c r="AP65" s="123"/>
      <c r="AQ65" s="111"/>
    </row>
    <row r="66" spans="1:43" ht="27.75" customHeight="1" x14ac:dyDescent="0.25">
      <c r="A66" s="387" t="s">
        <v>275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4"/>
      <c r="AP66" s="124"/>
      <c r="AQ66" s="117"/>
    </row>
    <row r="67" spans="1:43" ht="11.25" customHeight="1" x14ac:dyDescent="0.25">
      <c r="A67" s="360" t="s">
        <v>267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3"/>
      <c r="AP67" s="123"/>
      <c r="AQ67" s="111"/>
    </row>
    <row r="68" spans="1:43" ht="25.5" customHeight="1" x14ac:dyDescent="0.25">
      <c r="A68" s="387" t="s">
        <v>268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4"/>
      <c r="AP68" s="124"/>
      <c r="AQ68" s="117"/>
    </row>
    <row r="69" spans="1:43" ht="12" customHeight="1" x14ac:dyDescent="0.25">
      <c r="A69" s="360" t="s">
        <v>266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3"/>
      <c r="AP69" s="123"/>
      <c r="AQ69" s="111"/>
    </row>
    <row r="70" spans="1:43" ht="12.75" customHeight="1" x14ac:dyDescent="0.25">
      <c r="A70" s="391" t="s">
        <v>274</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24"/>
      <c r="AP70" s="124"/>
      <c r="AQ70" s="117"/>
    </row>
    <row r="71" spans="1:43" ht="12" customHeight="1" x14ac:dyDescent="0.25">
      <c r="A71" s="360" t="s">
        <v>265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3"/>
      <c r="AP71" s="123"/>
      <c r="AQ71" s="111"/>
    </row>
    <row r="72" spans="1:43" ht="12.75" customHeight="1" thickBot="1" x14ac:dyDescent="0.3">
      <c r="A72" s="393" t="s">
        <v>273</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80" t="s">
        <v>272</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3</v>
      </c>
      <c r="AL74" s="379"/>
      <c r="AM74" s="379" t="s">
        <v>271</v>
      </c>
      <c r="AN74" s="379"/>
      <c r="AO74" s="119" t="s">
        <v>270</v>
      </c>
      <c r="AP74" s="119" t="s">
        <v>269</v>
      </c>
      <c r="AQ74" s="111"/>
    </row>
    <row r="75" spans="1:43" ht="25.5" customHeight="1" x14ac:dyDescent="0.25">
      <c r="A75" s="387" t="s">
        <v>268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5"/>
      <c r="AP75" s="115"/>
      <c r="AQ75" s="117"/>
    </row>
    <row r="76" spans="1:43" ht="12" customHeight="1" x14ac:dyDescent="0.25">
      <c r="A76" s="360" t="s">
        <v>267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8"/>
      <c r="AP76" s="118"/>
      <c r="AQ76" s="111"/>
    </row>
    <row r="77" spans="1:43" ht="12" customHeight="1" x14ac:dyDescent="0.25">
      <c r="A77" s="360" t="s">
        <v>266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8"/>
      <c r="AP77" s="118"/>
      <c r="AQ77" s="111"/>
    </row>
    <row r="78" spans="1:43" ht="12" customHeight="1" x14ac:dyDescent="0.25">
      <c r="A78" s="360" t="s">
        <v>265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8"/>
      <c r="AP78" s="118"/>
      <c r="AQ78" s="111"/>
    </row>
    <row r="79" spans="1:43" ht="12" customHeight="1" x14ac:dyDescent="0.25">
      <c r="A79" s="360" t="s">
        <v>264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8"/>
      <c r="AP79" s="118"/>
      <c r="AQ79" s="111"/>
    </row>
    <row r="80" spans="1:43" ht="12" customHeight="1" x14ac:dyDescent="0.25">
      <c r="A80" s="360" t="s">
        <v>263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8"/>
      <c r="AP80" s="118"/>
      <c r="AQ80" s="111"/>
    </row>
    <row r="81" spans="1:45" ht="12.75" customHeight="1" x14ac:dyDescent="0.25">
      <c r="A81" s="360" t="s">
        <v>262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8"/>
      <c r="AP81" s="118"/>
      <c r="AQ81" s="111"/>
    </row>
    <row r="82" spans="1:45" ht="12.75" customHeight="1" x14ac:dyDescent="0.25">
      <c r="A82" s="360" t="s">
        <v>261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8"/>
      <c r="AP82" s="118"/>
      <c r="AQ82" s="111"/>
    </row>
    <row r="83" spans="1:45" ht="12" customHeight="1" x14ac:dyDescent="0.25">
      <c r="A83" s="391" t="s">
        <v>260</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5"/>
      <c r="AP83" s="115"/>
      <c r="AQ83" s="117"/>
    </row>
    <row r="84" spans="1:45" ht="12" customHeight="1" x14ac:dyDescent="0.25">
      <c r="A84" s="391" t="s">
        <v>259</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5"/>
      <c r="AP84" s="115"/>
      <c r="AQ84" s="117"/>
    </row>
    <row r="85" spans="1:45" ht="12" customHeight="1" x14ac:dyDescent="0.25">
      <c r="A85" s="360" t="s">
        <v>258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8"/>
      <c r="AP85" s="118"/>
      <c r="AQ85" s="105"/>
    </row>
    <row r="86" spans="1:45" ht="27.75" customHeight="1" x14ac:dyDescent="0.25">
      <c r="A86" s="387" t="s">
        <v>257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5"/>
      <c r="AP86" s="115"/>
      <c r="AQ86" s="117"/>
    </row>
    <row r="87" spans="1:45" x14ac:dyDescent="0.25">
      <c r="A87" s="387" t="s">
        <v>256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5"/>
      <c r="AP87" s="115"/>
      <c r="AQ87" s="117"/>
    </row>
    <row r="88" spans="1:45" ht="14.25" customHeight="1" x14ac:dyDescent="0.25">
      <c r="A88" s="403" t="s">
        <v>255</v>
      </c>
      <c r="B88" s="404"/>
      <c r="C88" s="404"/>
      <c r="D88" s="40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06"/>
      <c r="AL88" s="407"/>
      <c r="AM88" s="408"/>
      <c r="AN88" s="409"/>
      <c r="AO88" s="115"/>
      <c r="AP88" s="115"/>
      <c r="AQ88" s="117"/>
    </row>
    <row r="89" spans="1:45" x14ac:dyDescent="0.25">
      <c r="A89" s="403" t="s">
        <v>254</v>
      </c>
      <c r="B89" s="404"/>
      <c r="C89" s="404"/>
      <c r="D89" s="40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06"/>
      <c r="AL89" s="407"/>
      <c r="AM89" s="408"/>
      <c r="AN89" s="409"/>
      <c r="AO89" s="115"/>
      <c r="AP89" s="115"/>
      <c r="AQ89" s="105"/>
    </row>
    <row r="90" spans="1:45" ht="12" customHeight="1" thickBot="1" x14ac:dyDescent="0.3">
      <c r="A90" s="114" t="s">
        <v>253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99"/>
      <c r="AL90" s="400"/>
      <c r="AM90" s="401"/>
      <c r="AN90" s="40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D28" sqref="D28"/>
    </sheetView>
  </sheetViews>
  <sheetFormatPr defaultRowHeight="15.75" x14ac:dyDescent="0.25"/>
  <cols>
    <col min="1" max="1" width="9.140625" style="62"/>
    <col min="2" max="2" width="37.7109375" style="62" customWidth="1"/>
    <col min="3" max="3" width="11" style="62" customWidth="1"/>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4" t="s">
        <v>9</v>
      </c>
    </row>
    <row r="3" spans="1:44" ht="18.75" x14ac:dyDescent="0.3">
      <c r="L3" s="14" t="s">
        <v>67</v>
      </c>
    </row>
    <row r="4" spans="1:44" ht="18.75" x14ac:dyDescent="0.3">
      <c r="K4" s="14"/>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7</v>
      </c>
      <c r="B10" s="273"/>
      <c r="C10" s="273"/>
      <c r="D10" s="273"/>
      <c r="E10" s="273"/>
      <c r="F10" s="273"/>
      <c r="G10" s="273"/>
      <c r="H10" s="273"/>
      <c r="I10" s="273"/>
      <c r="J10" s="273"/>
      <c r="K10" s="273"/>
      <c r="L10" s="273"/>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O_NS1200.VL.0024</v>
      </c>
      <c r="B12" s="278"/>
      <c r="C12" s="278"/>
      <c r="D12" s="278"/>
      <c r="E12" s="278"/>
      <c r="F12" s="278"/>
      <c r="G12" s="278"/>
      <c r="H12" s="278"/>
      <c r="I12" s="278"/>
      <c r="J12" s="278"/>
      <c r="K12" s="278"/>
      <c r="L12" s="278"/>
    </row>
    <row r="13" spans="1:44" x14ac:dyDescent="0.25">
      <c r="A13" s="273" t="s">
        <v>6</v>
      </c>
      <c r="B13" s="273"/>
      <c r="C13" s="273"/>
      <c r="D13" s="273"/>
      <c r="E13" s="273"/>
      <c r="F13" s="273"/>
      <c r="G13" s="273"/>
      <c r="H13" s="273"/>
      <c r="I13" s="273"/>
      <c r="J13" s="273"/>
      <c r="K13" s="273"/>
      <c r="L13" s="273"/>
    </row>
    <row r="14" spans="1:44" ht="18.75" x14ac:dyDescent="0.25">
      <c r="A14" s="279"/>
      <c r="B14" s="279"/>
      <c r="C14" s="279"/>
      <c r="D14" s="279"/>
      <c r="E14" s="279"/>
      <c r="F14" s="279"/>
      <c r="G14" s="279"/>
      <c r="H14" s="279"/>
      <c r="I14" s="279"/>
      <c r="J14" s="279"/>
      <c r="K14" s="279"/>
      <c r="L14" s="279"/>
    </row>
    <row r="15" spans="1:44" ht="36" customHeight="1" x14ac:dyDescent="0.25">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row>
    <row r="16" spans="1:44" x14ac:dyDescent="0.25">
      <c r="A16" s="273" t="s">
        <v>5</v>
      </c>
      <c r="B16" s="273"/>
      <c r="C16" s="273"/>
      <c r="D16" s="273"/>
      <c r="E16" s="273"/>
      <c r="F16" s="273"/>
      <c r="G16" s="273"/>
      <c r="H16" s="273"/>
      <c r="I16" s="273"/>
      <c r="J16" s="273"/>
      <c r="K16" s="273"/>
      <c r="L16" s="273"/>
    </row>
    <row r="17" spans="1:12" ht="15.75" customHeight="1" x14ac:dyDescent="0.25">
      <c r="L17" s="82"/>
    </row>
    <row r="18" spans="1:12" x14ac:dyDescent="0.25">
      <c r="K18" s="81"/>
    </row>
    <row r="19" spans="1:12" ht="15.75" customHeight="1" x14ac:dyDescent="0.25">
      <c r="A19" s="410" t="s">
        <v>452</v>
      </c>
      <c r="B19" s="410"/>
      <c r="C19" s="410"/>
      <c r="D19" s="410"/>
      <c r="E19" s="410"/>
      <c r="F19" s="410"/>
      <c r="G19" s="410"/>
      <c r="H19" s="410"/>
      <c r="I19" s="410"/>
      <c r="J19" s="410"/>
      <c r="K19" s="410"/>
      <c r="L19" s="410"/>
    </row>
    <row r="20" spans="1:12" x14ac:dyDescent="0.25">
      <c r="A20" s="63"/>
      <c r="B20" s="63"/>
      <c r="C20" s="80"/>
      <c r="D20" s="80"/>
      <c r="E20" s="80"/>
      <c r="F20" s="80"/>
      <c r="G20" s="80"/>
      <c r="H20" s="80"/>
      <c r="I20" s="80"/>
      <c r="J20" s="80"/>
      <c r="K20" s="80"/>
      <c r="L20" s="80"/>
    </row>
    <row r="21" spans="1:12" ht="28.5" customHeight="1" x14ac:dyDescent="0.25">
      <c r="A21" s="411" t="s">
        <v>218</v>
      </c>
      <c r="B21" s="411" t="s">
        <v>217</v>
      </c>
      <c r="C21" s="417" t="s">
        <v>383</v>
      </c>
      <c r="D21" s="417"/>
      <c r="E21" s="417"/>
      <c r="F21" s="417"/>
      <c r="G21" s="417"/>
      <c r="H21" s="417"/>
      <c r="I21" s="412" t="s">
        <v>216</v>
      </c>
      <c r="J21" s="414" t="s">
        <v>385</v>
      </c>
      <c r="K21" s="411" t="s">
        <v>215</v>
      </c>
      <c r="L21" s="413" t="s">
        <v>384</v>
      </c>
    </row>
    <row r="22" spans="1:12" ht="58.5" customHeight="1" x14ac:dyDescent="0.25">
      <c r="A22" s="411"/>
      <c r="B22" s="411"/>
      <c r="C22" s="418" t="s">
        <v>1</v>
      </c>
      <c r="D22" s="418"/>
      <c r="E22" s="165"/>
      <c r="F22" s="166"/>
      <c r="G22" s="419" t="s">
        <v>602</v>
      </c>
      <c r="H22" s="420"/>
      <c r="I22" s="412"/>
      <c r="J22" s="415"/>
      <c r="K22" s="411"/>
      <c r="L22" s="413"/>
    </row>
    <row r="23" spans="1:12" ht="47.25" x14ac:dyDescent="0.25">
      <c r="A23" s="411"/>
      <c r="B23" s="411"/>
      <c r="C23" s="79" t="s">
        <v>214</v>
      </c>
      <c r="D23" s="79" t="s">
        <v>213</v>
      </c>
      <c r="E23" s="79" t="s">
        <v>214</v>
      </c>
      <c r="F23" s="79" t="s">
        <v>213</v>
      </c>
      <c r="G23" s="79" t="s">
        <v>214</v>
      </c>
      <c r="H23" s="79" t="s">
        <v>213</v>
      </c>
      <c r="I23" s="412"/>
      <c r="J23" s="416"/>
      <c r="K23" s="411"/>
      <c r="L23" s="413"/>
    </row>
    <row r="24" spans="1:12" x14ac:dyDescent="0.25">
      <c r="A24" s="65">
        <v>1</v>
      </c>
      <c r="B24" s="65">
        <v>2</v>
      </c>
      <c r="C24" s="79">
        <v>3</v>
      </c>
      <c r="D24" s="79">
        <v>4</v>
      </c>
      <c r="E24" s="79">
        <v>5</v>
      </c>
      <c r="F24" s="79">
        <v>6</v>
      </c>
      <c r="G24" s="79">
        <v>7</v>
      </c>
      <c r="H24" s="79">
        <v>8</v>
      </c>
      <c r="I24" s="79">
        <v>9</v>
      </c>
      <c r="J24" s="79">
        <v>10</v>
      </c>
      <c r="K24" s="79">
        <v>11</v>
      </c>
      <c r="L24" s="79">
        <v>12</v>
      </c>
    </row>
    <row r="25" spans="1:12" x14ac:dyDescent="0.25">
      <c r="A25" s="71">
        <v>1</v>
      </c>
      <c r="B25" s="72" t="s">
        <v>212</v>
      </c>
      <c r="C25" s="229"/>
      <c r="D25" s="77"/>
      <c r="E25" s="77"/>
      <c r="F25" s="77"/>
      <c r="G25" s="77"/>
      <c r="H25" s="77"/>
      <c r="I25" s="77"/>
      <c r="J25" s="77"/>
      <c r="K25" s="69"/>
      <c r="L25" s="85"/>
    </row>
    <row r="26" spans="1:12" ht="21.75" customHeight="1" x14ac:dyDescent="0.25">
      <c r="A26" s="71" t="s">
        <v>211</v>
      </c>
      <c r="B26" s="78" t="s">
        <v>390</v>
      </c>
      <c r="C26" s="230">
        <v>45076</v>
      </c>
      <c r="D26" s="230">
        <v>45286</v>
      </c>
      <c r="E26" s="77"/>
      <c r="F26" s="77"/>
      <c r="G26" s="230">
        <v>45076</v>
      </c>
      <c r="H26" s="230">
        <v>45286</v>
      </c>
      <c r="I26" s="253">
        <v>1</v>
      </c>
      <c r="J26" s="253">
        <v>1</v>
      </c>
      <c r="K26" s="69"/>
      <c r="L26" s="69"/>
    </row>
    <row r="27" spans="1:12" s="64" customFormat="1" ht="39" customHeight="1" x14ac:dyDescent="0.25">
      <c r="A27" s="71" t="s">
        <v>210</v>
      </c>
      <c r="B27" s="78" t="s">
        <v>392</v>
      </c>
      <c r="C27" s="230">
        <v>45076</v>
      </c>
      <c r="D27" s="230">
        <v>45286</v>
      </c>
      <c r="E27" s="77"/>
      <c r="F27" s="77"/>
      <c r="G27" s="230">
        <v>45076</v>
      </c>
      <c r="H27" s="230">
        <v>45286</v>
      </c>
      <c r="I27" s="253">
        <v>1</v>
      </c>
      <c r="J27" s="253">
        <v>1</v>
      </c>
      <c r="K27" s="69"/>
      <c r="L27" s="69"/>
    </row>
    <row r="28" spans="1:12" s="64" customFormat="1" ht="70.5" customHeight="1" x14ac:dyDescent="0.25">
      <c r="A28" s="71" t="s">
        <v>391</v>
      </c>
      <c r="B28" s="78" t="s">
        <v>396</v>
      </c>
      <c r="C28" s="230">
        <v>46235</v>
      </c>
      <c r="D28" s="230">
        <v>46325</v>
      </c>
      <c r="E28" s="77"/>
      <c r="F28" s="77"/>
      <c r="G28" s="230">
        <v>46600</v>
      </c>
      <c r="H28" s="230">
        <v>46690</v>
      </c>
      <c r="I28" s="77"/>
      <c r="J28" s="77"/>
      <c r="K28" s="69"/>
      <c r="L28" s="69"/>
    </row>
    <row r="29" spans="1:12" s="64" customFormat="1" ht="54" customHeight="1" x14ac:dyDescent="0.25">
      <c r="A29" s="71" t="s">
        <v>209</v>
      </c>
      <c r="B29" s="78" t="s">
        <v>395</v>
      </c>
      <c r="C29" s="230">
        <v>46327</v>
      </c>
      <c r="D29" s="230">
        <v>46387</v>
      </c>
      <c r="E29" s="77"/>
      <c r="F29" s="77"/>
      <c r="G29" s="230">
        <v>46692</v>
      </c>
      <c r="H29" s="230">
        <v>46842</v>
      </c>
      <c r="I29" s="77"/>
      <c r="J29" s="77"/>
      <c r="K29" s="69"/>
      <c r="L29" s="69"/>
    </row>
    <row r="30" spans="1:12" s="64" customFormat="1" ht="42" customHeight="1" x14ac:dyDescent="0.25">
      <c r="A30" s="71" t="s">
        <v>208</v>
      </c>
      <c r="B30" s="78" t="s">
        <v>397</v>
      </c>
      <c r="C30" s="230">
        <v>46397</v>
      </c>
      <c r="D30" s="230">
        <v>46476</v>
      </c>
      <c r="E30" s="77"/>
      <c r="F30" s="77"/>
      <c r="G30" s="230">
        <v>46844</v>
      </c>
      <c r="H30" s="230">
        <v>46997</v>
      </c>
      <c r="I30" s="77"/>
      <c r="J30" s="77"/>
      <c r="K30" s="69"/>
      <c r="L30" s="69"/>
    </row>
    <row r="31" spans="1:12" s="64" customFormat="1" ht="37.5" customHeight="1" x14ac:dyDescent="0.25">
      <c r="A31" s="71" t="s">
        <v>207</v>
      </c>
      <c r="B31" s="70" t="s">
        <v>393</v>
      </c>
      <c r="C31" s="230">
        <v>46174</v>
      </c>
      <c r="D31" s="230">
        <v>46233</v>
      </c>
      <c r="E31" s="77"/>
      <c r="F31" s="77"/>
      <c r="G31" s="230">
        <v>46569</v>
      </c>
      <c r="H31" s="230">
        <v>46598</v>
      </c>
      <c r="I31" s="77"/>
      <c r="J31" s="77"/>
      <c r="K31" s="69"/>
      <c r="L31" s="69"/>
    </row>
    <row r="32" spans="1:12" s="64" customFormat="1" ht="31.5" x14ac:dyDescent="0.25">
      <c r="A32" s="71" t="s">
        <v>205</v>
      </c>
      <c r="B32" s="70" t="s">
        <v>398</v>
      </c>
      <c r="C32" s="230">
        <v>46661</v>
      </c>
      <c r="D32" s="230">
        <v>46751</v>
      </c>
      <c r="E32" s="77"/>
      <c r="F32" s="77"/>
      <c r="G32" s="230">
        <v>47027</v>
      </c>
      <c r="H32" s="230">
        <v>46995</v>
      </c>
      <c r="I32" s="77"/>
      <c r="J32" s="77"/>
      <c r="K32" s="69"/>
      <c r="L32" s="69"/>
    </row>
    <row r="33" spans="1:12" s="64" customFormat="1" ht="37.5" customHeight="1" x14ac:dyDescent="0.25">
      <c r="A33" s="71" t="s">
        <v>409</v>
      </c>
      <c r="B33" s="70" t="s">
        <v>323</v>
      </c>
      <c r="C33" s="230">
        <v>46762</v>
      </c>
      <c r="D33" s="230">
        <v>46842</v>
      </c>
      <c r="E33" s="77"/>
      <c r="F33" s="77"/>
      <c r="G33" s="230">
        <v>46997</v>
      </c>
      <c r="H33" s="230">
        <v>47102</v>
      </c>
      <c r="I33" s="77"/>
      <c r="J33" s="77"/>
      <c r="K33" s="69"/>
      <c r="L33" s="69"/>
    </row>
    <row r="34" spans="1:12" s="64" customFormat="1" ht="47.25" customHeight="1" x14ac:dyDescent="0.25">
      <c r="A34" s="71" t="s">
        <v>410</v>
      </c>
      <c r="B34" s="70" t="s">
        <v>402</v>
      </c>
      <c r="C34" s="230" t="s">
        <v>586</v>
      </c>
      <c r="D34" s="230"/>
      <c r="E34" s="76"/>
      <c r="F34" s="76"/>
      <c r="G34" s="230" t="s">
        <v>586</v>
      </c>
      <c r="H34" s="230"/>
      <c r="I34" s="76"/>
      <c r="J34" s="76"/>
      <c r="K34" s="76"/>
      <c r="L34" s="69"/>
    </row>
    <row r="35" spans="1:12" s="64" customFormat="1" ht="49.5" customHeight="1" x14ac:dyDescent="0.25">
      <c r="A35" s="71" t="s">
        <v>411</v>
      </c>
      <c r="B35" s="70" t="s">
        <v>206</v>
      </c>
      <c r="C35" s="230">
        <v>46844</v>
      </c>
      <c r="D35" s="230">
        <v>46858</v>
      </c>
      <c r="E35" s="76"/>
      <c r="F35" s="76"/>
      <c r="G35" s="230">
        <v>47102</v>
      </c>
      <c r="H35" s="230">
        <v>47118</v>
      </c>
      <c r="I35" s="76"/>
      <c r="J35" s="76"/>
      <c r="K35" s="76"/>
      <c r="L35" s="69"/>
    </row>
    <row r="36" spans="1:12" ht="37.5" customHeight="1" x14ac:dyDescent="0.25">
      <c r="A36" s="71" t="s">
        <v>412</v>
      </c>
      <c r="B36" s="70" t="s">
        <v>394</v>
      </c>
      <c r="C36" s="230" t="s">
        <v>526</v>
      </c>
      <c r="D36" s="230"/>
      <c r="E36" s="75"/>
      <c r="F36" s="74"/>
      <c r="G36" s="230" t="s">
        <v>526</v>
      </c>
      <c r="H36" s="230" t="s">
        <v>526</v>
      </c>
      <c r="I36" s="73"/>
      <c r="J36" s="73"/>
      <c r="K36" s="69"/>
      <c r="L36" s="69"/>
    </row>
    <row r="37" spans="1:12" x14ac:dyDescent="0.25">
      <c r="A37" s="71" t="s">
        <v>413</v>
      </c>
      <c r="B37" s="70" t="s">
        <v>204</v>
      </c>
      <c r="C37" s="230">
        <v>46762</v>
      </c>
      <c r="D37" s="230">
        <v>46842</v>
      </c>
      <c r="E37" s="75"/>
      <c r="F37" s="74"/>
      <c r="G37" s="230">
        <v>46997</v>
      </c>
      <c r="H37" s="230">
        <v>47102</v>
      </c>
      <c r="I37" s="73"/>
      <c r="J37" s="73"/>
      <c r="K37" s="69"/>
      <c r="L37" s="69"/>
    </row>
    <row r="38" spans="1:12" x14ac:dyDescent="0.25">
      <c r="A38" s="71" t="s">
        <v>414</v>
      </c>
      <c r="B38" s="72" t="s">
        <v>203</v>
      </c>
      <c r="C38" s="228"/>
      <c r="D38" s="226"/>
      <c r="E38" s="226"/>
      <c r="F38" s="226"/>
      <c r="G38" s="228"/>
      <c r="H38" s="226"/>
      <c r="I38" s="69"/>
      <c r="J38" s="69"/>
      <c r="K38" s="69"/>
      <c r="L38" s="69"/>
    </row>
    <row r="39" spans="1:12" ht="63" x14ac:dyDescent="0.25">
      <c r="A39" s="71">
        <v>2</v>
      </c>
      <c r="B39" s="70" t="s">
        <v>399</v>
      </c>
      <c r="C39" s="228" t="s">
        <v>526</v>
      </c>
      <c r="D39" s="228" t="s">
        <v>526</v>
      </c>
      <c r="E39" s="226"/>
      <c r="F39" s="226"/>
      <c r="G39" s="228" t="s">
        <v>526</v>
      </c>
      <c r="H39" s="228" t="s">
        <v>526</v>
      </c>
      <c r="I39" s="69"/>
      <c r="J39" s="69"/>
      <c r="K39" s="69"/>
      <c r="L39" s="69"/>
    </row>
    <row r="40" spans="1:12" ht="33.75" customHeight="1" x14ac:dyDescent="0.25">
      <c r="A40" s="71" t="s">
        <v>202</v>
      </c>
      <c r="B40" s="70" t="s">
        <v>401</v>
      </c>
      <c r="C40" s="228" t="s">
        <v>526</v>
      </c>
      <c r="D40" s="228" t="s">
        <v>526</v>
      </c>
      <c r="E40" s="226"/>
      <c r="F40" s="226"/>
      <c r="G40" s="228" t="s">
        <v>526</v>
      </c>
      <c r="H40" s="228" t="s">
        <v>526</v>
      </c>
      <c r="I40" s="69"/>
      <c r="J40" s="69"/>
      <c r="K40" s="69"/>
      <c r="L40" s="69"/>
    </row>
    <row r="41" spans="1:12" ht="63" customHeight="1" x14ac:dyDescent="0.25">
      <c r="A41" s="71" t="s">
        <v>201</v>
      </c>
      <c r="B41" s="72" t="s">
        <v>483</v>
      </c>
      <c r="C41" s="228"/>
      <c r="D41" s="226"/>
      <c r="E41" s="226"/>
      <c r="F41" s="226"/>
      <c r="G41" s="228"/>
      <c r="H41" s="226"/>
      <c r="I41" s="69"/>
      <c r="J41" s="69"/>
      <c r="K41" s="69"/>
      <c r="L41" s="69"/>
    </row>
    <row r="42" spans="1:12" ht="58.5" customHeight="1" x14ac:dyDescent="0.25">
      <c r="A42" s="71">
        <v>3</v>
      </c>
      <c r="B42" s="70" t="s">
        <v>400</v>
      </c>
      <c r="C42" s="228" t="s">
        <v>526</v>
      </c>
      <c r="D42" s="228" t="s">
        <v>526</v>
      </c>
      <c r="E42" s="226"/>
      <c r="F42" s="226"/>
      <c r="G42" s="228" t="s">
        <v>526</v>
      </c>
      <c r="H42" s="228" t="s">
        <v>526</v>
      </c>
      <c r="I42" s="69"/>
      <c r="J42" s="69"/>
      <c r="K42" s="69"/>
      <c r="L42" s="69"/>
    </row>
    <row r="43" spans="1:12" ht="34.5" customHeight="1" x14ac:dyDescent="0.25">
      <c r="A43" s="71" t="s">
        <v>200</v>
      </c>
      <c r="B43" s="70" t="s">
        <v>198</v>
      </c>
      <c r="C43" s="228" t="s">
        <v>526</v>
      </c>
      <c r="D43" s="228" t="s">
        <v>526</v>
      </c>
      <c r="E43" s="226"/>
      <c r="F43" s="226"/>
      <c r="G43" s="228" t="s">
        <v>526</v>
      </c>
      <c r="H43" s="228" t="s">
        <v>526</v>
      </c>
      <c r="I43" s="69"/>
      <c r="J43" s="69"/>
      <c r="K43" s="69"/>
      <c r="L43" s="69"/>
    </row>
    <row r="44" spans="1:12" ht="24.75" customHeight="1" x14ac:dyDescent="0.25">
      <c r="A44" s="71" t="s">
        <v>199</v>
      </c>
      <c r="B44" s="70" t="s">
        <v>196</v>
      </c>
      <c r="C44" s="228" t="s">
        <v>526</v>
      </c>
      <c r="D44" s="228" t="s">
        <v>526</v>
      </c>
      <c r="E44" s="226"/>
      <c r="F44" s="226"/>
      <c r="G44" s="228" t="s">
        <v>526</v>
      </c>
      <c r="H44" s="228" t="s">
        <v>526</v>
      </c>
      <c r="I44" s="69"/>
      <c r="J44" s="69"/>
      <c r="K44" s="69"/>
      <c r="L44" s="69"/>
    </row>
    <row r="45" spans="1:12" ht="90.75" customHeight="1" x14ac:dyDescent="0.25">
      <c r="A45" s="71" t="s">
        <v>197</v>
      </c>
      <c r="B45" s="70" t="s">
        <v>405</v>
      </c>
      <c r="C45" s="228" t="s">
        <v>526</v>
      </c>
      <c r="D45" s="228" t="s">
        <v>526</v>
      </c>
      <c r="E45" s="226"/>
      <c r="F45" s="226"/>
      <c r="G45" s="228" t="s">
        <v>526</v>
      </c>
      <c r="H45" s="228" t="s">
        <v>526</v>
      </c>
      <c r="I45" s="69"/>
      <c r="J45" s="69"/>
      <c r="K45" s="69"/>
      <c r="L45" s="69"/>
    </row>
    <row r="46" spans="1:12" ht="167.25" customHeight="1" x14ac:dyDescent="0.25">
      <c r="A46" s="71" t="s">
        <v>195</v>
      </c>
      <c r="B46" s="70" t="s">
        <v>403</v>
      </c>
      <c r="C46" s="228" t="s">
        <v>526</v>
      </c>
      <c r="D46" s="228" t="s">
        <v>526</v>
      </c>
      <c r="E46" s="226"/>
      <c r="F46" s="226"/>
      <c r="G46" s="228" t="s">
        <v>526</v>
      </c>
      <c r="H46" s="228" t="s">
        <v>526</v>
      </c>
      <c r="I46" s="69"/>
      <c r="J46" s="69"/>
      <c r="K46" s="69"/>
      <c r="L46" s="69"/>
    </row>
    <row r="47" spans="1:12" ht="30.75" customHeight="1" x14ac:dyDescent="0.25">
      <c r="A47" s="71" t="s">
        <v>193</v>
      </c>
      <c r="B47" s="70" t="s">
        <v>194</v>
      </c>
      <c r="C47" s="228" t="s">
        <v>526</v>
      </c>
      <c r="D47" s="228" t="s">
        <v>526</v>
      </c>
      <c r="E47" s="226"/>
      <c r="F47" s="226"/>
      <c r="G47" s="228" t="s">
        <v>526</v>
      </c>
      <c r="H47" s="228" t="s">
        <v>526</v>
      </c>
      <c r="I47" s="69"/>
      <c r="J47" s="69"/>
      <c r="K47" s="69"/>
      <c r="L47" s="69"/>
    </row>
    <row r="48" spans="1:12" ht="37.5" customHeight="1" x14ac:dyDescent="0.25">
      <c r="A48" s="71" t="s">
        <v>415</v>
      </c>
      <c r="B48" s="72" t="s">
        <v>192</v>
      </c>
      <c r="C48" s="226"/>
      <c r="D48" s="226"/>
      <c r="E48" s="226"/>
      <c r="F48" s="226"/>
      <c r="G48" s="226"/>
      <c r="H48" s="226"/>
      <c r="I48" s="69"/>
      <c r="J48" s="69"/>
      <c r="K48" s="69"/>
      <c r="L48" s="69"/>
    </row>
    <row r="49" spans="1:12" ht="35.25" customHeight="1" x14ac:dyDescent="0.25">
      <c r="A49" s="71">
        <v>4</v>
      </c>
      <c r="B49" s="70" t="s">
        <v>190</v>
      </c>
      <c r="C49" s="228" t="s">
        <v>526</v>
      </c>
      <c r="D49" s="228" t="s">
        <v>526</v>
      </c>
      <c r="E49" s="226"/>
      <c r="F49" s="226"/>
      <c r="G49" s="228" t="s">
        <v>526</v>
      </c>
      <c r="H49" s="228" t="s">
        <v>526</v>
      </c>
      <c r="I49" s="69"/>
      <c r="J49" s="69"/>
      <c r="K49" s="69"/>
      <c r="L49" s="69"/>
    </row>
    <row r="50" spans="1:12" ht="86.25" customHeight="1" x14ac:dyDescent="0.25">
      <c r="A50" s="71" t="s">
        <v>191</v>
      </c>
      <c r="B50" s="70" t="s">
        <v>404</v>
      </c>
      <c r="C50" s="228" t="s">
        <v>526</v>
      </c>
      <c r="D50" s="228" t="s">
        <v>526</v>
      </c>
      <c r="E50" s="226"/>
      <c r="F50" s="226"/>
      <c r="G50" s="228" t="s">
        <v>526</v>
      </c>
      <c r="H50" s="228" t="s">
        <v>526</v>
      </c>
      <c r="I50" s="69"/>
      <c r="J50" s="69"/>
      <c r="K50" s="69"/>
      <c r="L50" s="69"/>
    </row>
    <row r="51" spans="1:12" ht="77.25" customHeight="1" x14ac:dyDescent="0.25">
      <c r="A51" s="71" t="s">
        <v>189</v>
      </c>
      <c r="B51" s="70" t="s">
        <v>406</v>
      </c>
      <c r="C51" s="228" t="s">
        <v>526</v>
      </c>
      <c r="D51" s="228" t="s">
        <v>526</v>
      </c>
      <c r="E51" s="226"/>
      <c r="F51" s="226"/>
      <c r="G51" s="228" t="s">
        <v>526</v>
      </c>
      <c r="H51" s="228" t="s">
        <v>526</v>
      </c>
      <c r="I51" s="69"/>
      <c r="J51" s="69"/>
      <c r="K51" s="69"/>
      <c r="L51" s="69"/>
    </row>
    <row r="52" spans="1:12" ht="71.25" customHeight="1" x14ac:dyDescent="0.25">
      <c r="A52" s="71" t="s">
        <v>187</v>
      </c>
      <c r="B52" s="70" t="s">
        <v>188</v>
      </c>
      <c r="C52" s="228" t="s">
        <v>526</v>
      </c>
      <c r="D52" s="228" t="s">
        <v>526</v>
      </c>
      <c r="E52" s="226"/>
      <c r="F52" s="226"/>
      <c r="G52" s="228" t="s">
        <v>526</v>
      </c>
      <c r="H52" s="228" t="s">
        <v>526</v>
      </c>
      <c r="I52" s="69"/>
      <c r="J52" s="69"/>
      <c r="K52" s="69"/>
      <c r="L52" s="69"/>
    </row>
    <row r="53" spans="1:12" ht="48" customHeight="1" x14ac:dyDescent="0.25">
      <c r="A53" s="71" t="s">
        <v>185</v>
      </c>
      <c r="B53" s="170" t="s">
        <v>407</v>
      </c>
      <c r="C53" s="228" t="s">
        <v>526</v>
      </c>
      <c r="D53" s="228" t="s">
        <v>526</v>
      </c>
      <c r="E53" s="226"/>
      <c r="F53" s="226"/>
      <c r="G53" s="228" t="s">
        <v>526</v>
      </c>
      <c r="H53" s="228" t="s">
        <v>526</v>
      </c>
      <c r="I53" s="69"/>
      <c r="J53" s="69"/>
      <c r="K53" s="69"/>
      <c r="L53" s="69"/>
    </row>
    <row r="54" spans="1:12" ht="46.5" customHeight="1" x14ac:dyDescent="0.25">
      <c r="A54" s="71" t="s">
        <v>408</v>
      </c>
      <c r="B54" s="70" t="s">
        <v>186</v>
      </c>
      <c r="C54" s="228" t="s">
        <v>526</v>
      </c>
      <c r="D54" s="228" t="s">
        <v>526</v>
      </c>
      <c r="E54" s="226"/>
      <c r="F54" s="226"/>
      <c r="G54" s="228" t="s">
        <v>526</v>
      </c>
      <c r="H54" s="228" t="s">
        <v>526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8" zoomScale="70" zoomScaleNormal="70" zoomScaleSheetLayoutView="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5703125" style="62" customWidth="1"/>
    <col min="13" max="13" width="5.42578125" style="62" customWidth="1"/>
    <col min="14" max="14" width="8.140625" style="62" customWidth="1"/>
    <col min="15" max="15" width="7.28515625" style="62" customWidth="1"/>
    <col min="16" max="16" width="6.7109375" style="61" customWidth="1"/>
    <col min="17" max="17" width="5.28515625" style="61" customWidth="1"/>
    <col min="18" max="18" width="8.5703125" style="61" customWidth="1"/>
    <col min="19" max="19" width="6.140625" style="61" customWidth="1"/>
    <col min="20" max="20" width="8" style="61" customWidth="1"/>
    <col min="21" max="21" width="6.140625" style="61" customWidth="1"/>
    <col min="22" max="22" width="7.42578125" style="61" customWidth="1"/>
    <col min="23" max="23" width="8" style="61" customWidth="1"/>
    <col min="24" max="25" width="10.28515625" style="61" customWidth="1"/>
    <col min="26" max="26" width="11.28515625" style="61" customWidth="1"/>
    <col min="27" max="28" width="9.140625" style="61"/>
    <col min="29" max="29" width="12.7109375" style="61" customWidth="1"/>
    <col min="30" max="16384" width="9.140625" style="61"/>
  </cols>
  <sheetData>
    <row r="1" spans="1:29" ht="18.75" x14ac:dyDescent="0.25">
      <c r="A1" s="62"/>
      <c r="B1" s="62"/>
      <c r="C1" s="62"/>
      <c r="D1" s="62"/>
      <c r="E1" s="62"/>
      <c r="F1" s="62"/>
      <c r="P1" s="62"/>
      <c r="Q1" s="62"/>
      <c r="Y1" s="37"/>
      <c r="AC1" s="37" t="s">
        <v>68</v>
      </c>
    </row>
    <row r="2" spans="1:29" ht="18.75" x14ac:dyDescent="0.3">
      <c r="A2" s="62"/>
      <c r="B2" s="62"/>
      <c r="C2" s="62"/>
      <c r="D2" s="62"/>
      <c r="E2" s="62"/>
      <c r="F2" s="62"/>
      <c r="P2" s="62"/>
      <c r="Q2" s="62"/>
      <c r="Y2" s="14"/>
      <c r="AC2" s="14" t="s">
        <v>9</v>
      </c>
    </row>
    <row r="3" spans="1:29" ht="18.75" x14ac:dyDescent="0.3">
      <c r="A3" s="62"/>
      <c r="B3" s="62"/>
      <c r="C3" s="62"/>
      <c r="D3" s="62"/>
      <c r="E3" s="62"/>
      <c r="F3" s="62"/>
      <c r="P3" s="62"/>
      <c r="Q3" s="62"/>
      <c r="Y3" s="14"/>
      <c r="AC3" s="14" t="s">
        <v>67</v>
      </c>
    </row>
    <row r="4" spans="1:29"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2"/>
      <c r="B5" s="62"/>
      <c r="C5" s="62"/>
      <c r="D5" s="62"/>
      <c r="E5" s="62"/>
      <c r="F5" s="62"/>
      <c r="P5" s="62"/>
      <c r="Q5" s="62"/>
      <c r="Y5" s="14"/>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73"/>
      <c r="B7" s="173"/>
      <c r="C7" s="173"/>
      <c r="D7" s="173"/>
      <c r="E7" s="173"/>
      <c r="F7" s="173"/>
      <c r="G7" s="173"/>
      <c r="H7" s="173"/>
      <c r="I7" s="173"/>
      <c r="J7" s="67"/>
      <c r="K7" s="67"/>
      <c r="L7" s="173"/>
      <c r="M7" s="173"/>
      <c r="N7" s="67"/>
      <c r="O7" s="67"/>
      <c r="P7" s="67"/>
      <c r="Q7" s="67"/>
      <c r="R7" s="67"/>
      <c r="S7" s="67"/>
      <c r="T7" s="67"/>
      <c r="U7" s="67"/>
      <c r="V7" s="67"/>
      <c r="W7" s="67"/>
      <c r="X7" s="67"/>
      <c r="Y7" s="67"/>
    </row>
    <row r="8" spans="1:29"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3"/>
      <c r="B10" s="173"/>
      <c r="C10" s="173"/>
      <c r="D10" s="173"/>
      <c r="E10" s="173"/>
      <c r="F10" s="173"/>
      <c r="G10" s="173"/>
      <c r="H10" s="173"/>
      <c r="I10" s="173"/>
      <c r="J10" s="67"/>
      <c r="K10" s="67"/>
      <c r="L10" s="173"/>
      <c r="M10" s="173"/>
      <c r="N10" s="67"/>
      <c r="O10" s="67"/>
      <c r="P10" s="67"/>
      <c r="Q10" s="67"/>
      <c r="R10" s="67"/>
      <c r="S10" s="67"/>
      <c r="T10" s="67"/>
      <c r="U10" s="67"/>
      <c r="V10" s="67"/>
      <c r="W10" s="67"/>
      <c r="X10" s="67"/>
      <c r="Y10" s="67"/>
    </row>
    <row r="11" spans="1:29" x14ac:dyDescent="0.25">
      <c r="A11" s="278" t="str">
        <f>'1. паспорт местоположение'!A12:C12</f>
        <v>O_NS1200.VL.0024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0"/>
      <c r="B13" s="10"/>
      <c r="C13" s="10"/>
      <c r="D13" s="10"/>
      <c r="E13" s="10"/>
      <c r="F13" s="10"/>
      <c r="G13" s="10"/>
      <c r="H13" s="10"/>
      <c r="I13" s="10"/>
      <c r="J13" s="66"/>
      <c r="K13" s="66"/>
      <c r="L13" s="10"/>
      <c r="M13" s="10"/>
      <c r="N13" s="66"/>
      <c r="O13" s="66"/>
      <c r="P13" s="66"/>
      <c r="Q13" s="66"/>
      <c r="R13" s="66"/>
      <c r="S13" s="66"/>
      <c r="T13" s="66"/>
      <c r="U13" s="66"/>
      <c r="V13" s="66"/>
      <c r="W13" s="66"/>
      <c r="X13" s="66"/>
      <c r="Y13" s="66"/>
    </row>
    <row r="14" spans="1:29" ht="33" customHeight="1" x14ac:dyDescent="0.25">
      <c r="A14"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2" x14ac:dyDescent="0.25">
      <c r="A17" s="62"/>
      <c r="P17" s="62"/>
      <c r="Q17" s="62"/>
      <c r="R17" s="62"/>
      <c r="S17" s="62"/>
      <c r="T17" s="62"/>
      <c r="U17" s="62"/>
      <c r="V17" s="62"/>
      <c r="W17" s="62"/>
      <c r="X17" s="62"/>
    </row>
    <row r="18" spans="1:32" x14ac:dyDescent="0.25">
      <c r="A18" s="421" t="s">
        <v>453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ht="34.5" customHeight="1" x14ac:dyDescent="0.25">
      <c r="A19" s="62"/>
      <c r="B19" s="62"/>
      <c r="C19" s="62"/>
      <c r="D19" s="62"/>
      <c r="E19" s="188"/>
      <c r="F19" s="188"/>
      <c r="G19" s="188"/>
      <c r="P19" s="62"/>
      <c r="Q19" s="62"/>
      <c r="R19" s="62"/>
      <c r="S19" s="62"/>
      <c r="T19" s="62"/>
      <c r="U19" s="62"/>
      <c r="V19" s="62"/>
      <c r="W19" s="62"/>
      <c r="X19" s="62"/>
    </row>
    <row r="20" spans="1:32" s="62" customFormat="1" ht="33" customHeight="1" x14ac:dyDescent="0.25">
      <c r="A20" s="431" t="s">
        <v>184</v>
      </c>
      <c r="B20" s="431" t="s">
        <v>183</v>
      </c>
      <c r="C20" s="411" t="s">
        <v>182</v>
      </c>
      <c r="D20" s="411"/>
      <c r="E20" s="434" t="s">
        <v>604</v>
      </c>
      <c r="F20" s="434"/>
      <c r="G20" s="438" t="s">
        <v>605</v>
      </c>
      <c r="H20" s="435" t="s">
        <v>606</v>
      </c>
      <c r="I20" s="436"/>
      <c r="J20" s="436"/>
      <c r="K20" s="437"/>
      <c r="L20" s="435" t="s">
        <v>607</v>
      </c>
      <c r="M20" s="436"/>
      <c r="N20" s="436"/>
      <c r="O20" s="437"/>
      <c r="P20" s="428" t="s">
        <v>487</v>
      </c>
      <c r="Q20" s="429"/>
      <c r="R20" s="429"/>
      <c r="S20" s="430"/>
      <c r="T20" s="428" t="s">
        <v>594</v>
      </c>
      <c r="U20" s="429"/>
      <c r="V20" s="429"/>
      <c r="W20" s="429"/>
      <c r="X20" s="428" t="s">
        <v>600</v>
      </c>
      <c r="Y20" s="429"/>
      <c r="Z20" s="429"/>
      <c r="AA20" s="429"/>
      <c r="AB20" s="422" t="s">
        <v>181</v>
      </c>
      <c r="AC20" s="423"/>
      <c r="AD20" s="203"/>
      <c r="AE20" s="203"/>
      <c r="AF20" s="203"/>
    </row>
    <row r="21" spans="1:32" s="62" customFormat="1" ht="99.75" customHeight="1" x14ac:dyDescent="0.25">
      <c r="A21" s="432"/>
      <c r="B21" s="432"/>
      <c r="C21" s="411"/>
      <c r="D21" s="411"/>
      <c r="E21" s="434"/>
      <c r="F21" s="434"/>
      <c r="G21" s="439"/>
      <c r="H21" s="426" t="s">
        <v>1</v>
      </c>
      <c r="I21" s="426"/>
      <c r="J21" s="426" t="s">
        <v>179</v>
      </c>
      <c r="K21" s="426"/>
      <c r="L21" s="426" t="s">
        <v>1</v>
      </c>
      <c r="M21" s="426"/>
      <c r="N21" s="426" t="s">
        <v>179</v>
      </c>
      <c r="O21" s="426"/>
      <c r="P21" s="426" t="s">
        <v>1</v>
      </c>
      <c r="Q21" s="426"/>
      <c r="R21" s="426" t="s">
        <v>179</v>
      </c>
      <c r="S21" s="426"/>
      <c r="T21" s="426" t="s">
        <v>1</v>
      </c>
      <c r="U21" s="426"/>
      <c r="V21" s="426" t="s">
        <v>179</v>
      </c>
      <c r="W21" s="426"/>
      <c r="X21" s="426" t="s">
        <v>1</v>
      </c>
      <c r="Y21" s="426"/>
      <c r="Z21" s="426" t="s">
        <v>179</v>
      </c>
      <c r="AA21" s="426"/>
      <c r="AB21" s="424"/>
      <c r="AC21" s="425"/>
    </row>
    <row r="22" spans="1:32" s="62" customFormat="1" ht="89.25" customHeight="1" x14ac:dyDescent="0.25">
      <c r="A22" s="433"/>
      <c r="B22" s="433"/>
      <c r="C22" s="257" t="s">
        <v>1</v>
      </c>
      <c r="D22" s="256" t="s">
        <v>179</v>
      </c>
      <c r="E22" s="257" t="s">
        <v>608</v>
      </c>
      <c r="F22" s="257" t="s">
        <v>609</v>
      </c>
      <c r="G22" s="418"/>
      <c r="H22" s="251" t="s">
        <v>433</v>
      </c>
      <c r="I22" s="251" t="s">
        <v>434</v>
      </c>
      <c r="J22" s="251" t="s">
        <v>433</v>
      </c>
      <c r="K22" s="251" t="s">
        <v>434</v>
      </c>
      <c r="L22" s="251" t="s">
        <v>433</v>
      </c>
      <c r="M22" s="251" t="s">
        <v>434</v>
      </c>
      <c r="N22" s="251" t="s">
        <v>433</v>
      </c>
      <c r="O22" s="251" t="s">
        <v>434</v>
      </c>
      <c r="P22" s="251" t="s">
        <v>433</v>
      </c>
      <c r="Q22" s="251" t="s">
        <v>434</v>
      </c>
      <c r="R22" s="251" t="s">
        <v>433</v>
      </c>
      <c r="S22" s="251" t="s">
        <v>434</v>
      </c>
      <c r="T22" s="251" t="s">
        <v>433</v>
      </c>
      <c r="U22" s="251" t="s">
        <v>434</v>
      </c>
      <c r="V22" s="251" t="s">
        <v>433</v>
      </c>
      <c r="W22" s="251" t="s">
        <v>434</v>
      </c>
      <c r="X22" s="251" t="s">
        <v>433</v>
      </c>
      <c r="Y22" s="251" t="s">
        <v>434</v>
      </c>
      <c r="Z22" s="251" t="s">
        <v>433</v>
      </c>
      <c r="AA22" s="251" t="s">
        <v>434</v>
      </c>
      <c r="AB22" s="255" t="s">
        <v>180</v>
      </c>
      <c r="AC22" s="256" t="s">
        <v>179</v>
      </c>
    </row>
    <row r="23" spans="1:32" s="62" customFormat="1" ht="19.5" customHeight="1" x14ac:dyDescent="0.25">
      <c r="A23" s="252">
        <v>1</v>
      </c>
      <c r="B23" s="252">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04" customFormat="1" ht="47.25" customHeight="1" x14ac:dyDescent="0.25">
      <c r="A24" s="189">
        <v>1</v>
      </c>
      <c r="B24" s="190" t="s">
        <v>178</v>
      </c>
      <c r="C24" s="205">
        <v>73.368229760000006</v>
      </c>
      <c r="D24" s="205">
        <v>78.530136519999999</v>
      </c>
      <c r="E24" s="191">
        <v>78.530136519999999</v>
      </c>
      <c r="F24" s="191">
        <v>78.530136519999999</v>
      </c>
      <c r="G24" s="191">
        <v>0</v>
      </c>
      <c r="H24" s="191">
        <v>0</v>
      </c>
      <c r="I24" s="191"/>
      <c r="J24" s="191">
        <v>0</v>
      </c>
      <c r="K24" s="191"/>
      <c r="L24" s="191">
        <v>0</v>
      </c>
      <c r="M24" s="191"/>
      <c r="N24" s="191">
        <v>0</v>
      </c>
      <c r="O24" s="191"/>
      <c r="P24" s="191">
        <v>27.789390489119999</v>
      </c>
      <c r="Q24" s="191"/>
      <c r="R24" s="191">
        <v>0</v>
      </c>
      <c r="S24" s="191"/>
      <c r="T24" s="191">
        <v>45.578839270880003</v>
      </c>
      <c r="U24" s="191"/>
      <c r="V24" s="191">
        <v>78.530136519999999</v>
      </c>
      <c r="W24" s="191"/>
      <c r="X24" s="191">
        <v>0</v>
      </c>
      <c r="Y24" s="191"/>
      <c r="Z24" s="191" t="s">
        <v>526</v>
      </c>
      <c r="AA24" s="191"/>
      <c r="AB24" s="191">
        <v>73.368229760000006</v>
      </c>
      <c r="AC24" s="191">
        <v>78.530136519999999</v>
      </c>
    </row>
    <row r="25" spans="1:32" s="204" customFormat="1" ht="24" customHeight="1" x14ac:dyDescent="0.25">
      <c r="A25" s="192" t="s">
        <v>177</v>
      </c>
      <c r="B25" s="193" t="s">
        <v>176</v>
      </c>
      <c r="C25" s="205"/>
      <c r="D25" s="205"/>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526</v>
      </c>
      <c r="AA25" s="191"/>
      <c r="AB25" s="191">
        <v>0</v>
      </c>
      <c r="AC25" s="191">
        <v>0</v>
      </c>
    </row>
    <row r="26" spans="1:32" s="204" customFormat="1" x14ac:dyDescent="0.25">
      <c r="A26" s="192" t="s">
        <v>175</v>
      </c>
      <c r="B26" s="193" t="s">
        <v>174</v>
      </c>
      <c r="C26" s="205"/>
      <c r="D26" s="205"/>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526</v>
      </c>
      <c r="AA26" s="191"/>
      <c r="AB26" s="191">
        <v>0</v>
      </c>
      <c r="AC26" s="191">
        <v>0</v>
      </c>
    </row>
    <row r="27" spans="1:32" s="204" customFormat="1" ht="31.5" x14ac:dyDescent="0.25">
      <c r="A27" s="192" t="s">
        <v>173</v>
      </c>
      <c r="B27" s="193" t="s">
        <v>389</v>
      </c>
      <c r="C27" s="205"/>
      <c r="D27" s="205"/>
      <c r="E27" s="191"/>
      <c r="F27" s="191"/>
      <c r="G27" s="191">
        <v>0</v>
      </c>
      <c r="H27" s="191">
        <v>0</v>
      </c>
      <c r="I27" s="191"/>
      <c r="J27" s="191">
        <v>0</v>
      </c>
      <c r="K27" s="191"/>
      <c r="L27" s="191">
        <v>0</v>
      </c>
      <c r="M27" s="191"/>
      <c r="N27" s="191">
        <v>0</v>
      </c>
      <c r="O27" s="191"/>
      <c r="P27" s="191">
        <v>23.157825407600001</v>
      </c>
      <c r="Q27" s="191"/>
      <c r="R27" s="191">
        <v>0</v>
      </c>
      <c r="S27" s="191"/>
      <c r="T27" s="191">
        <v>38.389645152400007</v>
      </c>
      <c r="U27" s="191"/>
      <c r="V27" s="191">
        <v>65.877479608333331</v>
      </c>
      <c r="W27" s="191"/>
      <c r="X27" s="191">
        <v>0</v>
      </c>
      <c r="Y27" s="191"/>
      <c r="Z27" s="191" t="s">
        <v>526</v>
      </c>
      <c r="AA27" s="191"/>
      <c r="AB27" s="191">
        <v>61.547470560000008</v>
      </c>
      <c r="AC27" s="191">
        <v>65.877479608333331</v>
      </c>
    </row>
    <row r="28" spans="1:32" s="204" customFormat="1" x14ac:dyDescent="0.25">
      <c r="A28" s="192" t="s">
        <v>172</v>
      </c>
      <c r="B28" s="193" t="s">
        <v>171</v>
      </c>
      <c r="C28" s="205"/>
      <c r="D28" s="205"/>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204" customFormat="1" x14ac:dyDescent="0.25">
      <c r="A29" s="192" t="s">
        <v>170</v>
      </c>
      <c r="B29" s="194" t="s">
        <v>169</v>
      </c>
      <c r="C29" s="205"/>
      <c r="D29" s="205"/>
      <c r="E29" s="191"/>
      <c r="F29" s="191"/>
      <c r="G29" s="191">
        <v>0</v>
      </c>
      <c r="H29" s="191">
        <v>0</v>
      </c>
      <c r="I29" s="191"/>
      <c r="J29" s="191">
        <v>0</v>
      </c>
      <c r="K29" s="191"/>
      <c r="L29" s="191">
        <v>0</v>
      </c>
      <c r="M29" s="191"/>
      <c r="N29" s="191">
        <v>0</v>
      </c>
      <c r="O29" s="191"/>
      <c r="P29" s="191">
        <v>4.631565081519998</v>
      </c>
      <c r="Q29" s="191"/>
      <c r="R29" s="191">
        <v>0</v>
      </c>
      <c r="S29" s="191"/>
      <c r="T29" s="191">
        <v>7.1891941184799961</v>
      </c>
      <c r="U29" s="191"/>
      <c r="V29" s="191">
        <v>12.652656911666668</v>
      </c>
      <c r="W29" s="191"/>
      <c r="X29" s="191">
        <v>0</v>
      </c>
      <c r="Y29" s="191"/>
      <c r="Z29" s="191" t="s">
        <v>526</v>
      </c>
      <c r="AA29" s="191"/>
      <c r="AB29" s="191">
        <v>11.820759199999994</v>
      </c>
      <c r="AC29" s="191">
        <v>12.652656911666668</v>
      </c>
    </row>
    <row r="30" spans="1:32" s="204" customFormat="1" ht="47.25" x14ac:dyDescent="0.25">
      <c r="A30" s="189" t="s">
        <v>62</v>
      </c>
      <c r="B30" s="190" t="s">
        <v>168</v>
      </c>
      <c r="C30" s="205">
        <v>61.547470560000001</v>
      </c>
      <c r="D30" s="205">
        <v>65.877479609999995</v>
      </c>
      <c r="E30" s="191">
        <v>65.877479609999995</v>
      </c>
      <c r="F30" s="191">
        <v>65.877479609999995</v>
      </c>
      <c r="G30" s="191">
        <v>0</v>
      </c>
      <c r="H30" s="191">
        <v>0</v>
      </c>
      <c r="I30" s="191"/>
      <c r="J30" s="191">
        <v>0</v>
      </c>
      <c r="K30" s="191"/>
      <c r="L30" s="191">
        <v>0</v>
      </c>
      <c r="M30" s="191"/>
      <c r="N30" s="191">
        <v>0</v>
      </c>
      <c r="O30" s="191"/>
      <c r="P30" s="191">
        <v>0</v>
      </c>
      <c r="Q30" s="191"/>
      <c r="R30" s="191">
        <v>18.97898537</v>
      </c>
      <c r="S30" s="191"/>
      <c r="T30" s="191">
        <v>61.547470560000001</v>
      </c>
      <c r="U30" s="191"/>
      <c r="V30" s="191">
        <v>46.898494239999998</v>
      </c>
      <c r="W30" s="191"/>
      <c r="X30" s="191">
        <v>0</v>
      </c>
      <c r="Y30" s="191"/>
      <c r="Z30" s="191" t="s">
        <v>526</v>
      </c>
      <c r="AA30" s="191"/>
      <c r="AB30" s="191">
        <v>61.547470560000001</v>
      </c>
      <c r="AC30" s="191">
        <v>65.877479609999995</v>
      </c>
    </row>
    <row r="31" spans="1:32" s="204" customFormat="1" x14ac:dyDescent="0.25">
      <c r="A31" s="189" t="s">
        <v>167</v>
      </c>
      <c r="B31" s="193" t="s">
        <v>166</v>
      </c>
      <c r="C31" s="205">
        <v>59.103796000000003</v>
      </c>
      <c r="D31" s="205">
        <v>63.263284560000002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204" customFormat="1" ht="31.5" x14ac:dyDescent="0.25">
      <c r="A32" s="189" t="s">
        <v>165</v>
      </c>
      <c r="B32" s="193" t="s">
        <v>164</v>
      </c>
      <c r="C32" s="205">
        <v>0</v>
      </c>
      <c r="D32" s="205">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204" customFormat="1" x14ac:dyDescent="0.25">
      <c r="A33" s="189" t="s">
        <v>163</v>
      </c>
      <c r="B33" s="193" t="s">
        <v>162</v>
      </c>
      <c r="C33" s="205">
        <v>0</v>
      </c>
      <c r="D33" s="205">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204" customFormat="1" x14ac:dyDescent="0.25">
      <c r="A34" s="189" t="s">
        <v>161</v>
      </c>
      <c r="B34" s="193" t="s">
        <v>160</v>
      </c>
      <c r="C34" s="205">
        <v>2.4436745599999998</v>
      </c>
      <c r="D34" s="205">
        <v>2.6141950499999997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204" customFormat="1" ht="31.5" x14ac:dyDescent="0.25">
      <c r="A35" s="189" t="s">
        <v>61</v>
      </c>
      <c r="B35" s="190"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204" customFormat="1" x14ac:dyDescent="0.25">
      <c r="A36" s="192" t="s">
        <v>158</v>
      </c>
      <c r="B36" s="195" t="s">
        <v>490</v>
      </c>
      <c r="C36" s="191"/>
      <c r="D36" s="191"/>
      <c r="E36" s="191"/>
      <c r="F36" s="191"/>
      <c r="G36" s="191">
        <v>0</v>
      </c>
      <c r="H36" s="191">
        <v>0</v>
      </c>
      <c r="I36" s="191" t="s">
        <v>603</v>
      </c>
      <c r="J36" s="191">
        <v>0</v>
      </c>
      <c r="K36" s="191" t="s">
        <v>603</v>
      </c>
      <c r="L36" s="191">
        <v>0</v>
      </c>
      <c r="M36" s="191" t="s">
        <v>603</v>
      </c>
      <c r="N36" s="191">
        <v>0</v>
      </c>
      <c r="O36" s="191" t="s">
        <v>603</v>
      </c>
      <c r="P36" s="191">
        <v>0</v>
      </c>
      <c r="Q36" s="191" t="s">
        <v>603</v>
      </c>
      <c r="R36" s="191">
        <v>0</v>
      </c>
      <c r="S36" s="191" t="s">
        <v>603</v>
      </c>
      <c r="T36" s="191">
        <v>0</v>
      </c>
      <c r="U36" s="191" t="s">
        <v>603</v>
      </c>
      <c r="V36" s="191">
        <v>0</v>
      </c>
      <c r="W36" s="191" t="s">
        <v>603</v>
      </c>
      <c r="X36" s="191">
        <v>0</v>
      </c>
      <c r="Y36" s="191" t="s">
        <v>603</v>
      </c>
      <c r="Z36" s="191" t="s">
        <v>526</v>
      </c>
      <c r="AA36" s="191" t="s">
        <v>526</v>
      </c>
      <c r="AB36" s="191">
        <v>0</v>
      </c>
      <c r="AC36" s="191">
        <v>0</v>
      </c>
    </row>
    <row r="37" spans="1:29" s="204" customFormat="1" ht="31.5" x14ac:dyDescent="0.25">
      <c r="A37" s="192" t="s">
        <v>157</v>
      </c>
      <c r="B37" s="195" t="s">
        <v>488</v>
      </c>
      <c r="C37" s="191"/>
      <c r="D37" s="191"/>
      <c r="E37" s="191"/>
      <c r="F37" s="191"/>
      <c r="G37" s="191">
        <v>0</v>
      </c>
      <c r="H37" s="191">
        <v>0</v>
      </c>
      <c r="I37" s="191" t="s">
        <v>603</v>
      </c>
      <c r="J37" s="191">
        <v>0</v>
      </c>
      <c r="K37" s="191" t="s">
        <v>603</v>
      </c>
      <c r="L37" s="191">
        <v>0</v>
      </c>
      <c r="M37" s="191" t="s">
        <v>603</v>
      </c>
      <c r="N37" s="191">
        <v>0</v>
      </c>
      <c r="O37" s="191" t="s">
        <v>603</v>
      </c>
      <c r="P37" s="191">
        <v>0</v>
      </c>
      <c r="Q37" s="191" t="s">
        <v>603</v>
      </c>
      <c r="R37" s="191">
        <v>0</v>
      </c>
      <c r="S37" s="191" t="s">
        <v>603</v>
      </c>
      <c r="T37" s="191">
        <v>0</v>
      </c>
      <c r="U37" s="191" t="s">
        <v>603</v>
      </c>
      <c r="V37" s="191">
        <v>0</v>
      </c>
      <c r="W37" s="191" t="s">
        <v>603</v>
      </c>
      <c r="X37" s="191">
        <v>0</v>
      </c>
      <c r="Y37" s="191" t="s">
        <v>603</v>
      </c>
      <c r="Z37" s="191" t="s">
        <v>526</v>
      </c>
      <c r="AA37" s="191" t="s">
        <v>526</v>
      </c>
      <c r="AB37" s="191">
        <v>0</v>
      </c>
      <c r="AC37" s="191">
        <v>0</v>
      </c>
    </row>
    <row r="38" spans="1:29" s="204" customFormat="1" x14ac:dyDescent="0.25">
      <c r="A38" s="192" t="s">
        <v>156</v>
      </c>
      <c r="B38" s="193" t="s">
        <v>147</v>
      </c>
      <c r="C38" s="191"/>
      <c r="D38" s="191"/>
      <c r="E38" s="191"/>
      <c r="F38" s="191"/>
      <c r="G38" s="191">
        <v>0</v>
      </c>
      <c r="H38" s="191">
        <v>0</v>
      </c>
      <c r="I38" s="191" t="s">
        <v>603</v>
      </c>
      <c r="J38" s="191">
        <v>0</v>
      </c>
      <c r="K38" s="191" t="s">
        <v>603</v>
      </c>
      <c r="L38" s="191">
        <v>0</v>
      </c>
      <c r="M38" s="191" t="s">
        <v>603</v>
      </c>
      <c r="N38" s="191">
        <v>0</v>
      </c>
      <c r="O38" s="191" t="s">
        <v>603</v>
      </c>
      <c r="P38" s="191">
        <v>0</v>
      </c>
      <c r="Q38" s="191" t="s">
        <v>603</v>
      </c>
      <c r="R38" s="191">
        <v>0</v>
      </c>
      <c r="S38" s="191" t="s">
        <v>603</v>
      </c>
      <c r="T38" s="191">
        <v>0</v>
      </c>
      <c r="U38" s="191" t="s">
        <v>603</v>
      </c>
      <c r="V38" s="191">
        <v>0</v>
      </c>
      <c r="W38" s="191" t="s">
        <v>603</v>
      </c>
      <c r="X38" s="191">
        <v>0</v>
      </c>
      <c r="Y38" s="191" t="s">
        <v>603</v>
      </c>
      <c r="Z38" s="191" t="s">
        <v>526</v>
      </c>
      <c r="AA38" s="191" t="s">
        <v>526</v>
      </c>
      <c r="AB38" s="191">
        <v>0</v>
      </c>
      <c r="AC38" s="191">
        <v>0</v>
      </c>
    </row>
    <row r="39" spans="1:29" s="204" customFormat="1" x14ac:dyDescent="0.25">
      <c r="A39" s="192" t="s">
        <v>155</v>
      </c>
      <c r="B39" s="193" t="s">
        <v>489</v>
      </c>
      <c r="C39" s="191"/>
      <c r="D39" s="191"/>
      <c r="E39" s="191"/>
      <c r="F39" s="191"/>
      <c r="G39" s="191">
        <v>0</v>
      </c>
      <c r="H39" s="191">
        <v>0</v>
      </c>
      <c r="I39" s="191" t="s">
        <v>603</v>
      </c>
      <c r="J39" s="191">
        <v>0</v>
      </c>
      <c r="K39" s="191" t="s">
        <v>603</v>
      </c>
      <c r="L39" s="191">
        <v>0</v>
      </c>
      <c r="M39" s="191" t="s">
        <v>603</v>
      </c>
      <c r="N39" s="191">
        <v>0</v>
      </c>
      <c r="O39" s="191" t="s">
        <v>603</v>
      </c>
      <c r="P39" s="191">
        <v>0</v>
      </c>
      <c r="Q39" s="191" t="s">
        <v>603</v>
      </c>
      <c r="R39" s="191">
        <v>0</v>
      </c>
      <c r="S39" s="191" t="s">
        <v>603</v>
      </c>
      <c r="T39" s="191">
        <v>0</v>
      </c>
      <c r="U39" s="191" t="s">
        <v>603</v>
      </c>
      <c r="V39" s="191">
        <v>0</v>
      </c>
      <c r="W39" s="191" t="s">
        <v>603</v>
      </c>
      <c r="X39" s="191">
        <v>0</v>
      </c>
      <c r="Y39" s="191" t="s">
        <v>603</v>
      </c>
      <c r="Z39" s="191" t="s">
        <v>526</v>
      </c>
      <c r="AA39" s="191" t="s">
        <v>526</v>
      </c>
      <c r="AB39" s="191">
        <v>0</v>
      </c>
      <c r="AC39" s="191">
        <v>0</v>
      </c>
    </row>
    <row r="40" spans="1:29" s="204" customFormat="1" x14ac:dyDescent="0.25">
      <c r="A40" s="192" t="s">
        <v>154</v>
      </c>
      <c r="B40" s="193" t="s">
        <v>491</v>
      </c>
      <c r="C40" s="191"/>
      <c r="D40" s="191"/>
      <c r="E40" s="191"/>
      <c r="F40" s="191"/>
      <c r="G40" s="191">
        <v>0</v>
      </c>
      <c r="H40" s="191">
        <v>0</v>
      </c>
      <c r="I40" s="191" t="s">
        <v>603</v>
      </c>
      <c r="J40" s="191">
        <v>0</v>
      </c>
      <c r="K40" s="191" t="s">
        <v>603</v>
      </c>
      <c r="L40" s="191">
        <v>0</v>
      </c>
      <c r="M40" s="191" t="s">
        <v>603</v>
      </c>
      <c r="N40" s="191">
        <v>0</v>
      </c>
      <c r="O40" s="191" t="s">
        <v>603</v>
      </c>
      <c r="P40" s="191">
        <v>0</v>
      </c>
      <c r="Q40" s="191" t="s">
        <v>603</v>
      </c>
      <c r="R40" s="191">
        <v>0</v>
      </c>
      <c r="S40" s="191" t="s">
        <v>603</v>
      </c>
      <c r="T40" s="191">
        <v>0</v>
      </c>
      <c r="U40" s="191" t="s">
        <v>603</v>
      </c>
      <c r="V40" s="191">
        <v>0</v>
      </c>
      <c r="W40" s="191" t="s">
        <v>603</v>
      </c>
      <c r="X40" s="191">
        <v>0</v>
      </c>
      <c r="Y40" s="191" t="s">
        <v>603</v>
      </c>
      <c r="Z40" s="191" t="s">
        <v>526</v>
      </c>
      <c r="AA40" s="191" t="s">
        <v>526</v>
      </c>
      <c r="AB40" s="191">
        <v>0</v>
      </c>
      <c r="AC40" s="191">
        <v>0</v>
      </c>
    </row>
    <row r="41" spans="1:29" s="204" customFormat="1" x14ac:dyDescent="0.25">
      <c r="A41" s="192" t="s">
        <v>153</v>
      </c>
      <c r="B41" s="193" t="s">
        <v>492</v>
      </c>
      <c r="C41" s="191"/>
      <c r="D41" s="191"/>
      <c r="E41" s="191"/>
      <c r="F41" s="191"/>
      <c r="G41" s="191">
        <v>0</v>
      </c>
      <c r="H41" s="191">
        <v>0</v>
      </c>
      <c r="I41" s="191" t="s">
        <v>603</v>
      </c>
      <c r="J41" s="191">
        <v>0</v>
      </c>
      <c r="K41" s="191" t="s">
        <v>603</v>
      </c>
      <c r="L41" s="191">
        <v>0</v>
      </c>
      <c r="M41" s="191" t="s">
        <v>603</v>
      </c>
      <c r="N41" s="191">
        <v>0</v>
      </c>
      <c r="O41" s="191" t="s">
        <v>603</v>
      </c>
      <c r="P41" s="191">
        <v>0</v>
      </c>
      <c r="Q41" s="191" t="s">
        <v>603</v>
      </c>
      <c r="R41" s="191">
        <v>0</v>
      </c>
      <c r="S41" s="191" t="s">
        <v>603</v>
      </c>
      <c r="T41" s="191">
        <v>0</v>
      </c>
      <c r="U41" s="191" t="s">
        <v>603</v>
      </c>
      <c r="V41" s="191">
        <v>0</v>
      </c>
      <c r="W41" s="191" t="s">
        <v>603</v>
      </c>
      <c r="X41" s="191">
        <v>0</v>
      </c>
      <c r="Y41" s="191" t="s">
        <v>603</v>
      </c>
      <c r="Z41" s="191" t="s">
        <v>526</v>
      </c>
      <c r="AA41" s="191" t="s">
        <v>526</v>
      </c>
      <c r="AB41" s="191">
        <v>0</v>
      </c>
      <c r="AC41" s="191">
        <v>0</v>
      </c>
    </row>
    <row r="42" spans="1:29" s="204" customFormat="1" x14ac:dyDescent="0.25">
      <c r="A42" s="192" t="s">
        <v>152</v>
      </c>
      <c r="B42" s="193" t="s">
        <v>493</v>
      </c>
      <c r="C42" s="191"/>
      <c r="D42" s="191"/>
      <c r="E42" s="191"/>
      <c r="F42" s="191"/>
      <c r="G42" s="191">
        <v>0</v>
      </c>
      <c r="H42" s="191">
        <v>0</v>
      </c>
      <c r="I42" s="191" t="s">
        <v>603</v>
      </c>
      <c r="J42" s="191">
        <v>0</v>
      </c>
      <c r="K42" s="191" t="s">
        <v>603</v>
      </c>
      <c r="L42" s="191">
        <v>0</v>
      </c>
      <c r="M42" s="191" t="s">
        <v>603</v>
      </c>
      <c r="N42" s="191">
        <v>0</v>
      </c>
      <c r="O42" s="191" t="s">
        <v>603</v>
      </c>
      <c r="P42" s="191">
        <v>0</v>
      </c>
      <c r="Q42" s="191" t="s">
        <v>603</v>
      </c>
      <c r="R42" s="191">
        <v>0</v>
      </c>
      <c r="S42" s="191" t="s">
        <v>603</v>
      </c>
      <c r="T42" s="191">
        <v>0</v>
      </c>
      <c r="U42" s="191" t="s">
        <v>603</v>
      </c>
      <c r="V42" s="191">
        <v>0</v>
      </c>
      <c r="W42" s="191" t="s">
        <v>603</v>
      </c>
      <c r="X42" s="191">
        <v>0</v>
      </c>
      <c r="Y42" s="191" t="s">
        <v>603</v>
      </c>
      <c r="Z42" s="191" t="s">
        <v>526</v>
      </c>
      <c r="AA42" s="191" t="s">
        <v>526</v>
      </c>
      <c r="AB42" s="191">
        <v>0</v>
      </c>
      <c r="AC42" s="191">
        <v>0</v>
      </c>
    </row>
    <row r="43" spans="1:29" s="204" customFormat="1" x14ac:dyDescent="0.25">
      <c r="A43" s="192" t="s">
        <v>494</v>
      </c>
      <c r="B43" s="193" t="s">
        <v>495</v>
      </c>
      <c r="C43" s="191"/>
      <c r="D43" s="191"/>
      <c r="E43" s="191"/>
      <c r="F43" s="191"/>
      <c r="G43" s="191">
        <v>0</v>
      </c>
      <c r="H43" s="191">
        <v>0</v>
      </c>
      <c r="I43" s="191" t="s">
        <v>603</v>
      </c>
      <c r="J43" s="191">
        <v>0</v>
      </c>
      <c r="K43" s="191" t="s">
        <v>603</v>
      </c>
      <c r="L43" s="191">
        <v>0</v>
      </c>
      <c r="M43" s="191" t="s">
        <v>603</v>
      </c>
      <c r="N43" s="191">
        <v>0</v>
      </c>
      <c r="O43" s="191" t="s">
        <v>603</v>
      </c>
      <c r="P43" s="191">
        <v>0</v>
      </c>
      <c r="Q43" s="191" t="s">
        <v>603</v>
      </c>
      <c r="R43" s="191">
        <v>0</v>
      </c>
      <c r="S43" s="191" t="s">
        <v>603</v>
      </c>
      <c r="T43" s="191">
        <v>0</v>
      </c>
      <c r="U43" s="191" t="s">
        <v>603</v>
      </c>
      <c r="V43" s="191">
        <v>0</v>
      </c>
      <c r="W43" s="191" t="s">
        <v>603</v>
      </c>
      <c r="X43" s="191">
        <v>0</v>
      </c>
      <c r="Y43" s="191" t="s">
        <v>603</v>
      </c>
      <c r="Z43" s="191" t="s">
        <v>526</v>
      </c>
      <c r="AA43" s="191" t="s">
        <v>526</v>
      </c>
      <c r="AB43" s="191">
        <v>0</v>
      </c>
      <c r="AC43" s="191">
        <v>0</v>
      </c>
    </row>
    <row r="44" spans="1:29" s="204" customFormat="1" x14ac:dyDescent="0.25">
      <c r="A44" s="192" t="s">
        <v>496</v>
      </c>
      <c r="B44" s="193" t="s">
        <v>497</v>
      </c>
      <c r="C44" s="191"/>
      <c r="D44" s="191"/>
      <c r="E44" s="191"/>
      <c r="F44" s="191"/>
      <c r="G44" s="191">
        <v>0</v>
      </c>
      <c r="H44" s="191">
        <v>0</v>
      </c>
      <c r="I44" s="191" t="s">
        <v>603</v>
      </c>
      <c r="J44" s="191">
        <v>0</v>
      </c>
      <c r="K44" s="191" t="s">
        <v>603</v>
      </c>
      <c r="L44" s="191">
        <v>0</v>
      </c>
      <c r="M44" s="191" t="s">
        <v>603</v>
      </c>
      <c r="N44" s="191">
        <v>0</v>
      </c>
      <c r="O44" s="191" t="s">
        <v>603</v>
      </c>
      <c r="P44" s="191">
        <v>0</v>
      </c>
      <c r="Q44" s="191" t="s">
        <v>603</v>
      </c>
      <c r="R44" s="191">
        <v>0</v>
      </c>
      <c r="S44" s="191" t="s">
        <v>603</v>
      </c>
      <c r="T44" s="191">
        <v>0</v>
      </c>
      <c r="U44" s="191" t="s">
        <v>603</v>
      </c>
      <c r="V44" s="191">
        <v>0</v>
      </c>
      <c r="W44" s="191" t="s">
        <v>603</v>
      </c>
      <c r="X44" s="191">
        <v>0</v>
      </c>
      <c r="Y44" s="191" t="s">
        <v>603</v>
      </c>
      <c r="Z44" s="191" t="s">
        <v>526</v>
      </c>
      <c r="AA44" s="191" t="s">
        <v>526</v>
      </c>
      <c r="AB44" s="191">
        <v>0</v>
      </c>
      <c r="AC44" s="191">
        <v>0</v>
      </c>
    </row>
    <row r="45" spans="1:29" s="204" customFormat="1" x14ac:dyDescent="0.25">
      <c r="A45" s="192" t="s">
        <v>498</v>
      </c>
      <c r="B45" s="193" t="s">
        <v>499</v>
      </c>
      <c r="C45" s="191"/>
      <c r="D45" s="191"/>
      <c r="E45" s="191"/>
      <c r="F45" s="191"/>
      <c r="G45" s="191">
        <v>0</v>
      </c>
      <c r="H45" s="191">
        <v>0</v>
      </c>
      <c r="I45" s="191" t="s">
        <v>603</v>
      </c>
      <c r="J45" s="191">
        <v>0</v>
      </c>
      <c r="K45" s="191" t="s">
        <v>603</v>
      </c>
      <c r="L45" s="191">
        <v>0</v>
      </c>
      <c r="M45" s="191" t="s">
        <v>603</v>
      </c>
      <c r="N45" s="191">
        <v>0</v>
      </c>
      <c r="O45" s="191" t="s">
        <v>603</v>
      </c>
      <c r="P45" s="191">
        <v>0</v>
      </c>
      <c r="Q45" s="191" t="s">
        <v>603</v>
      </c>
      <c r="R45" s="191">
        <v>0</v>
      </c>
      <c r="S45" s="191" t="s">
        <v>603</v>
      </c>
      <c r="T45" s="191">
        <v>0</v>
      </c>
      <c r="U45" s="191" t="s">
        <v>603</v>
      </c>
      <c r="V45" s="191">
        <v>0</v>
      </c>
      <c r="W45" s="191" t="s">
        <v>603</v>
      </c>
      <c r="X45" s="191">
        <v>0</v>
      </c>
      <c r="Y45" s="191" t="s">
        <v>603</v>
      </c>
      <c r="Z45" s="191" t="s">
        <v>526</v>
      </c>
      <c r="AA45" s="191" t="s">
        <v>526</v>
      </c>
      <c r="AB45" s="191">
        <v>0</v>
      </c>
      <c r="AC45" s="191">
        <v>0</v>
      </c>
    </row>
    <row r="46" spans="1:29" s="204" customFormat="1" x14ac:dyDescent="0.25">
      <c r="A46" s="192" t="s">
        <v>500</v>
      </c>
      <c r="B46" s="193" t="s">
        <v>501</v>
      </c>
      <c r="C46" s="191"/>
      <c r="D46" s="191"/>
      <c r="E46" s="191"/>
      <c r="F46" s="191"/>
      <c r="G46" s="191">
        <v>0</v>
      </c>
      <c r="H46" s="191">
        <v>0</v>
      </c>
      <c r="I46" s="191" t="s">
        <v>603</v>
      </c>
      <c r="J46" s="191">
        <v>0</v>
      </c>
      <c r="K46" s="191" t="s">
        <v>603</v>
      </c>
      <c r="L46" s="191">
        <v>0</v>
      </c>
      <c r="M46" s="191" t="s">
        <v>603</v>
      </c>
      <c r="N46" s="191">
        <v>0</v>
      </c>
      <c r="O46" s="191" t="s">
        <v>603</v>
      </c>
      <c r="P46" s="191">
        <v>0</v>
      </c>
      <c r="Q46" s="191" t="s">
        <v>603</v>
      </c>
      <c r="R46" s="191">
        <v>0</v>
      </c>
      <c r="S46" s="191" t="s">
        <v>603</v>
      </c>
      <c r="T46" s="191">
        <v>0</v>
      </c>
      <c r="U46" s="191" t="s">
        <v>603</v>
      </c>
      <c r="V46" s="191">
        <v>0</v>
      </c>
      <c r="W46" s="191" t="s">
        <v>603</v>
      </c>
      <c r="X46" s="191">
        <v>0</v>
      </c>
      <c r="Y46" s="191" t="s">
        <v>603</v>
      </c>
      <c r="Z46" s="191" t="s">
        <v>526</v>
      </c>
      <c r="AA46" s="191" t="s">
        <v>526</v>
      </c>
      <c r="AB46" s="191">
        <v>0</v>
      </c>
      <c r="AC46" s="191">
        <v>0</v>
      </c>
    </row>
    <row r="47" spans="1:29" s="204" customFormat="1" x14ac:dyDescent="0.25">
      <c r="A47" s="189" t="s">
        <v>60</v>
      </c>
      <c r="B47" s="190"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204" customFormat="1" x14ac:dyDescent="0.25">
      <c r="A48" s="192" t="s">
        <v>150</v>
      </c>
      <c r="B48" s="195" t="s">
        <v>490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526</v>
      </c>
      <c r="AA48" s="191"/>
      <c r="AB48" s="191">
        <v>0</v>
      </c>
      <c r="AC48" s="191">
        <v>0</v>
      </c>
    </row>
    <row r="49" spans="1:29" s="204" customFormat="1" ht="31.5" x14ac:dyDescent="0.25">
      <c r="A49" s="192" t="s">
        <v>149</v>
      </c>
      <c r="B49" s="195" t="s">
        <v>488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526</v>
      </c>
      <c r="AA49" s="191"/>
      <c r="AB49" s="191">
        <v>0</v>
      </c>
      <c r="AC49" s="191">
        <v>0</v>
      </c>
    </row>
    <row r="50" spans="1:29" s="204" customFormat="1" x14ac:dyDescent="0.25">
      <c r="A50" s="192" t="s">
        <v>148</v>
      </c>
      <c r="B50" s="193" t="s">
        <v>147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526</v>
      </c>
      <c r="AA50" s="191"/>
      <c r="AB50" s="191">
        <v>0</v>
      </c>
      <c r="AC50" s="191">
        <v>0</v>
      </c>
    </row>
    <row r="51" spans="1:29" s="204" customFormat="1" ht="31.5" x14ac:dyDescent="0.25">
      <c r="A51" s="192" t="s">
        <v>146</v>
      </c>
      <c r="B51" s="193" t="s">
        <v>145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526</v>
      </c>
      <c r="AA51" s="191"/>
      <c r="AB51" s="191">
        <v>0</v>
      </c>
      <c r="AC51" s="191">
        <v>0</v>
      </c>
    </row>
    <row r="52" spans="1:29" s="204" customFormat="1" ht="31.5" x14ac:dyDescent="0.25">
      <c r="A52" s="192" t="s">
        <v>144</v>
      </c>
      <c r="B52" s="193"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526</v>
      </c>
      <c r="AA52" s="191"/>
      <c r="AB52" s="191">
        <v>0</v>
      </c>
      <c r="AC52" s="191">
        <v>0</v>
      </c>
    </row>
    <row r="53" spans="1:29" s="204" customFormat="1" x14ac:dyDescent="0.25">
      <c r="A53" s="192" t="s">
        <v>142</v>
      </c>
      <c r="B53" s="193" t="s">
        <v>141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526</v>
      </c>
      <c r="AA53" s="191"/>
      <c r="AB53" s="191">
        <v>0</v>
      </c>
      <c r="AC53" s="191">
        <v>0</v>
      </c>
    </row>
    <row r="54" spans="1:29" s="204" customFormat="1" x14ac:dyDescent="0.25">
      <c r="A54" s="192" t="s">
        <v>140</v>
      </c>
      <c r="B54" s="193" t="s">
        <v>491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526</v>
      </c>
      <c r="AA54" s="191"/>
      <c r="AB54" s="191">
        <v>0</v>
      </c>
      <c r="AC54" s="191">
        <v>0</v>
      </c>
    </row>
    <row r="55" spans="1:29" s="204" customFormat="1" x14ac:dyDescent="0.25">
      <c r="A55" s="192" t="s">
        <v>502</v>
      </c>
      <c r="B55" s="193" t="s">
        <v>492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526</v>
      </c>
      <c r="AA55" s="191"/>
      <c r="AB55" s="191">
        <v>0</v>
      </c>
      <c r="AC55" s="191">
        <v>0</v>
      </c>
    </row>
    <row r="56" spans="1:29" s="204" customFormat="1" x14ac:dyDescent="0.25">
      <c r="A56" s="192" t="s">
        <v>503</v>
      </c>
      <c r="B56" s="193" t="s">
        <v>493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526</v>
      </c>
      <c r="AA56" s="191"/>
      <c r="AB56" s="191">
        <v>0</v>
      </c>
      <c r="AC56" s="191">
        <v>0</v>
      </c>
    </row>
    <row r="57" spans="1:29" s="204" customFormat="1" x14ac:dyDescent="0.25">
      <c r="A57" s="192" t="s">
        <v>504</v>
      </c>
      <c r="B57" s="193" t="s">
        <v>495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526</v>
      </c>
      <c r="AA57" s="191"/>
      <c r="AB57" s="191">
        <v>0</v>
      </c>
      <c r="AC57" s="191">
        <v>0</v>
      </c>
    </row>
    <row r="58" spans="1:29" s="204" customFormat="1" x14ac:dyDescent="0.25">
      <c r="A58" s="192" t="s">
        <v>505</v>
      </c>
      <c r="B58" s="193" t="s">
        <v>497</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526</v>
      </c>
      <c r="AA58" s="191"/>
      <c r="AB58" s="191">
        <v>0</v>
      </c>
      <c r="AC58" s="191">
        <v>0</v>
      </c>
    </row>
    <row r="59" spans="1:29" s="204" customFormat="1" x14ac:dyDescent="0.25">
      <c r="A59" s="192" t="s">
        <v>506</v>
      </c>
      <c r="B59" s="193" t="s">
        <v>499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526</v>
      </c>
      <c r="AA59" s="191"/>
      <c r="AB59" s="191">
        <v>0</v>
      </c>
      <c r="AC59" s="191">
        <v>0</v>
      </c>
    </row>
    <row r="60" spans="1:29" s="204" customFormat="1" x14ac:dyDescent="0.25">
      <c r="A60" s="192" t="s">
        <v>507</v>
      </c>
      <c r="B60" s="193" t="s">
        <v>501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526</v>
      </c>
      <c r="AA60" s="191"/>
      <c r="AB60" s="191">
        <v>0</v>
      </c>
      <c r="AC60" s="191">
        <v>0</v>
      </c>
    </row>
    <row r="61" spans="1:29" s="204" customFormat="1" ht="35.25" customHeight="1" x14ac:dyDescent="0.25">
      <c r="A61" s="189" t="s">
        <v>58</v>
      </c>
      <c r="B61" s="190"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204" customFormat="1" x14ac:dyDescent="0.25">
      <c r="A62" s="192" t="s">
        <v>138</v>
      </c>
      <c r="B62" s="193" t="s">
        <v>137</v>
      </c>
      <c r="C62" s="191">
        <v>61.547470560000001</v>
      </c>
      <c r="D62" s="191">
        <v>65.877479609999995</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526</v>
      </c>
      <c r="AA62" s="191"/>
      <c r="AB62" s="191">
        <v>0</v>
      </c>
      <c r="AC62" s="191">
        <v>0</v>
      </c>
    </row>
    <row r="63" spans="1:29" s="204" customFormat="1" x14ac:dyDescent="0.25">
      <c r="A63" s="192" t="s">
        <v>136</v>
      </c>
      <c r="B63" s="193"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526</v>
      </c>
      <c r="AA63" s="191"/>
      <c r="AB63" s="191">
        <v>0</v>
      </c>
      <c r="AC63" s="191">
        <v>0</v>
      </c>
    </row>
    <row r="64" spans="1:29" s="204" customFormat="1" x14ac:dyDescent="0.25">
      <c r="A64" s="192" t="s">
        <v>135</v>
      </c>
      <c r="B64" s="195"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526</v>
      </c>
      <c r="AA64" s="191"/>
      <c r="AB64" s="191">
        <v>0</v>
      </c>
      <c r="AC64" s="191">
        <v>0</v>
      </c>
    </row>
    <row r="65" spans="1:29" s="204" customFormat="1" x14ac:dyDescent="0.25">
      <c r="A65" s="192" t="s">
        <v>134</v>
      </c>
      <c r="B65" s="195"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526</v>
      </c>
      <c r="AA65" s="191"/>
      <c r="AB65" s="191">
        <v>0</v>
      </c>
      <c r="AC65" s="191">
        <v>0</v>
      </c>
    </row>
    <row r="66" spans="1:29" s="204" customFormat="1" x14ac:dyDescent="0.25">
      <c r="A66" s="192" t="s">
        <v>133</v>
      </c>
      <c r="B66" s="195"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526</v>
      </c>
      <c r="AA66" s="191"/>
      <c r="AB66" s="191">
        <v>0</v>
      </c>
      <c r="AC66" s="191">
        <v>0</v>
      </c>
    </row>
    <row r="67" spans="1:29" s="204" customFormat="1" x14ac:dyDescent="0.25">
      <c r="A67" s="192" t="s">
        <v>132</v>
      </c>
      <c r="B67" s="195" t="s">
        <v>491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526</v>
      </c>
      <c r="AA67" s="191"/>
      <c r="AB67" s="191">
        <v>0</v>
      </c>
      <c r="AC67" s="191">
        <v>0</v>
      </c>
    </row>
    <row r="68" spans="1:29" s="204" customFormat="1" x14ac:dyDescent="0.25">
      <c r="A68" s="192" t="s">
        <v>508</v>
      </c>
      <c r="B68" s="195" t="s">
        <v>492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526</v>
      </c>
      <c r="AA68" s="191"/>
      <c r="AB68" s="191">
        <v>0</v>
      </c>
      <c r="AC68" s="191">
        <v>0</v>
      </c>
    </row>
    <row r="69" spans="1:29" s="204" customFormat="1" x14ac:dyDescent="0.25">
      <c r="A69" s="192" t="s">
        <v>509</v>
      </c>
      <c r="B69" s="195" t="s">
        <v>493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526</v>
      </c>
      <c r="AA69" s="191"/>
      <c r="AB69" s="191">
        <v>0</v>
      </c>
      <c r="AC69" s="191">
        <v>0</v>
      </c>
    </row>
    <row r="70" spans="1:29" s="204" customFormat="1" x14ac:dyDescent="0.25">
      <c r="A70" s="192" t="s">
        <v>510</v>
      </c>
      <c r="B70" s="195" t="s">
        <v>495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526</v>
      </c>
      <c r="AA70" s="191"/>
      <c r="AB70" s="191">
        <v>0</v>
      </c>
      <c r="AC70" s="191">
        <v>0</v>
      </c>
    </row>
    <row r="71" spans="1:29" s="204" customFormat="1" x14ac:dyDescent="0.25">
      <c r="A71" s="192" t="s">
        <v>511</v>
      </c>
      <c r="B71" s="195" t="s">
        <v>497</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526</v>
      </c>
      <c r="AA71" s="191"/>
      <c r="AB71" s="191">
        <v>0</v>
      </c>
      <c r="AC71" s="191">
        <v>0</v>
      </c>
    </row>
    <row r="72" spans="1:29" s="204" customFormat="1" x14ac:dyDescent="0.25">
      <c r="A72" s="192" t="s">
        <v>512</v>
      </c>
      <c r="B72" s="195" t="s">
        <v>499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526</v>
      </c>
      <c r="AA72" s="191"/>
      <c r="AB72" s="191">
        <v>0</v>
      </c>
      <c r="AC72" s="191">
        <v>0</v>
      </c>
    </row>
    <row r="73" spans="1:29" s="204" customFormat="1" x14ac:dyDescent="0.25">
      <c r="A73" s="192" t="s">
        <v>513</v>
      </c>
      <c r="B73" s="195" t="s">
        <v>501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526</v>
      </c>
      <c r="AA73" s="191"/>
      <c r="AB73" s="191">
        <v>0</v>
      </c>
      <c r="AC73" s="191">
        <v>0</v>
      </c>
    </row>
    <row r="74" spans="1:29" s="204" customFormat="1" ht="36.75" customHeight="1" x14ac:dyDescent="0.25">
      <c r="A74" s="189" t="s">
        <v>57</v>
      </c>
      <c r="B74" s="196" t="s">
        <v>225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526</v>
      </c>
      <c r="AA74" s="191"/>
      <c r="AB74" s="191">
        <v>0</v>
      </c>
      <c r="AC74" s="191">
        <v>0</v>
      </c>
    </row>
    <row r="75" spans="1:29" s="204" customFormat="1" x14ac:dyDescent="0.25">
      <c r="A75" s="189" t="s">
        <v>55</v>
      </c>
      <c r="B75" s="190"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204" customFormat="1" x14ac:dyDescent="0.25">
      <c r="A76" s="192" t="s">
        <v>220</v>
      </c>
      <c r="B76" s="195" t="s">
        <v>490</v>
      </c>
      <c r="C76" s="191"/>
      <c r="D76" s="191"/>
      <c r="E76" s="191"/>
      <c r="F76" s="191"/>
      <c r="G76" s="191">
        <v>0</v>
      </c>
      <c r="H76" s="191" t="s">
        <v>526</v>
      </c>
      <c r="I76" s="191"/>
      <c r="J76" s="191">
        <v>0</v>
      </c>
      <c r="K76" s="191"/>
      <c r="L76" s="191" t="s">
        <v>526</v>
      </c>
      <c r="M76" s="191"/>
      <c r="N76" s="191">
        <v>0</v>
      </c>
      <c r="O76" s="191"/>
      <c r="P76" s="191" t="s">
        <v>526</v>
      </c>
      <c r="Q76" s="191"/>
      <c r="R76" s="191">
        <v>0</v>
      </c>
      <c r="S76" s="191"/>
      <c r="T76" s="191" t="s">
        <v>526</v>
      </c>
      <c r="U76" s="191"/>
      <c r="V76" s="191">
        <v>0</v>
      </c>
      <c r="W76" s="191"/>
      <c r="X76" s="191">
        <v>0</v>
      </c>
      <c r="Y76" s="191"/>
      <c r="Z76" s="191" t="s">
        <v>526</v>
      </c>
      <c r="AA76" s="191"/>
      <c r="AB76" s="191">
        <v>0</v>
      </c>
      <c r="AC76" s="191">
        <v>0</v>
      </c>
    </row>
    <row r="77" spans="1:29" s="204" customFormat="1" ht="31.5" x14ac:dyDescent="0.25">
      <c r="A77" s="192" t="s">
        <v>221</v>
      </c>
      <c r="B77" s="195" t="s">
        <v>488</v>
      </c>
      <c r="C77" s="191"/>
      <c r="D77" s="191"/>
      <c r="E77" s="191"/>
      <c r="F77" s="191"/>
      <c r="G77" s="191">
        <v>0</v>
      </c>
      <c r="H77" s="191" t="s">
        <v>526</v>
      </c>
      <c r="I77" s="191"/>
      <c r="J77" s="191">
        <v>0</v>
      </c>
      <c r="K77" s="191"/>
      <c r="L77" s="191" t="s">
        <v>526</v>
      </c>
      <c r="M77" s="191"/>
      <c r="N77" s="191">
        <v>0</v>
      </c>
      <c r="O77" s="191"/>
      <c r="P77" s="191" t="s">
        <v>526</v>
      </c>
      <c r="Q77" s="191"/>
      <c r="R77" s="191">
        <v>0</v>
      </c>
      <c r="S77" s="191"/>
      <c r="T77" s="191" t="s">
        <v>526</v>
      </c>
      <c r="U77" s="191"/>
      <c r="V77" s="191">
        <v>0</v>
      </c>
      <c r="W77" s="191"/>
      <c r="X77" s="191">
        <v>0</v>
      </c>
      <c r="Y77" s="191"/>
      <c r="Z77" s="191" t="s">
        <v>526</v>
      </c>
      <c r="AA77" s="191"/>
      <c r="AB77" s="191">
        <v>0</v>
      </c>
      <c r="AC77" s="191">
        <v>0</v>
      </c>
    </row>
    <row r="78" spans="1:29" s="204" customFormat="1" x14ac:dyDescent="0.25">
      <c r="A78" s="192" t="s">
        <v>222</v>
      </c>
      <c r="B78" s="193" t="s">
        <v>147</v>
      </c>
      <c r="C78" s="191"/>
      <c r="D78" s="191"/>
      <c r="E78" s="191"/>
      <c r="F78" s="191"/>
      <c r="G78" s="191">
        <v>0</v>
      </c>
      <c r="H78" s="191" t="s">
        <v>526</v>
      </c>
      <c r="I78" s="191"/>
      <c r="J78" s="191">
        <v>0</v>
      </c>
      <c r="K78" s="191"/>
      <c r="L78" s="191" t="s">
        <v>526</v>
      </c>
      <c r="M78" s="191"/>
      <c r="N78" s="191">
        <v>0</v>
      </c>
      <c r="O78" s="191"/>
      <c r="P78" s="191" t="s">
        <v>526</v>
      </c>
      <c r="Q78" s="191"/>
      <c r="R78" s="191">
        <v>0</v>
      </c>
      <c r="S78" s="191"/>
      <c r="T78" s="191" t="s">
        <v>526</v>
      </c>
      <c r="U78" s="191"/>
      <c r="V78" s="191">
        <v>0</v>
      </c>
      <c r="W78" s="191"/>
      <c r="X78" s="191">
        <v>0</v>
      </c>
      <c r="Y78" s="191"/>
      <c r="Z78" s="191" t="s">
        <v>526</v>
      </c>
      <c r="AA78" s="191"/>
      <c r="AB78" s="191">
        <v>0</v>
      </c>
      <c r="AC78" s="191">
        <v>0</v>
      </c>
    </row>
    <row r="79" spans="1:29" s="204" customFormat="1" x14ac:dyDescent="0.25">
      <c r="A79" s="192" t="s">
        <v>223</v>
      </c>
      <c r="B79" s="193" t="s">
        <v>514</v>
      </c>
      <c r="C79" s="197"/>
      <c r="D79" s="198"/>
      <c r="E79" s="199"/>
      <c r="F79" s="199"/>
      <c r="G79" s="191">
        <v>0</v>
      </c>
      <c r="H79" s="191" t="s">
        <v>526</v>
      </c>
      <c r="I79" s="199"/>
      <c r="J79" s="191">
        <v>0</v>
      </c>
      <c r="K79" s="198"/>
      <c r="L79" s="191" t="s">
        <v>526</v>
      </c>
      <c r="M79" s="198"/>
      <c r="N79" s="191">
        <v>0</v>
      </c>
      <c r="O79" s="198"/>
      <c r="P79" s="191" t="s">
        <v>526</v>
      </c>
      <c r="Q79" s="198"/>
      <c r="R79" s="191">
        <v>0</v>
      </c>
      <c r="S79" s="198"/>
      <c r="T79" s="191" t="s">
        <v>526</v>
      </c>
      <c r="U79" s="198"/>
      <c r="V79" s="191">
        <v>0</v>
      </c>
      <c r="W79" s="198"/>
      <c r="X79" s="191">
        <v>0</v>
      </c>
      <c r="Y79" s="198"/>
      <c r="Z79" s="191" t="s">
        <v>526</v>
      </c>
      <c r="AA79" s="198"/>
      <c r="AB79" s="191">
        <v>0</v>
      </c>
      <c r="AC79" s="191">
        <v>0</v>
      </c>
    </row>
    <row r="80" spans="1:29" s="204" customFormat="1" x14ac:dyDescent="0.25">
      <c r="A80" s="192" t="s">
        <v>224</v>
      </c>
      <c r="B80" s="193" t="s">
        <v>491</v>
      </c>
      <c r="C80" s="197"/>
      <c r="D80" s="198"/>
      <c r="E80" s="199"/>
      <c r="F80" s="199"/>
      <c r="G80" s="191">
        <v>0</v>
      </c>
      <c r="H80" s="191" t="s">
        <v>526</v>
      </c>
      <c r="I80" s="199"/>
      <c r="J80" s="191">
        <v>0</v>
      </c>
      <c r="K80" s="198"/>
      <c r="L80" s="191" t="s">
        <v>526</v>
      </c>
      <c r="M80" s="198"/>
      <c r="N80" s="191">
        <v>0</v>
      </c>
      <c r="O80" s="198"/>
      <c r="P80" s="191" t="s">
        <v>526</v>
      </c>
      <c r="Q80" s="198"/>
      <c r="R80" s="191">
        <v>0</v>
      </c>
      <c r="S80" s="198"/>
      <c r="T80" s="191" t="s">
        <v>526</v>
      </c>
      <c r="U80" s="198"/>
      <c r="V80" s="191">
        <v>0</v>
      </c>
      <c r="W80" s="198"/>
      <c r="X80" s="191">
        <v>0</v>
      </c>
      <c r="Y80" s="198"/>
      <c r="Z80" s="191" t="s">
        <v>526</v>
      </c>
      <c r="AA80" s="198"/>
      <c r="AB80" s="191">
        <v>0</v>
      </c>
      <c r="AC80" s="191">
        <v>0</v>
      </c>
    </row>
    <row r="81" spans="1:29" s="204" customFormat="1" x14ac:dyDescent="0.25">
      <c r="A81" s="192" t="s">
        <v>515</v>
      </c>
      <c r="B81" s="193" t="s">
        <v>492</v>
      </c>
      <c r="C81" s="197"/>
      <c r="D81" s="198"/>
      <c r="E81" s="199"/>
      <c r="F81" s="199"/>
      <c r="G81" s="191">
        <v>0</v>
      </c>
      <c r="H81" s="191" t="s">
        <v>526</v>
      </c>
      <c r="I81" s="199"/>
      <c r="J81" s="191">
        <v>0</v>
      </c>
      <c r="K81" s="198"/>
      <c r="L81" s="191" t="s">
        <v>526</v>
      </c>
      <c r="M81" s="198"/>
      <c r="N81" s="191">
        <v>0</v>
      </c>
      <c r="O81" s="198"/>
      <c r="P81" s="191" t="s">
        <v>526</v>
      </c>
      <c r="Q81" s="198"/>
      <c r="R81" s="191">
        <v>0</v>
      </c>
      <c r="S81" s="198"/>
      <c r="T81" s="191" t="s">
        <v>526</v>
      </c>
      <c r="U81" s="198"/>
      <c r="V81" s="191">
        <v>0</v>
      </c>
      <c r="W81" s="198"/>
      <c r="X81" s="191">
        <v>0</v>
      </c>
      <c r="Y81" s="198"/>
      <c r="Z81" s="191" t="s">
        <v>526</v>
      </c>
      <c r="AA81" s="198"/>
      <c r="AB81" s="191">
        <v>0</v>
      </c>
      <c r="AC81" s="191">
        <v>0</v>
      </c>
    </row>
    <row r="82" spans="1:29" s="204" customFormat="1" x14ac:dyDescent="0.25">
      <c r="A82" s="192" t="s">
        <v>516</v>
      </c>
      <c r="B82" s="193" t="s">
        <v>493</v>
      </c>
      <c r="C82" s="197"/>
      <c r="D82" s="198"/>
      <c r="E82" s="199"/>
      <c r="F82" s="199"/>
      <c r="G82" s="191">
        <v>0</v>
      </c>
      <c r="H82" s="191" t="s">
        <v>526</v>
      </c>
      <c r="I82" s="199"/>
      <c r="J82" s="191">
        <v>0</v>
      </c>
      <c r="K82" s="198"/>
      <c r="L82" s="191" t="s">
        <v>526</v>
      </c>
      <c r="M82" s="198"/>
      <c r="N82" s="191">
        <v>0</v>
      </c>
      <c r="O82" s="198"/>
      <c r="P82" s="191" t="s">
        <v>526</v>
      </c>
      <c r="Q82" s="198"/>
      <c r="R82" s="191">
        <v>0</v>
      </c>
      <c r="S82" s="198"/>
      <c r="T82" s="191" t="s">
        <v>526</v>
      </c>
      <c r="U82" s="198"/>
      <c r="V82" s="191">
        <v>0</v>
      </c>
      <c r="W82" s="198"/>
      <c r="X82" s="191">
        <v>0</v>
      </c>
      <c r="Y82" s="198"/>
      <c r="Z82" s="191" t="s">
        <v>526</v>
      </c>
      <c r="AA82" s="198"/>
      <c r="AB82" s="191">
        <v>0</v>
      </c>
      <c r="AC82" s="191">
        <v>0</v>
      </c>
    </row>
    <row r="83" spans="1:29" s="204" customFormat="1" x14ac:dyDescent="0.25">
      <c r="A83" s="192" t="s">
        <v>517</v>
      </c>
      <c r="B83" s="193" t="s">
        <v>495</v>
      </c>
      <c r="C83" s="197"/>
      <c r="D83" s="198"/>
      <c r="E83" s="199"/>
      <c r="F83" s="199"/>
      <c r="G83" s="191">
        <v>0</v>
      </c>
      <c r="H83" s="191" t="s">
        <v>526</v>
      </c>
      <c r="I83" s="199"/>
      <c r="J83" s="191">
        <v>0</v>
      </c>
      <c r="K83" s="198"/>
      <c r="L83" s="191" t="s">
        <v>526</v>
      </c>
      <c r="M83" s="198"/>
      <c r="N83" s="191">
        <v>0</v>
      </c>
      <c r="O83" s="198"/>
      <c r="P83" s="191" t="s">
        <v>526</v>
      </c>
      <c r="Q83" s="198"/>
      <c r="R83" s="191">
        <v>0</v>
      </c>
      <c r="S83" s="198"/>
      <c r="T83" s="191" t="s">
        <v>526</v>
      </c>
      <c r="U83" s="198"/>
      <c r="V83" s="191">
        <v>0</v>
      </c>
      <c r="W83" s="198"/>
      <c r="X83" s="191">
        <v>0</v>
      </c>
      <c r="Y83" s="198"/>
      <c r="Z83" s="191" t="s">
        <v>526</v>
      </c>
      <c r="AA83" s="198"/>
      <c r="AB83" s="191">
        <v>0</v>
      </c>
      <c r="AC83" s="191">
        <v>0</v>
      </c>
    </row>
    <row r="84" spans="1:29" s="204" customFormat="1" x14ac:dyDescent="0.25">
      <c r="A84" s="192" t="s">
        <v>518</v>
      </c>
      <c r="B84" s="193" t="s">
        <v>497</v>
      </c>
      <c r="C84" s="197"/>
      <c r="D84" s="198"/>
      <c r="E84" s="199"/>
      <c r="F84" s="199"/>
      <c r="G84" s="191">
        <v>0</v>
      </c>
      <c r="H84" s="191" t="s">
        <v>526</v>
      </c>
      <c r="I84" s="199"/>
      <c r="J84" s="191">
        <v>0</v>
      </c>
      <c r="K84" s="198"/>
      <c r="L84" s="191" t="s">
        <v>526</v>
      </c>
      <c r="M84" s="198"/>
      <c r="N84" s="191">
        <v>0</v>
      </c>
      <c r="O84" s="198"/>
      <c r="P84" s="191" t="s">
        <v>526</v>
      </c>
      <c r="Q84" s="198"/>
      <c r="R84" s="191">
        <v>0</v>
      </c>
      <c r="S84" s="198"/>
      <c r="T84" s="191" t="s">
        <v>526</v>
      </c>
      <c r="U84" s="198"/>
      <c r="V84" s="191">
        <v>0</v>
      </c>
      <c r="W84" s="198"/>
      <c r="X84" s="191">
        <v>0</v>
      </c>
      <c r="Y84" s="198"/>
      <c r="Z84" s="191" t="s">
        <v>526</v>
      </c>
      <c r="AA84" s="198"/>
      <c r="AB84" s="191">
        <v>0</v>
      </c>
      <c r="AC84" s="191">
        <v>0</v>
      </c>
    </row>
    <row r="85" spans="1:29" s="204" customFormat="1" x14ac:dyDescent="0.25">
      <c r="A85" s="192" t="s">
        <v>519</v>
      </c>
      <c r="B85" s="193" t="s">
        <v>499</v>
      </c>
      <c r="C85" s="197"/>
      <c r="D85" s="198"/>
      <c r="E85" s="199"/>
      <c r="F85" s="199"/>
      <c r="G85" s="191">
        <v>0</v>
      </c>
      <c r="H85" s="191" t="s">
        <v>526</v>
      </c>
      <c r="I85" s="199"/>
      <c r="J85" s="191">
        <v>0</v>
      </c>
      <c r="K85" s="198"/>
      <c r="L85" s="191" t="s">
        <v>526</v>
      </c>
      <c r="M85" s="198"/>
      <c r="N85" s="191">
        <v>0</v>
      </c>
      <c r="O85" s="198"/>
      <c r="P85" s="191" t="s">
        <v>526</v>
      </c>
      <c r="Q85" s="198"/>
      <c r="R85" s="191">
        <v>0</v>
      </c>
      <c r="S85" s="198"/>
      <c r="T85" s="191" t="s">
        <v>526</v>
      </c>
      <c r="U85" s="198"/>
      <c r="V85" s="191">
        <v>0</v>
      </c>
      <c r="W85" s="198"/>
      <c r="X85" s="191">
        <v>0</v>
      </c>
      <c r="Y85" s="198"/>
      <c r="Z85" s="191" t="s">
        <v>526</v>
      </c>
      <c r="AA85" s="198"/>
      <c r="AB85" s="191">
        <v>0</v>
      </c>
      <c r="AC85" s="191">
        <v>0</v>
      </c>
    </row>
    <row r="86" spans="1:29" s="204" customFormat="1" ht="13.5" customHeight="1" x14ac:dyDescent="0.25">
      <c r="A86" s="192" t="s">
        <v>520</v>
      </c>
      <c r="B86" s="193" t="s">
        <v>501</v>
      </c>
      <c r="C86" s="200"/>
      <c r="D86" s="198"/>
      <c r="E86" s="199"/>
      <c r="F86" s="199"/>
      <c r="G86" s="191">
        <v>0</v>
      </c>
      <c r="H86" s="191" t="s">
        <v>526</v>
      </c>
      <c r="I86" s="199"/>
      <c r="J86" s="191">
        <v>0</v>
      </c>
      <c r="K86" s="198"/>
      <c r="L86" s="191" t="s">
        <v>526</v>
      </c>
      <c r="M86" s="198"/>
      <c r="N86" s="191">
        <v>0</v>
      </c>
      <c r="O86" s="198"/>
      <c r="P86" s="191" t="s">
        <v>526</v>
      </c>
      <c r="Q86" s="198"/>
      <c r="R86" s="191">
        <v>0</v>
      </c>
      <c r="S86" s="198"/>
      <c r="T86" s="191" t="s">
        <v>526</v>
      </c>
      <c r="U86" s="198"/>
      <c r="V86" s="191">
        <v>0</v>
      </c>
      <c r="W86" s="198"/>
      <c r="X86" s="191">
        <v>0</v>
      </c>
      <c r="Y86" s="198"/>
      <c r="Z86" s="191" t="s">
        <v>526</v>
      </c>
      <c r="AA86" s="198"/>
      <c r="AB86" s="191">
        <v>0</v>
      </c>
      <c r="AC86" s="191">
        <v>0</v>
      </c>
    </row>
    <row r="87" spans="1:29" s="62" customFormat="1" x14ac:dyDescent="0.25"/>
    <row r="88" spans="1:29" s="62" customFormat="1" x14ac:dyDescent="0.25"/>
    <row r="89" spans="1:29" s="62" customFormat="1" x14ac:dyDescent="0.25"/>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T21:U21"/>
    <mergeCell ref="V21:W21"/>
    <mergeCell ref="P21:Q21"/>
    <mergeCell ref="R21:S21"/>
    <mergeCell ref="C20:D21"/>
    <mergeCell ref="N21:O21"/>
    <mergeCell ref="G20:G22"/>
    <mergeCell ref="H21:I21"/>
    <mergeCell ref="H20:K20"/>
    <mergeCell ref="J21:K21"/>
    <mergeCell ref="A4:AC4"/>
    <mergeCell ref="A6:AC6"/>
    <mergeCell ref="A8:AC8"/>
    <mergeCell ref="A9:AC9"/>
    <mergeCell ref="A11:AC11"/>
    <mergeCell ref="A12:AC12"/>
    <mergeCell ref="A14:AC14"/>
    <mergeCell ref="A15:AC15"/>
    <mergeCell ref="A18:AC18"/>
    <mergeCell ref="AB20:AC21"/>
    <mergeCell ref="X21:Y21"/>
    <mergeCell ref="Z21:AA21"/>
    <mergeCell ref="A16:Y16"/>
    <mergeCell ref="T20:W20"/>
    <mergeCell ref="P20:S20"/>
    <mergeCell ref="A20:A22"/>
    <mergeCell ref="B20:B22"/>
    <mergeCell ref="X20:AA20"/>
    <mergeCell ref="E20:F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68</v>
      </c>
    </row>
    <row r="2" spans="1:48" ht="18.75" x14ac:dyDescent="0.3">
      <c r="AV2" s="14" t="s">
        <v>9</v>
      </c>
    </row>
    <row r="3" spans="1:48" ht="18.75" x14ac:dyDescent="0.3">
      <c r="AV3" s="14" t="s">
        <v>67</v>
      </c>
    </row>
    <row r="4" spans="1:48" ht="18.75" x14ac:dyDescent="0.3">
      <c r="AV4" s="14"/>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O_NS1200.VL.0024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440" t="s">
        <v>466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5" customFormat="1" ht="58.5" customHeight="1" x14ac:dyDescent="0.25">
      <c r="A22" s="441" t="s">
        <v>51</v>
      </c>
      <c r="B22" s="444" t="s">
        <v>23</v>
      </c>
      <c r="C22" s="441" t="s">
        <v>50</v>
      </c>
      <c r="D22" s="441" t="s">
        <v>49</v>
      </c>
      <c r="E22" s="447" t="s">
        <v>477</v>
      </c>
      <c r="F22" s="448"/>
      <c r="G22" s="448"/>
      <c r="H22" s="448"/>
      <c r="I22" s="448"/>
      <c r="J22" s="448"/>
      <c r="K22" s="448"/>
      <c r="L22" s="449"/>
      <c r="M22" s="441" t="s">
        <v>48</v>
      </c>
      <c r="N22" s="441" t="s">
        <v>47</v>
      </c>
      <c r="O22" s="441" t="s">
        <v>46</v>
      </c>
      <c r="P22" s="450" t="s">
        <v>233</v>
      </c>
      <c r="Q22" s="450" t="s">
        <v>45</v>
      </c>
      <c r="R22" s="450" t="s">
        <v>44</v>
      </c>
      <c r="S22" s="450" t="s">
        <v>43</v>
      </c>
      <c r="T22" s="450"/>
      <c r="U22" s="451" t="s">
        <v>42</v>
      </c>
      <c r="V22" s="451" t="s">
        <v>41</v>
      </c>
      <c r="W22" s="450" t="s">
        <v>40</v>
      </c>
      <c r="X22" s="450" t="s">
        <v>39</v>
      </c>
      <c r="Y22" s="450" t="s">
        <v>38</v>
      </c>
      <c r="Z22" s="464"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4" t="s">
        <v>24</v>
      </c>
    </row>
    <row r="23" spans="1:48" s="25" customFormat="1" ht="64.5" customHeight="1" x14ac:dyDescent="0.25">
      <c r="A23" s="442"/>
      <c r="B23" s="445"/>
      <c r="C23" s="442"/>
      <c r="D23" s="442"/>
      <c r="E23" s="456" t="s">
        <v>22</v>
      </c>
      <c r="F23" s="458" t="s">
        <v>130</v>
      </c>
      <c r="G23" s="458" t="s">
        <v>129</v>
      </c>
      <c r="H23" s="458" t="s">
        <v>128</v>
      </c>
      <c r="I23" s="462" t="s">
        <v>386</v>
      </c>
      <c r="J23" s="462" t="s">
        <v>387</v>
      </c>
      <c r="K23" s="462" t="s">
        <v>388</v>
      </c>
      <c r="L23" s="458" t="s">
        <v>79</v>
      </c>
      <c r="M23" s="442"/>
      <c r="N23" s="442"/>
      <c r="O23" s="442"/>
      <c r="P23" s="450"/>
      <c r="Q23" s="450"/>
      <c r="R23" s="450"/>
      <c r="S23" s="460" t="s">
        <v>1</v>
      </c>
      <c r="T23" s="460" t="s">
        <v>10</v>
      </c>
      <c r="U23" s="451"/>
      <c r="V23" s="451"/>
      <c r="W23" s="450"/>
      <c r="X23" s="450"/>
      <c r="Y23" s="450"/>
      <c r="Z23" s="450"/>
      <c r="AA23" s="450"/>
      <c r="AB23" s="450"/>
      <c r="AC23" s="450"/>
      <c r="AD23" s="450"/>
      <c r="AE23" s="450"/>
      <c r="AF23" s="450" t="s">
        <v>21</v>
      </c>
      <c r="AG23" s="450"/>
      <c r="AH23" s="450" t="s">
        <v>20</v>
      </c>
      <c r="AI23" s="450"/>
      <c r="AJ23" s="441" t="s">
        <v>19</v>
      </c>
      <c r="AK23" s="441" t="s">
        <v>18</v>
      </c>
      <c r="AL23" s="441" t="s">
        <v>17</v>
      </c>
      <c r="AM23" s="441" t="s">
        <v>16</v>
      </c>
      <c r="AN23" s="441" t="s">
        <v>15</v>
      </c>
      <c r="AO23" s="441" t="s">
        <v>14</v>
      </c>
      <c r="AP23" s="441" t="s">
        <v>13</v>
      </c>
      <c r="AQ23" s="452" t="s">
        <v>10</v>
      </c>
      <c r="AR23" s="450"/>
      <c r="AS23" s="450"/>
      <c r="AT23" s="450"/>
      <c r="AU23" s="450"/>
      <c r="AV23" s="455"/>
    </row>
    <row r="24" spans="1:48" s="25"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67" t="s">
        <v>12</v>
      </c>
      <c r="AG24" s="167" t="s">
        <v>11</v>
      </c>
      <c r="AH24" s="168" t="s">
        <v>1</v>
      </c>
      <c r="AI24" s="168" t="s">
        <v>10</v>
      </c>
      <c r="AJ24" s="443"/>
      <c r="AK24" s="443"/>
      <c r="AL24" s="443"/>
      <c r="AM24" s="443"/>
      <c r="AN24" s="443"/>
      <c r="AO24" s="443"/>
      <c r="AP24" s="443"/>
      <c r="AQ24" s="453"/>
      <c r="AR24" s="450"/>
      <c r="AS24" s="450"/>
      <c r="AT24" s="450"/>
      <c r="AU24" s="450"/>
      <c r="AV24" s="45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H13" sqref="H13"/>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233" t="s">
        <v>68</v>
      </c>
    </row>
    <row r="2" spans="1:8" ht="18.75" x14ac:dyDescent="0.3">
      <c r="B2" s="234" t="s">
        <v>9</v>
      </c>
    </row>
    <row r="3" spans="1:8" ht="18.75" x14ac:dyDescent="0.3">
      <c r="B3" s="234" t="s">
        <v>485</v>
      </c>
    </row>
    <row r="4" spans="1:8" x14ac:dyDescent="0.25">
      <c r="B4" s="40"/>
    </row>
    <row r="5" spans="1:8" ht="18.75" x14ac:dyDescent="0.3">
      <c r="A5" s="421" t="str">
        <f>'1. паспорт местоположение'!A5:C5</f>
        <v>Год раскрытия информации: 2025 год</v>
      </c>
      <c r="B5" s="421"/>
      <c r="C5" s="68"/>
      <c r="D5" s="68"/>
      <c r="E5" s="68"/>
      <c r="F5" s="68"/>
      <c r="G5" s="68"/>
      <c r="H5" s="68"/>
    </row>
    <row r="6" spans="1:8" ht="18.75" x14ac:dyDescent="0.3">
      <c r="A6" s="169"/>
      <c r="B6" s="169"/>
      <c r="C6" s="169"/>
      <c r="D6" s="169"/>
      <c r="E6" s="169"/>
      <c r="F6" s="169"/>
      <c r="G6" s="169"/>
      <c r="H6" s="169"/>
    </row>
    <row r="7" spans="1:8" ht="18.75" x14ac:dyDescent="0.25">
      <c r="A7" s="269" t="s">
        <v>8</v>
      </c>
      <c r="B7" s="269"/>
      <c r="C7" s="236"/>
      <c r="D7" s="236"/>
      <c r="E7" s="236"/>
      <c r="F7" s="236"/>
      <c r="G7" s="236"/>
      <c r="H7" s="236"/>
    </row>
    <row r="8" spans="1:8" ht="18.75" x14ac:dyDescent="0.25">
      <c r="A8" s="236"/>
      <c r="B8" s="236"/>
      <c r="C8" s="236"/>
      <c r="D8" s="236"/>
      <c r="E8" s="236"/>
      <c r="F8" s="236"/>
      <c r="G8" s="236"/>
      <c r="H8" s="236"/>
    </row>
    <row r="9" spans="1:8" x14ac:dyDescent="0.25">
      <c r="A9" s="270" t="str">
        <f>'1. паспорт местоположение'!A9:C9</f>
        <v xml:space="preserve"> АО "Россети Тюмень"</v>
      </c>
      <c r="B9" s="270"/>
      <c r="C9" s="237"/>
      <c r="D9" s="237"/>
      <c r="E9" s="237"/>
      <c r="F9" s="237"/>
      <c r="G9" s="237"/>
      <c r="H9" s="237"/>
    </row>
    <row r="10" spans="1:8" x14ac:dyDescent="0.25">
      <c r="A10" s="266" t="s">
        <v>7</v>
      </c>
      <c r="B10" s="266"/>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270" t="str">
        <f>'1. паспорт местоположение'!A12:C12</f>
        <v>O_NS1200.VL.0024</v>
      </c>
      <c r="B12" s="270"/>
      <c r="C12" s="237"/>
      <c r="D12" s="237"/>
      <c r="E12" s="237"/>
      <c r="F12" s="237"/>
      <c r="G12" s="237"/>
      <c r="H12" s="237"/>
    </row>
    <row r="13" spans="1:8" x14ac:dyDescent="0.25">
      <c r="A13" s="266" t="s">
        <v>6</v>
      </c>
      <c r="B13" s="266"/>
      <c r="C13" s="238"/>
      <c r="D13" s="238"/>
      <c r="E13" s="238"/>
      <c r="F13" s="238"/>
      <c r="G13" s="238"/>
      <c r="H13" s="238"/>
    </row>
    <row r="14" spans="1:8" ht="18.75" x14ac:dyDescent="0.25">
      <c r="A14" s="10"/>
      <c r="B14" s="10"/>
      <c r="C14" s="10"/>
      <c r="D14" s="10"/>
      <c r="E14" s="10"/>
      <c r="F14" s="10"/>
      <c r="G14" s="10"/>
      <c r="H14" s="10"/>
    </row>
    <row r="15" spans="1:8" x14ac:dyDescent="0.25">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37"/>
      <c r="D15" s="237"/>
      <c r="E15" s="237"/>
      <c r="F15" s="237"/>
      <c r="G15" s="237"/>
      <c r="H15" s="237"/>
    </row>
    <row r="16" spans="1:8" x14ac:dyDescent="0.25">
      <c r="A16" s="266" t="s">
        <v>5</v>
      </c>
      <c r="B16" s="266"/>
      <c r="C16" s="238"/>
      <c r="D16" s="238"/>
      <c r="E16" s="238"/>
      <c r="F16" s="238"/>
      <c r="G16" s="238"/>
      <c r="H16" s="238"/>
    </row>
    <row r="17" spans="1:2" x14ac:dyDescent="0.25">
      <c r="B17" s="138"/>
    </row>
    <row r="18" spans="1:2" ht="33.75" customHeight="1" x14ac:dyDescent="0.25">
      <c r="A18" s="468" t="s">
        <v>467</v>
      </c>
      <c r="B18" s="469"/>
    </row>
    <row r="19" spans="1:2" x14ac:dyDescent="0.25">
      <c r="B19" s="40"/>
    </row>
    <row r="20" spans="1:2" ht="16.5" thickBot="1" x14ac:dyDescent="0.3">
      <c r="B20" s="139"/>
    </row>
    <row r="21" spans="1:2" ht="75.75" thickBot="1" x14ac:dyDescent="0.3">
      <c r="A21" s="140" t="s">
        <v>334</v>
      </c>
      <c r="B21" s="141" t="str">
        <f>A15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row>
    <row r="22" spans="1:2" ht="16.5" thickBot="1" x14ac:dyDescent="0.3">
      <c r="A22" s="140" t="s">
        <v>335</v>
      </c>
      <c r="B22" s="141" t="s">
        <v>595</v>
      </c>
    </row>
    <row r="23" spans="1:2" ht="16.5" thickBot="1" x14ac:dyDescent="0.3">
      <c r="A23" s="140" t="s">
        <v>315</v>
      </c>
      <c r="B23" s="142" t="s">
        <v>527</v>
      </c>
    </row>
    <row r="24" spans="1:2" ht="16.5" thickBot="1" x14ac:dyDescent="0.3">
      <c r="A24" s="140" t="s">
        <v>336</v>
      </c>
      <c r="B24" s="142">
        <v>0</v>
      </c>
    </row>
    <row r="25" spans="1:2" ht="16.5" thickBot="1" x14ac:dyDescent="0.3">
      <c r="A25" s="143" t="s">
        <v>337</v>
      </c>
      <c r="B25" s="141">
        <v>2028</v>
      </c>
    </row>
    <row r="26" spans="1:2" ht="16.5" thickBot="1" x14ac:dyDescent="0.3">
      <c r="A26" s="144" t="s">
        <v>338</v>
      </c>
      <c r="B26" s="141" t="s">
        <v>528</v>
      </c>
    </row>
    <row r="27" spans="1:2" ht="29.25" thickBot="1" x14ac:dyDescent="0.3">
      <c r="A27" s="152" t="s">
        <v>592</v>
      </c>
      <c r="B27" s="227">
        <v>78.530136519999999</v>
      </c>
    </row>
    <row r="28" spans="1:2" ht="16.5" thickBot="1" x14ac:dyDescent="0.3">
      <c r="A28" s="147" t="s">
        <v>339</v>
      </c>
      <c r="B28" s="147"/>
    </row>
    <row r="29" spans="1:2" ht="29.25" thickBot="1" x14ac:dyDescent="0.3">
      <c r="A29" s="153" t="s">
        <v>340</v>
      </c>
      <c r="B29" s="147"/>
    </row>
    <row r="30" spans="1:2" ht="29.25" thickBot="1" x14ac:dyDescent="0.3">
      <c r="A30" s="153" t="s">
        <v>341</v>
      </c>
      <c r="B30" s="147"/>
    </row>
    <row r="31" spans="1:2" ht="16.5" thickBot="1" x14ac:dyDescent="0.3">
      <c r="A31" s="147" t="s">
        <v>342</v>
      </c>
      <c r="B31" s="147"/>
    </row>
    <row r="32" spans="1:2" ht="29.25" thickBot="1" x14ac:dyDescent="0.3">
      <c r="A32" s="153" t="s">
        <v>343</v>
      </c>
      <c r="B32" s="147"/>
    </row>
    <row r="33" spans="1:2" ht="16.5" thickBot="1" x14ac:dyDescent="0.3">
      <c r="A33" s="147" t="s">
        <v>344</v>
      </c>
      <c r="B33" s="147"/>
    </row>
    <row r="34" spans="1:2" ht="16.5" thickBot="1" x14ac:dyDescent="0.3">
      <c r="A34" s="147" t="s">
        <v>345</v>
      </c>
      <c r="B34" s="147"/>
    </row>
    <row r="35" spans="1:2" ht="16.5" thickBot="1" x14ac:dyDescent="0.3">
      <c r="A35" s="147" t="s">
        <v>346</v>
      </c>
      <c r="B35" s="147"/>
    </row>
    <row r="36" spans="1:2" ht="16.5" thickBot="1" x14ac:dyDescent="0.3">
      <c r="A36" s="147" t="s">
        <v>347</v>
      </c>
      <c r="B36" s="147"/>
    </row>
    <row r="37" spans="1:2" ht="29.25" thickBot="1" x14ac:dyDescent="0.3">
      <c r="A37" s="153" t="s">
        <v>348</v>
      </c>
      <c r="B37" s="147"/>
    </row>
    <row r="38" spans="1:2" ht="16.5" thickBot="1" x14ac:dyDescent="0.3">
      <c r="A38" s="147" t="s">
        <v>344</v>
      </c>
      <c r="B38" s="147"/>
    </row>
    <row r="39" spans="1:2" ht="16.5" thickBot="1" x14ac:dyDescent="0.3">
      <c r="A39" s="147" t="s">
        <v>345</v>
      </c>
      <c r="B39" s="147"/>
    </row>
    <row r="40" spans="1:2" ht="16.5" thickBot="1" x14ac:dyDescent="0.3">
      <c r="A40" s="147" t="s">
        <v>346</v>
      </c>
      <c r="B40" s="147"/>
    </row>
    <row r="41" spans="1:2" ht="16.5" thickBot="1" x14ac:dyDescent="0.3">
      <c r="A41" s="147" t="s">
        <v>347</v>
      </c>
      <c r="B41" s="147"/>
    </row>
    <row r="42" spans="1:2" ht="29.25" thickBot="1" x14ac:dyDescent="0.3">
      <c r="A42" s="153" t="s">
        <v>349</v>
      </c>
      <c r="B42" s="147"/>
    </row>
    <row r="43" spans="1:2" ht="16.5" thickBot="1" x14ac:dyDescent="0.3">
      <c r="A43" s="147" t="s">
        <v>344</v>
      </c>
      <c r="B43" s="147"/>
    </row>
    <row r="44" spans="1:2" ht="16.5" thickBot="1" x14ac:dyDescent="0.3">
      <c r="A44" s="147" t="s">
        <v>345</v>
      </c>
      <c r="B44" s="147"/>
    </row>
    <row r="45" spans="1:2" ht="16.5" thickBot="1" x14ac:dyDescent="0.3">
      <c r="A45" s="147" t="s">
        <v>346</v>
      </c>
      <c r="B45" s="147"/>
    </row>
    <row r="46" spans="1:2" ht="16.5" thickBot="1" x14ac:dyDescent="0.3">
      <c r="A46" s="147" t="s">
        <v>347</v>
      </c>
      <c r="B46" s="147"/>
    </row>
    <row r="47" spans="1:2" ht="29.25" thickBot="1" x14ac:dyDescent="0.3">
      <c r="A47" s="146" t="s">
        <v>350</v>
      </c>
      <c r="B47" s="154"/>
    </row>
    <row r="48" spans="1:2" ht="16.5" thickBot="1" x14ac:dyDescent="0.3">
      <c r="A48" s="148" t="s">
        <v>342</v>
      </c>
      <c r="B48" s="154"/>
    </row>
    <row r="49" spans="1:2" ht="16.5" thickBot="1" x14ac:dyDescent="0.3">
      <c r="A49" s="148" t="s">
        <v>351</v>
      </c>
      <c r="B49" s="154"/>
    </row>
    <row r="50" spans="1:2" ht="16.5" thickBot="1" x14ac:dyDescent="0.3">
      <c r="A50" s="148" t="s">
        <v>352</v>
      </c>
      <c r="B50" s="154"/>
    </row>
    <row r="51" spans="1:2" ht="16.5" thickBot="1" x14ac:dyDescent="0.3">
      <c r="A51" s="148" t="s">
        <v>353</v>
      </c>
      <c r="B51" s="154"/>
    </row>
    <row r="52" spans="1:2" ht="16.5" thickBot="1" x14ac:dyDescent="0.3">
      <c r="A52" s="143" t="s">
        <v>354</v>
      </c>
      <c r="B52" s="155"/>
    </row>
    <row r="53" spans="1:2" ht="16.5" thickBot="1" x14ac:dyDescent="0.3">
      <c r="A53" s="143" t="s">
        <v>355</v>
      </c>
      <c r="B53" s="155"/>
    </row>
    <row r="54" spans="1:2" ht="16.5" thickBot="1" x14ac:dyDescent="0.3">
      <c r="A54" s="143" t="s">
        <v>356</v>
      </c>
      <c r="B54" s="155"/>
    </row>
    <row r="55" spans="1:2" ht="16.5" thickBot="1" x14ac:dyDescent="0.3">
      <c r="A55" s="144" t="s">
        <v>357</v>
      </c>
      <c r="B55" s="145"/>
    </row>
    <row r="56" spans="1:2" x14ac:dyDescent="0.25">
      <c r="A56" s="146" t="s">
        <v>358</v>
      </c>
      <c r="B56" s="465" t="s">
        <v>521</v>
      </c>
    </row>
    <row r="57" spans="1:2" x14ac:dyDescent="0.25">
      <c r="A57" s="150" t="s">
        <v>359</v>
      </c>
      <c r="B57" s="466"/>
    </row>
    <row r="58" spans="1:2" x14ac:dyDescent="0.25">
      <c r="A58" s="150" t="s">
        <v>360</v>
      </c>
      <c r="B58" s="466"/>
    </row>
    <row r="59" spans="1:2" x14ac:dyDescent="0.25">
      <c r="A59" s="150" t="s">
        <v>361</v>
      </c>
      <c r="B59" s="466"/>
    </row>
    <row r="60" spans="1:2" x14ac:dyDescent="0.25">
      <c r="A60" s="150" t="s">
        <v>362</v>
      </c>
      <c r="B60" s="466"/>
    </row>
    <row r="61" spans="1:2" ht="16.5" thickBot="1" x14ac:dyDescent="0.3">
      <c r="A61" s="151" t="s">
        <v>363</v>
      </c>
      <c r="B61" s="467"/>
    </row>
    <row r="62" spans="1:2" ht="30.75" thickBot="1" x14ac:dyDescent="0.3">
      <c r="A62" s="148" t="s">
        <v>364</v>
      </c>
      <c r="B62" s="149"/>
    </row>
    <row r="63" spans="1:2" ht="29.25" thickBot="1" x14ac:dyDescent="0.3">
      <c r="A63" s="143" t="s">
        <v>365</v>
      </c>
      <c r="B63" s="149"/>
    </row>
    <row r="64" spans="1:2" ht="16.5" thickBot="1" x14ac:dyDescent="0.3">
      <c r="A64" s="148" t="s">
        <v>342</v>
      </c>
      <c r="B64" s="156"/>
    </row>
    <row r="65" spans="1:2" ht="16.5" thickBot="1" x14ac:dyDescent="0.3">
      <c r="A65" s="148" t="s">
        <v>366</v>
      </c>
      <c r="B65" s="149"/>
    </row>
    <row r="66" spans="1:2" ht="16.5" thickBot="1" x14ac:dyDescent="0.3">
      <c r="A66" s="148" t="s">
        <v>367</v>
      </c>
      <c r="B66" s="156"/>
    </row>
    <row r="67" spans="1:2" ht="30.75" thickBot="1" x14ac:dyDescent="0.3">
      <c r="A67" s="157" t="s">
        <v>368</v>
      </c>
      <c r="B67" s="231" t="s">
        <v>369</v>
      </c>
    </row>
    <row r="68" spans="1:2" ht="16.5" thickBot="1" x14ac:dyDescent="0.3">
      <c r="A68" s="143" t="s">
        <v>370</v>
      </c>
      <c r="B68" s="155"/>
    </row>
    <row r="69" spans="1:2" ht="16.5" thickBot="1" x14ac:dyDescent="0.3">
      <c r="A69" s="150" t="s">
        <v>371</v>
      </c>
      <c r="B69" s="158"/>
    </row>
    <row r="70" spans="1:2" ht="16.5" thickBot="1" x14ac:dyDescent="0.3">
      <c r="A70" s="150" t="s">
        <v>372</v>
      </c>
      <c r="B70" s="158"/>
    </row>
    <row r="71" spans="1:2" ht="16.5" thickBot="1" x14ac:dyDescent="0.3">
      <c r="A71" s="150" t="s">
        <v>373</v>
      </c>
      <c r="B71" s="158"/>
    </row>
    <row r="72" spans="1:2" ht="45.75" thickBot="1" x14ac:dyDescent="0.3">
      <c r="A72" s="159" t="s">
        <v>374</v>
      </c>
      <c r="B72" s="156" t="s">
        <v>375</v>
      </c>
    </row>
    <row r="73" spans="1:2" ht="28.5" x14ac:dyDescent="0.25">
      <c r="A73" s="146" t="s">
        <v>376</v>
      </c>
      <c r="B73" s="465" t="s">
        <v>377</v>
      </c>
    </row>
    <row r="74" spans="1:2" x14ac:dyDescent="0.25">
      <c r="A74" s="150" t="s">
        <v>378</v>
      </c>
      <c r="B74" s="466"/>
    </row>
    <row r="75" spans="1:2" x14ac:dyDescent="0.25">
      <c r="A75" s="150" t="s">
        <v>379</v>
      </c>
      <c r="B75" s="466"/>
    </row>
    <row r="76" spans="1:2" x14ac:dyDescent="0.25">
      <c r="A76" s="150" t="s">
        <v>380</v>
      </c>
      <c r="B76" s="466"/>
    </row>
    <row r="77" spans="1:2" x14ac:dyDescent="0.25">
      <c r="A77" s="150" t="s">
        <v>381</v>
      </c>
      <c r="B77" s="466"/>
    </row>
    <row r="78" spans="1:2" ht="16.5" thickBot="1" x14ac:dyDescent="0.3">
      <c r="A78" s="160" t="s">
        <v>382</v>
      </c>
      <c r="B78" s="467"/>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2025-11-04T09:55:34Z</dcterms:modified>
</cp:coreProperties>
</file>