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NS2000.KL.0003\"/>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6" i="28" l="1"/>
  <c r="A13" i="28"/>
  <c r="A6" i="28"/>
  <c r="AP30" i="28"/>
  <c r="AP31" i="28" s="1"/>
  <c r="AP29" i="28"/>
  <c r="AP28" i="28"/>
  <c r="B47" i="22" l="1"/>
  <c r="B29" i="22"/>
  <c r="B30" i="22"/>
  <c r="B32" i="22"/>
  <c r="B34" i="22"/>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<sst xmlns="http://schemas.openxmlformats.org/spreadsheetml/2006/main" count="1241" uniqueCount="580">
  <si>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</si>
  <si>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</si>
  <si>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</si>
  <si>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</si>
  <si>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</si>
  <si>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</si>
  <si>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</si>
  <si>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</si>
  <si>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</si>
  <si>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</si>
  <si>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</si>
  <si>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</si>
  <si>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</si>
  <si>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</si>
  <si>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</si>
  <si>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</si>
  <si>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</si>
  <si>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</si>
  <si>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</si>
  <si>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</si>
  <si>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</si>
  <si>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</si>
  <si>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</si>
  <si>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</si>
  <si>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</si>
  <si>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</si>
  <si>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</si>
  <si>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</si>
  <si>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</si>
  <si>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</si>
  <si>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</si>
  <si>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</si>
  <si>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</si>
  <si>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</si>
  <si>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</si>
  <si>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</si>
  <si>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</si>
  <si>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</si>
  <si>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</si>
  <si>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</si>
  <si>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</si>
  <si>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</si>
  <si>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</si>
  <si>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</si>
  <si>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</si>
  <si>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</si>
  <si>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</si>
  <si>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</si>
  <si>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</si>
  <si>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</si>
  <si>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</si>
  <si>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</si>
  <si>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</si>
  <si>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</si>
  <si>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</si>
  <si>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</si>
  <si>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</si>
  <si>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</si>
  <si>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</si>
  <si>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</si>
  <si>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</si>
  <si>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</si>
  <si>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</si>
  <si>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</si>
  <si>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</si>
  <si>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</si>
  <si>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</si>
  <si>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</si>
  <si>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</si>
  <si>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</si>
  <si>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</si>
  <si>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</si>
  <si>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</si>
  <si>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</si>
  <si>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</si>
  <si>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</si>
  <si>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</si>
  <si>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</si>
  <si>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</si>
  <si>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</si>
  <si>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</si>
  <si>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</si>
  <si>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</si>
  <si>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</si>
  <si>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</si>
  <si>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</si>
  <si>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</si>
  <si>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</si>
  <si>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</si>
  <si>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</si>
  <si>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</si>
  <si>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</si>
  <si>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</si>
  <si>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</si>
  <si>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</si>
  <si>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</si>
  <si>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</si>
  <si>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</si>
  <si>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</si>
  <si>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</si>
  <si>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</si>
  <si>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</si>
  <si>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</si>
  <si>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</si>
  <si>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</si>
  <si>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</si>
  <si>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</si>
  <si>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</si>
  <si>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</si>
  <si>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</si>
  <si>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</si>
  <si>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</si>
  <si>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</si>
  <si>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</si>
  <si>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</si>
  <si>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</si>
  <si>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</si>
  <si>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</si>
  <si>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</si>
  <si>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</si>
  <si>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</si>
  <si>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</si>
  <si>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</si>
  <si>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</si>
  <si>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</si>
  <si>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</si>
  <si>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</si>
  <si>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</si>
  <si>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</si>
  <si>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</si>
  <si>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</si>
  <si>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</si>
  <si>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</si>
  <si>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</si>
  <si>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</si>
  <si>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</si>
  <si>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</si>
  <si>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</si>
  <si>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</si>
  <si>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</si>
  <si>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</si>
  <si>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</si>
  <si>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</si>
  <si>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</si>
  <si>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</si>
  <si>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</si>
  <si>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</si>
  <si>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</si>
  <si>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</si>
  <si>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</si>
  <si>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</si>
  <si>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</si>
  <si>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</si>
  <si>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</si>
  <si>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</si>
  <si>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</si>
  <si>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</si>
  <si>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</si>
  <si>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</si>
  <si>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</si>
  <si>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</si>
  <si>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</si>
  <si>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</si>
  <si>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</si>
  <si>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</si>
  <si>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</si>
  <si>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</si>
  <si>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</si>
  <si>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</si>
  <si>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</si>
  <si>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</si>
  <si>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</si>
  <si>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</si>
  <si>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</si>
  <si>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</si>
  <si>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</si>
  <si>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</si>
  <si>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</si>
  <si>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</si>
  <si>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</si>
  <si>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</si>
  <si>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</si>
  <si>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</si>
  <si>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</si>
  <si>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</si>
  <si>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</si>
  <si>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</si>
  <si>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</si>
  <si>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</si>
  <si>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</si>
  <si>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</si>
  <si>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</si>
  <si>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</si>
  <si>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</si>
  <si>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</si>
  <si>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</si>
  <si>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</si>
  <si>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</si>
  <si>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</si>
  <si>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</si>
  <si>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</si>
  <si>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</si>
  <si>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</si>
  <si>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</si>
  <si>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</si>
  <si>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</si>
  <si>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</si>
  <si>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</si>
  <si>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</si>
  <si>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</si>
  <si>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</si>
  <si>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</si>
  <si>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</si>
  <si>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</si>
  <si>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</si>
  <si>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</si>
  <si>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</si>
  <si>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</si>
  <si>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</si>
  <si>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</si>
  <si>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</si>
  <si>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</si>
  <si>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</si>
  <si>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</si>
  <si>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</si>
  <si>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</si>
  <si>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</si>
  <si>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</si>
  <si>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</si>
  <si>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</si>
  <si>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</si>
  <si>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</si>
  <si>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</si>
  <si>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</si>
  <si>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</si>
  <si>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</si>
  <si>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</si>
  <si>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</si>
  <si>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</si>
  <si>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</si>
  <si>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</si>
  <si>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</si>
  <si>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</si>
  <si>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</si>
  <si>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</si>
  <si>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</si>
  <si>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</si>
  <si>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</si>
  <si>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</si>
  <si>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</si>
  <si>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</si>
  <si>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</si>
  <si>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</si>
  <si>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</si>
  <si>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</si>
  <si>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</si>
  <si>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</si>
  <si>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</si>
  <si>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</si>
  <si>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</si>
  <si>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</si>
  <si>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</si>
  <si>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</si>
  <si>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</si>
  <si>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</si>
  <si>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</si>
  <si>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</si>
  <si>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</si>
  <si>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</si>
  <si>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</si>
  <si>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</si>
  <si>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</si>
  <si>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</si>
  <si>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</si>
  <si>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</si>
  <si>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</si>
  <si>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</si>
  <si>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</si>
  <si>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</si>
  <si>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</si>
  <si>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</si>
  <si>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</si>
  <si>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</si>
  <si>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</si>
  <si>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</si>
  <si>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</si>
  <si>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</si>
  <si>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</si>
  <si>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</si>
  <si>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</si>
  <si>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</si>
  <si>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</si>
  <si>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</si>
  <si>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</si>
  <si>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</si>
  <si>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</si>
  <si>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</si>
  <si>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</si>
  <si>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</si>
  <si>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</si>
  <si>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</si>
  <si>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</si>
  <si>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</si>
  <si>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</si>
  <si>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</si>
  <si>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</si>
  <si>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</si>
  <si>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</si>
  <si>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</si>
  <si>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</si>
  <si>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</si>
  <si>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</si>
  <si>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</si>
  <si>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</si>
  <si>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</si>
  <si>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</si>
  <si>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</si>
  <si>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</si>
  <si>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</si>
  <si>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</si>
  <si>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</si>
  <si>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</si>
  <si>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</si>
  <si>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</si>
  <si>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</si>
  <si>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</si>
  <si>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</si>
  <si>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</si>
  <si>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</si>
  <si>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</si>
  <si>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</si>
  <si>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</si>
  <si>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</si>
  <si>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</si>
  <si>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</si>
  <si>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</si>
  <si>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</si>
  <si>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</si>
  <si>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</si>
  <si>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</si>
  <si>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</si>
  <si>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</si>
  <si>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</si>
  <si>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</si>
  <si>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</si>
  <si>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</si>
  <si>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</si>
  <si>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</si>
  <si>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</si>
  <si>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</si>
  <si>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</si>
  <si>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</si>
  <si>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</si>
  <si>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</si>
  <si>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</si>
  <si>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</si>
  <si>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</si>
  <si>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</si>
  <si>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</si>
  <si>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</si>
  <si>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</si>
  <si>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</si>
  <si>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</si>
  <si>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</si>
  <si>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</si>
  <si>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</si>
  <si>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</si>
  <si>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</si>
  <si>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</si>
  <si>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</si>
  <si>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</si>
  <si>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</si>
  <si>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</si>
  <si>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</si>
  <si>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</si>
  <si>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</si>
  <si>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</si>
  <si>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</si>
  <si>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</si>
  <si>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</si>
  <si>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</si>
  <si>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</si>
  <si>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</si>
  <si>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</si>
  <si>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</si>
  <si>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</si>
  <si>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</si>
  <si>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</si>
  <si>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</si>
  <si>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</si>
  <si>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</si>
  <si>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</si>
  <si>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</si>
  <si>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</si>
  <si>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</si>
  <si>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</si>
  <si>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</si>
  <si>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</si>
  <si>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</si>
  <si>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</si>
  <si>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</si>
  <si>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</si>
  <si>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</si>
  <si>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</si>
  <si>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</si>
  <si>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</si>
  <si>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</si>
  <si>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</si>
  <si>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</si>
  <si>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</si>
  <si>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</si>
  <si>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</si>
  <si>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</si>
  <si>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</si>
  <si>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</si>
  <si>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</si>
  <si>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</si>
  <si>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</si>
  <si>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</si>
  <si>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</si>
  <si>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</si>
  <si>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</si>
  <si>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</si>
  <si>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</si>
  <si>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</si>
  <si>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</si>
  <si>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</si>
  <si>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</si>
  <si>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</si>
  <si>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</si>
  <si>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</si>
  <si>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</si>
  <si>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</si>
  <si>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</si>
  <si>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</si>
  <si>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</si>
  <si>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</si>
  <si>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</si>
  <si>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</si>
  <si>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</si>
  <si>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</si>
  <si>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</si>
  <si>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</si>
  <si>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</si>
  <si>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</si>
  <si>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</si>
  <si>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</si>
  <si>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</si>
  <si>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</si>
  <si>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</si>
  <si>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</si>
  <si>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</si>
  <si>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</si>
  <si>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</si>
  <si>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</si>
  <si>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</si>
  <si>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</si>
  <si>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</si>
  <si>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</si>
  <si>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</si>
  <si>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</si>
  <si>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</si>
  <si>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</si>
  <si>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</si>
  <si>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</si>
  <si>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</si>
  <si>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</si>
  <si>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</si>
  <si>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</si>
  <si>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</si>
  <si>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</si>
  <si>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</si>
  <si>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</si>
  <si>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</si>
  <si>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</si>
  <si>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</si>
  <si>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</si>
  <si>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</si>
  <si>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</si>
  <si>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</si>
  <si>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</si>
  <si>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</si>
  <si>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</si>
  <si>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</si>
  <si>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</si>
  <si>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</si>
  <si>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</si>
  <si>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</si>
  <si>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</si>
  <si>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</si>
  <si>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</si>
  <si>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</si>
  <si>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</si>
  <si>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</si>
  <si>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</si>
  <si>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</si>
  <si>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</si>
  <si>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</si>
  <si>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</si>
  <si>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</si>
  <si>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</si>
  <si>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</si>
  <si>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</si>
  <si>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</si>
  <si>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</si>
  <si>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</si>
  <si>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</si>
  <si>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</si>
  <si>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</si>
  <si>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</si>
  <si>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</si>
  <si>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</si>
  <si>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</si>
  <si>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</si>
  <si>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</si>
  <si>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Исполнение договора технологического присоединения</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</si>
  <si>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</si>
  <si>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</si>
  <si>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</si>
  <si>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</si>
  <si>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</si>
  <si>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</si>
  <si>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</si>
  <si>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</si>
  <si>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</si>
  <si>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</si>
  <si>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</si>
  <si>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</si>
  <si>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</si>
  <si>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</si>
  <si>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</si>
  <si>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</si>
  <si>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</si>
  <si>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</si>
  <si>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</si>
  <si>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Строительство двух ЛЭП 10кВ</t>
  </si>
  <si>
    <t>Исполнение договора технологического присоединения №Т6/24/0008-ДТП от 18.03.2024</t>
  </si>
  <si>
    <t>Сметная стоимость проекта в ценах  2025 года с НДС, млн. руб.</t>
  </si>
  <si>
    <t>Поставка оборудования не предусмотрена</t>
  </si>
  <si>
    <t>0,3 км ЛЭП</t>
  </si>
  <si>
    <t>не наступил срок реализации</t>
  </si>
  <si>
    <t xml:space="preserve">2х0,15 км; 2 430,67 тыс руб. </t>
  </si>
  <si>
    <t>№Т6/24/0008-ДТП от 18.03.2024</t>
  </si>
  <si>
    <t>заключен</t>
  </si>
  <si>
    <t>ЯНАО, г. Новый Уренгой, Северный район, кадастровый номер земельного участка 89:11:040101:7758.</t>
  </si>
  <si>
    <t>Вновь сооружаемое ЗРУ 10 кВ Районная котельная №21 с двумя ГПЭС</t>
  </si>
  <si>
    <t>Кабельные наконечники ЛЭП 10 кВ, сооружаемой от яч. 10 кВ №3.7 ЗРУ 10 кВ ПС 110 кВ Ямал</t>
  </si>
  <si>
    <t xml:space="preserve">1.Строительство двух ЛЭП 10 кВ от существующих ячеек 10 кВ №3.7 и №2.5 ЗРУ 10 кВ ПС 110 кВ Ямал до вновь сооружаемого ЗРУ-10 кВ Заявителя, расположенного земельном участке с кадастровым номером 89:11:040101:775, ориентировочной протяженностью 150 м. каждая </t>
  </si>
  <si>
    <t>Кабельные наконечники ЛЭП 10 кВ, сооружаемой от яч. 10 кВ №2.5 ЗРУ 10 кВ ПС 110 кВ Ямал</t>
  </si>
  <si>
    <t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t>
  </si>
  <si>
    <t>O_NS2000.KL.0003</t>
  </si>
  <si>
    <t>Год раскрытия информации: 2025 год</t>
  </si>
  <si>
    <t>9 952,52 тыс руб./км</t>
  </si>
  <si>
    <t>2024.1131/2022.0130</t>
  </si>
  <si>
    <t>Филиал АО "Россети Тюмень" Северные электрические сети</t>
  </si>
  <si>
    <t>Новое строительство и расширение электросетевых объектов</t>
  </si>
  <si>
    <t>Комплекс</t>
  </si>
  <si>
    <t>Выполнение комплекса работ по строительству 2 ЛЭП 10 кВ от ячеек № 3.7 и № 2.5 ЗРУ 10 кВ ПС 110 кВ Ямал до вновьсооружаемого АО "УКК" ЗРУ-10 кВ Районной котельной №21 с двумя ГПЭС для нужд филиала АО "Россети Тюмень" Северные электрические сети</t>
  </si>
  <si>
    <t>Предварительный расчет стоимости работ</t>
  </si>
  <si>
    <t>ВЗ</t>
  </si>
  <si>
    <t>ЗЦ ПО ЕП</t>
  </si>
  <si>
    <t>ООО "М-Сетьстрой"</t>
  </si>
  <si>
    <t>www.roseltorg.ru</t>
  </si>
  <si>
    <t>29.10.2024</t>
  </si>
  <si>
    <t>02.11.2024</t>
  </si>
  <si>
    <t>08.11.2024</t>
  </si>
  <si>
    <t>п.7.5.3.</t>
  </si>
  <si>
    <t>Закупочная комиссия</t>
  </si>
  <si>
    <t>32414134280/2024.1131-3</t>
  </si>
  <si>
    <t>19.11.2024</t>
  </si>
  <si>
    <t>15.04.2025</t>
  </si>
  <si>
    <t>объем заключенного договора PD01.2000.2024.213 от 19.11.2024 . ООО "М-Сетьстрой"    в ценах 2024 года с НДС, млн. руб</t>
  </si>
  <si>
    <t>Филиал АО "Россети Тюмень"
 ООО "М-Сетьстрой"
 ООО "М-Сетьстрой"</t>
  </si>
  <si>
    <t>от «__» _____ 2015 г. №___</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</si>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</sst>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1"/>
      <name val="Calibri"/>
      <family val="2"/>
      <scheme val="minor"/>
    </font>
    <font>
      <b/>
      <sz val="12"/>
      <color rgb="FFFF0000"/>
      <name val="Times New Roman"/>
      <family val="1"/>
      <charset val="204"/>
    </font>
    <font>
      <b/>
      <sz val="16"/>
      <color rgb="FFFF0000"/>
      <name val="Times New Roman"/>
      <family val="1"/>
      <charset val="204"/>
    </font>
    <font>
      <b/>
      <sz val="11"/>
      <color rgb="FFFF000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3" fontId="7" fillId="0" borderId="1" xfId="0" applyNumberFormat="1" applyFont="1" applyBorder="1" applyAlignment="1">
      <alignment horizontal="center" vertical="center"/>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0" fontId="11" fillId="0" borderId="0" xfId="70" applyFont="1" applyBorder="1" applyAlignment="1">
      <alignment vertical="center"/>
    </xf>
    <xf numFmtId="0" fontId="38" fillId="0" borderId="0" xfId="70" applyFont="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9" fontId="11" fillId="0" borderId="1" xfId="2" applyNumberFormat="1" applyFont="1" applyFill="1" applyBorder="1" applyAlignment="1">
      <alignment horizontal="center" vertical="top" wrapText="1"/>
    </xf>
    <xf numFmtId="0" fontId="11" fillId="0" borderId="1" xfId="1" applyFont="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69" fillId="0" borderId="0" xfId="1" applyFont="1" applyFill="1" applyBorder="1" applyAlignment="1">
      <alignment horizontal="center" vertical="center"/>
    </xf>
    <xf numFmtId="0" fontId="70" fillId="0" borderId="0" xfId="1" applyFont="1" applyFill="1" applyBorder="1" applyAlignment="1">
      <alignment horizontal="center" vertical="center"/>
    </xf>
    <xf numFmtId="14" fontId="68" fillId="0" borderId="5" xfId="0" applyNumberFormat="1" applyFont="1" applyFill="1" applyBorder="1" applyAlignment="1">
      <alignment horizontal="center" vertical="center" wrapText="1"/>
    </xf>
    <xf numFmtId="14" fontId="68" fillId="0" borderId="0" xfId="0" applyNumberFormat="1" applyFont="1" applyFill="1" applyBorder="1" applyAlignment="1">
      <alignment horizontal="center" vertical="center" wrapText="1"/>
    </xf>
    <xf numFmtId="14" fontId="68" fillId="0" borderId="5" xfId="2" applyNumberFormat="1" applyFont="1" applyFill="1" applyBorder="1" applyAlignment="1">
      <alignment horizontal="center" vertical="center"/>
    </xf>
    <xf numFmtId="14" fontId="68" fillId="0" borderId="0"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8" fillId="0" borderId="0" xfId="2" applyFont="1" applyFill="1"/>
    <xf numFmtId="0" fontId="68" fillId="0" borderId="0" xfId="2" applyFont="1" applyFill="1" applyAlignment="1">
      <alignment vertical="center"/>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43" fillId="0" borderId="0" xfId="2" applyFont="1" applyFill="1"/>
    <xf numFmtId="0" fontId="40" fillId="0" borderId="4" xfId="1"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4" fontId="67" fillId="0"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wrapText="1"/>
    </xf>
    <xf numFmtId="0"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64" fillId="0" borderId="0" xfId="70" applyFont="1" applyAlignment="1" applyProtection="1">
      <alignment horizontal="center" vertical="center" wrapText="1"/>
    </xf>
    <xf numFmtId="169" fontId="42" fillId="0" borderId="29" xfId="2" applyNumberFormat="1" applyFont="1" applyFill="1" applyBorder="1" applyAlignment="1">
      <alignment horizontal="justify" vertical="top" wrapText="1"/>
    </xf>
    <xf numFmtId="2" fontId="36" fillId="0" borderId="39"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39"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 fillId="0" borderId="1" xfId="0"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0" applyFont="1" applyBorder="1" applyAlignment="1">
      <alignment horizontal="center" vertical="center" wrapText="1"/>
    </xf>
    <xf numFmtId="0" fontId="40" fillId="0" borderId="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2" xfId="0"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0"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49" xfId="70" applyFont="1" applyFill="1" applyBorder="1" applyAlignment="1">
      <alignment horizontal="center" vertical="center"/>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7" fillId="0" borderId="0" xfId="1" applyFont="1" applyFill="1" applyAlignment="1">
      <alignment horizontal="center" vertical="center"/>
    </xf>
    <xf numFmtId="0" fontId="56"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4328802.0084396619</c:v>
                </c:pt>
                <c:pt idx="1">
                  <c:v>6980190.6576763056</c:v>
                </c:pt>
                <c:pt idx="2">
                  <c:v>9368697.574744707</c:v>
                </c:pt>
                <c:pt idx="3">
                  <c:v>12480086.743253144</c:v>
                </c:pt>
                <c:pt idx="4">
                  <c:v>16124653.795002222</c:v>
                </c:pt>
                <c:pt idx="5">
                  <c:v>19408509.651928827</c:v>
                </c:pt>
                <c:pt idx="6">
                  <c:v>21720772.747001246</c:v>
                </c:pt>
                <c:pt idx="7">
                  <c:v>23237078.659446724</c:v>
                </c:pt>
                <c:pt idx="8">
                  <c:v>24602657.886955794</c:v>
                </c:pt>
                <c:pt idx="9">
                  <c:v>26267872.110989708</c:v>
                </c:pt>
                <c:pt idx="10">
                  <c:v>28145046.111435521</c:v>
                </c:pt>
              </c:numCache>
            </c:numRef>
          </c:val>
          <c:smooth val="0"/>
          <c:extLst>
            <c:ext xmlns:c16="http://schemas.microsoft.com/office/drawing/2014/chart" uri="{C3380CC4-5D6E-409C-BE32-E72D297353CC}">
              <c16:uniqueId val="{00000000-DB2C-46DC-946E-F0A2E9DA086A}"/>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4938297.3312279666</c:v>
                </c:pt>
                <c:pt idx="1">
                  <c:v>8388879.8495608531</c:v>
                </c:pt>
                <c:pt idx="2">
                  <c:v>11935013.019303508</c:v>
                </c:pt>
                <c:pt idx="3">
                  <c:v>17204791.813564576</c:v>
                </c:pt>
                <c:pt idx="4">
                  <c:v>24246751.057352792</c:v>
                </c:pt>
                <c:pt idx="5">
                  <c:v>31485127.421577118</c:v>
                </c:pt>
                <c:pt idx="6">
                  <c:v>37299513.090889692</c:v>
                </c:pt>
                <c:pt idx="7">
                  <c:v>41649249.386214852</c:v>
                </c:pt>
                <c:pt idx="8">
                  <c:v>46118168.709320992</c:v>
                </c:pt>
                <c:pt idx="9">
                  <c:v>52334944.961846247</c:v>
                </c:pt>
                <c:pt idx="10">
                  <c:v>60329773.757431038</c:v>
                </c:pt>
              </c:numCache>
            </c:numRef>
          </c:val>
          <c:smooth val="0"/>
          <c:extLst>
            <c:ext xmlns:c16="http://schemas.microsoft.com/office/drawing/2014/chart" uri="{C3380CC4-5D6E-409C-BE32-E72D297353CC}">
              <c16:uniqueId val="{00000001-DB2C-46DC-946E-F0A2E9DA08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O_TP2000.KL.0003/O_TP2000.KL.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v>
          </cell>
        </row>
        <row r="11">
          <cell r="D11">
            <v>1</v>
          </cell>
        </row>
        <row r="12">
          <cell r="D12">
            <v>0</v>
          </cell>
        </row>
        <row r="13">
          <cell r="D13">
            <v>5</v>
          </cell>
        </row>
        <row r="16">
          <cell r="D16">
            <v>1</v>
          </cell>
        </row>
        <row r="26">
          <cell r="B26">
            <v>45658</v>
          </cell>
        </row>
        <row r="27">
          <cell r="D27">
            <v>54</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4"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21.42578125" style="250" customWidth="1"/>
    <col min="5" max="5" width="14.42578125" style="250"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D1" s="16"/>
      <c r="E1" s="16"/>
      <c r="F1" s="16"/>
      <c r="G1" s="16"/>
    </row>
    <row r="2" spans="1:22" s="12" customFormat="1" ht="18.75" customHeight="1" x14ac:dyDescent="0.3">
      <c r="A2" s="18"/>
      <c r="C2" s="15" t="s">
        <v>10</v>
      </c>
      <c r="D2" s="16"/>
      <c r="E2" s="16"/>
      <c r="F2" s="16"/>
      <c r="G2" s="16"/>
    </row>
    <row r="3" spans="1:22" s="12" customFormat="1" ht="18.75" x14ac:dyDescent="0.3">
      <c r="A3" s="17"/>
      <c r="C3" s="15" t="s">
        <v>68</v>
      </c>
      <c r="D3" s="16"/>
      <c r="E3" s="16"/>
      <c r="F3" s="16"/>
      <c r="G3" s="16"/>
    </row>
    <row r="4" spans="1:22" s="12" customFormat="1" ht="18.75" x14ac:dyDescent="0.3">
      <c r="A4" s="17"/>
      <c r="D4" s="16"/>
      <c r="E4" s="16"/>
      <c r="F4" s="16"/>
      <c r="G4" s="16"/>
      <c r="H4" s="15"/>
    </row>
    <row r="5" spans="1:22" s="12" customFormat="1" ht="15.75" x14ac:dyDescent="0.25">
      <c r="A5" s="314" t="s">
        <v>551</v>
      </c>
      <c r="B5" s="314"/>
      <c r="C5" s="314"/>
      <c r="D5" s="144"/>
      <c r="E5" s="144"/>
      <c r="F5" s="144"/>
      <c r="G5" s="144"/>
      <c r="H5" s="144"/>
      <c r="I5" s="144"/>
      <c r="J5" s="144"/>
    </row>
    <row r="6" spans="1:22" s="12" customFormat="1" ht="18.75" x14ac:dyDescent="0.3">
      <c r="A6" s="17"/>
      <c r="D6" s="16"/>
      <c r="E6" s="16"/>
      <c r="F6" s="16"/>
      <c r="G6" s="16"/>
      <c r="H6" s="15"/>
    </row>
    <row r="7" spans="1:22" s="12" customFormat="1" ht="18.75" x14ac:dyDescent="0.2">
      <c r="A7" s="318" t="s">
        <v>9</v>
      </c>
      <c r="B7" s="318"/>
      <c r="C7" s="318"/>
      <c r="D7" s="177"/>
      <c r="E7" s="177"/>
      <c r="F7" s="13"/>
      <c r="G7" s="13"/>
      <c r="H7" s="13"/>
      <c r="I7" s="13"/>
      <c r="J7" s="13"/>
      <c r="K7" s="13"/>
      <c r="L7" s="13"/>
      <c r="M7" s="13"/>
      <c r="N7" s="13"/>
      <c r="O7" s="13"/>
      <c r="P7" s="13"/>
      <c r="Q7" s="13"/>
      <c r="R7" s="13"/>
      <c r="S7" s="13"/>
      <c r="T7" s="13"/>
      <c r="U7" s="13"/>
      <c r="V7" s="13"/>
    </row>
    <row r="8" spans="1:22" s="12" customFormat="1" ht="18.75" x14ac:dyDescent="0.2">
      <c r="A8" s="14"/>
      <c r="B8" s="14"/>
      <c r="C8" s="14"/>
      <c r="D8" s="244"/>
      <c r="E8" s="244"/>
      <c r="F8" s="14"/>
      <c r="G8" s="14"/>
      <c r="H8" s="14"/>
      <c r="I8" s="13"/>
      <c r="J8" s="13"/>
      <c r="K8" s="13"/>
      <c r="L8" s="13"/>
      <c r="M8" s="13"/>
      <c r="N8" s="13"/>
      <c r="O8" s="13"/>
      <c r="P8" s="13"/>
      <c r="Q8" s="13"/>
      <c r="R8" s="13"/>
      <c r="S8" s="13"/>
      <c r="T8" s="13"/>
      <c r="U8" s="13"/>
      <c r="V8" s="13"/>
    </row>
    <row r="9" spans="1:22" s="12" customFormat="1" ht="18.75" x14ac:dyDescent="0.2">
      <c r="A9" s="319" t="s">
        <v>453</v>
      </c>
      <c r="B9" s="319"/>
      <c r="C9" s="319"/>
      <c r="D9" s="178"/>
      <c r="E9" s="178"/>
      <c r="F9" s="8"/>
      <c r="G9" s="8"/>
      <c r="H9" s="8"/>
      <c r="I9" s="13"/>
      <c r="J9" s="13"/>
      <c r="K9" s="13"/>
      <c r="L9" s="13"/>
      <c r="M9" s="13"/>
      <c r="N9" s="13"/>
      <c r="O9" s="13"/>
      <c r="P9" s="13"/>
      <c r="Q9" s="13"/>
      <c r="R9" s="13"/>
      <c r="S9" s="13"/>
      <c r="T9" s="13"/>
      <c r="U9" s="13"/>
      <c r="V9" s="13"/>
    </row>
    <row r="10" spans="1:22" s="12" customFormat="1" ht="18.75" x14ac:dyDescent="0.2">
      <c r="A10" s="315" t="s">
        <v>8</v>
      </c>
      <c r="B10" s="315"/>
      <c r="C10" s="315"/>
      <c r="D10" s="179"/>
      <c r="E10" s="179"/>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244"/>
      <c r="E11" s="244"/>
      <c r="F11" s="14"/>
      <c r="G11" s="14"/>
      <c r="H11" s="14"/>
      <c r="I11" s="13"/>
      <c r="J11" s="13"/>
      <c r="K11" s="13"/>
      <c r="L11" s="13"/>
      <c r="M11" s="13"/>
      <c r="N11" s="13"/>
      <c r="O11" s="13"/>
      <c r="P11" s="13"/>
      <c r="Q11" s="13"/>
      <c r="R11" s="13"/>
      <c r="S11" s="13"/>
      <c r="T11" s="13"/>
      <c r="U11" s="13"/>
      <c r="V11" s="13"/>
    </row>
    <row r="12" spans="1:22" s="12" customFormat="1" ht="18.75" x14ac:dyDescent="0.2">
      <c r="A12" s="320" t="s">
        <v>550</v>
      </c>
      <c r="B12" s="320"/>
      <c r="C12" s="320"/>
      <c r="D12" s="178"/>
      <c r="E12" s="178"/>
      <c r="F12" s="8"/>
      <c r="G12" s="8"/>
      <c r="H12" s="8"/>
      <c r="I12" s="13"/>
      <c r="J12" s="13"/>
      <c r="K12" s="13"/>
      <c r="L12" s="13"/>
      <c r="M12" s="13"/>
      <c r="N12" s="13"/>
      <c r="O12" s="13"/>
      <c r="P12" s="13"/>
      <c r="Q12" s="13"/>
      <c r="R12" s="13"/>
      <c r="S12" s="13"/>
      <c r="T12" s="13"/>
      <c r="U12" s="13"/>
      <c r="V12" s="13"/>
    </row>
    <row r="13" spans="1:22" s="12" customFormat="1" ht="18.75" x14ac:dyDescent="0.2">
      <c r="A13" s="315" t="s">
        <v>7</v>
      </c>
      <c r="B13" s="315"/>
      <c r="C13" s="315"/>
      <c r="D13" s="179"/>
      <c r="E13" s="179"/>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243"/>
      <c r="E14" s="243"/>
      <c r="F14" s="10"/>
      <c r="G14" s="10"/>
      <c r="H14" s="10"/>
      <c r="I14" s="10"/>
      <c r="J14" s="10"/>
      <c r="K14" s="10"/>
      <c r="L14" s="10"/>
      <c r="M14" s="10"/>
      <c r="N14" s="10"/>
      <c r="O14" s="10"/>
      <c r="P14" s="10"/>
      <c r="Q14" s="10"/>
      <c r="R14" s="10"/>
      <c r="S14" s="10"/>
      <c r="T14" s="10"/>
      <c r="U14" s="10"/>
      <c r="V14" s="10"/>
    </row>
    <row r="15" spans="1:22" s="3" customFormat="1" ht="42.75" customHeight="1" x14ac:dyDescent="0.2">
      <c r="A15" s="321" t="s">
        <v>549</v>
      </c>
      <c r="B15" s="321"/>
      <c r="C15" s="321"/>
      <c r="D15" s="178"/>
      <c r="E15" s="178"/>
      <c r="F15" s="8"/>
      <c r="G15" s="8"/>
      <c r="H15" s="8"/>
      <c r="I15" s="8"/>
      <c r="J15" s="8"/>
      <c r="K15" s="8"/>
      <c r="L15" s="8"/>
      <c r="M15" s="8"/>
      <c r="N15" s="8"/>
      <c r="O15" s="8"/>
      <c r="P15" s="8"/>
      <c r="Q15" s="8"/>
      <c r="R15" s="8"/>
      <c r="S15" s="8"/>
      <c r="T15" s="8"/>
      <c r="U15" s="8"/>
      <c r="V15" s="8"/>
    </row>
    <row r="16" spans="1:22" s="3" customFormat="1" ht="15" customHeight="1" x14ac:dyDescent="0.2">
      <c r="A16" s="315" t="s">
        <v>6</v>
      </c>
      <c r="B16" s="315"/>
      <c r="C16" s="315"/>
      <c r="D16" s="179"/>
      <c r="E16" s="179"/>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246"/>
      <c r="E17" s="246"/>
      <c r="F17" s="4"/>
      <c r="G17" s="4"/>
      <c r="H17" s="4"/>
      <c r="I17" s="4"/>
      <c r="J17" s="4"/>
      <c r="K17" s="4"/>
      <c r="L17" s="4"/>
      <c r="M17" s="4"/>
      <c r="N17" s="4"/>
      <c r="O17" s="4"/>
      <c r="P17" s="4"/>
      <c r="Q17" s="4"/>
      <c r="R17" s="4"/>
      <c r="S17" s="4"/>
    </row>
    <row r="18" spans="1:22" s="3" customFormat="1" ht="15" customHeight="1" x14ac:dyDescent="0.2">
      <c r="A18" s="316" t="s">
        <v>435</v>
      </c>
      <c r="B18" s="317"/>
      <c r="C18" s="317"/>
      <c r="D18" s="247"/>
      <c r="E18" s="24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79"/>
      <c r="E19" s="179"/>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48"/>
      <c r="E20" s="248"/>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48"/>
      <c r="E21" s="248"/>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289</v>
      </c>
      <c r="C22" s="189" t="s">
        <v>512</v>
      </c>
      <c r="D22" s="248"/>
      <c r="E22" s="248"/>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184" t="s">
        <v>64</v>
      </c>
      <c r="C23" s="183" t="s">
        <v>513</v>
      </c>
      <c r="D23" s="248"/>
      <c r="E23" s="248"/>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3"/>
      <c r="C24" s="313"/>
      <c r="D24" s="248"/>
      <c r="E24" s="248"/>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1" t="s">
        <v>385</v>
      </c>
      <c r="C25" s="152" t="s">
        <v>454</v>
      </c>
      <c r="D25" s="248"/>
      <c r="E25" s="248"/>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1" t="s">
        <v>75</v>
      </c>
      <c r="C26" s="152" t="s">
        <v>455</v>
      </c>
      <c r="D26" s="248"/>
      <c r="E26" s="248"/>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1" t="s">
        <v>74</v>
      </c>
      <c r="C27" s="152" t="s">
        <v>514</v>
      </c>
      <c r="D27" s="248"/>
      <c r="E27" s="248"/>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1" t="s">
        <v>386</v>
      </c>
      <c r="C28" s="152" t="s">
        <v>456</v>
      </c>
      <c r="D28" s="248"/>
      <c r="E28" s="248"/>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1" t="s">
        <v>387</v>
      </c>
      <c r="C29" s="152" t="s">
        <v>456</v>
      </c>
      <c r="D29" s="248"/>
      <c r="E29" s="248"/>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1" t="s">
        <v>388</v>
      </c>
      <c r="C30" s="152" t="s">
        <v>456</v>
      </c>
      <c r="D30" s="248"/>
      <c r="E30" s="248"/>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389</v>
      </c>
      <c r="C31" s="152" t="s">
        <v>300</v>
      </c>
      <c r="D31" s="251"/>
      <c r="E31" s="248"/>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390</v>
      </c>
      <c r="C32" s="152" t="s">
        <v>456</v>
      </c>
      <c r="D32" s="248"/>
      <c r="E32" s="248"/>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391</v>
      </c>
      <c r="C33" s="35" t="s">
        <v>457</v>
      </c>
      <c r="D33" s="248"/>
      <c r="E33" s="248"/>
      <c r="F33" s="34"/>
      <c r="G33" s="34"/>
      <c r="H33" s="33"/>
      <c r="I33" s="33"/>
      <c r="J33" s="33"/>
      <c r="K33" s="33"/>
      <c r="L33" s="33"/>
      <c r="M33" s="33"/>
      <c r="N33" s="33"/>
      <c r="O33" s="33"/>
      <c r="P33" s="33"/>
      <c r="Q33" s="33"/>
      <c r="R33" s="33"/>
      <c r="S33" s="32"/>
      <c r="T33" s="32"/>
      <c r="U33" s="32"/>
      <c r="V33" s="32"/>
    </row>
    <row r="34" spans="1:22" ht="111" customHeight="1" x14ac:dyDescent="0.25">
      <c r="A34" s="24" t="s">
        <v>405</v>
      </c>
      <c r="B34" s="38" t="s">
        <v>392</v>
      </c>
      <c r="C34" s="35" t="s">
        <v>456</v>
      </c>
      <c r="D34" s="249"/>
      <c r="E34" s="249"/>
      <c r="F34" s="23"/>
      <c r="G34" s="23"/>
      <c r="H34" s="23"/>
      <c r="I34" s="23"/>
      <c r="J34" s="23"/>
      <c r="K34" s="23"/>
      <c r="L34" s="23"/>
      <c r="M34" s="23"/>
      <c r="N34" s="23"/>
      <c r="O34" s="23"/>
      <c r="P34" s="23"/>
      <c r="Q34" s="23"/>
      <c r="R34" s="23"/>
      <c r="S34" s="23"/>
      <c r="T34" s="23"/>
      <c r="U34" s="23"/>
      <c r="V34" s="23"/>
    </row>
    <row r="35" spans="1:22" ht="58.5" customHeight="1" x14ac:dyDescent="0.25">
      <c r="A35" s="24" t="s">
        <v>395</v>
      </c>
      <c r="B35" s="38" t="s">
        <v>72</v>
      </c>
      <c r="C35" s="35" t="s">
        <v>456</v>
      </c>
      <c r="D35" s="249"/>
      <c r="E35" s="249"/>
      <c r="F35" s="23"/>
      <c r="G35" s="23"/>
      <c r="H35" s="23"/>
      <c r="I35" s="23"/>
      <c r="J35" s="23"/>
      <c r="K35" s="23"/>
      <c r="L35" s="23"/>
      <c r="M35" s="23"/>
      <c r="N35" s="23"/>
      <c r="O35" s="23"/>
      <c r="P35" s="23"/>
      <c r="Q35" s="23"/>
      <c r="R35" s="23"/>
      <c r="S35" s="23"/>
      <c r="T35" s="23"/>
      <c r="U35" s="23"/>
      <c r="V35" s="23"/>
    </row>
    <row r="36" spans="1:22" ht="51.75" customHeight="1" x14ac:dyDescent="0.25">
      <c r="A36" s="24" t="s">
        <v>406</v>
      </c>
      <c r="B36" s="38" t="s">
        <v>393</v>
      </c>
      <c r="C36" s="35" t="s">
        <v>456</v>
      </c>
      <c r="D36" s="252"/>
      <c r="E36" s="249"/>
      <c r="F36" s="23"/>
      <c r="G36" s="23"/>
      <c r="H36" s="23"/>
      <c r="I36" s="23"/>
      <c r="J36" s="23"/>
      <c r="K36" s="23"/>
      <c r="L36" s="23"/>
      <c r="M36" s="23"/>
      <c r="N36" s="23"/>
      <c r="O36" s="23"/>
      <c r="P36" s="23"/>
      <c r="Q36" s="23"/>
      <c r="R36" s="23"/>
      <c r="S36" s="23"/>
      <c r="T36" s="23"/>
      <c r="U36" s="23"/>
      <c r="V36" s="23"/>
    </row>
    <row r="37" spans="1:22" ht="43.5" customHeight="1" x14ac:dyDescent="0.25">
      <c r="A37" s="24" t="s">
        <v>396</v>
      </c>
      <c r="B37" s="38" t="s">
        <v>394</v>
      </c>
      <c r="C37" s="35" t="s">
        <v>578</v>
      </c>
      <c r="D37" s="249"/>
      <c r="E37" s="249"/>
      <c r="F37" s="23"/>
      <c r="G37" s="23"/>
      <c r="H37" s="23"/>
      <c r="I37" s="23"/>
      <c r="J37" s="23"/>
      <c r="K37" s="23"/>
      <c r="L37" s="23"/>
      <c r="M37" s="23"/>
      <c r="N37" s="23"/>
      <c r="O37" s="23"/>
      <c r="P37" s="23"/>
      <c r="Q37" s="23"/>
      <c r="R37" s="23"/>
      <c r="S37" s="23"/>
      <c r="T37" s="23"/>
      <c r="U37" s="23"/>
      <c r="V37" s="23"/>
    </row>
    <row r="38" spans="1:22" ht="43.5" customHeight="1" x14ac:dyDescent="0.25">
      <c r="A38" s="24" t="s">
        <v>407</v>
      </c>
      <c r="B38" s="38" t="s">
        <v>230</v>
      </c>
      <c r="C38" s="35" t="s">
        <v>456</v>
      </c>
      <c r="D38" s="249"/>
      <c r="E38" s="249"/>
      <c r="F38" s="23"/>
      <c r="G38" s="23"/>
      <c r="H38" s="23"/>
      <c r="I38" s="23"/>
      <c r="J38" s="23"/>
      <c r="K38" s="23"/>
      <c r="L38" s="23"/>
      <c r="M38" s="23"/>
      <c r="N38" s="23"/>
      <c r="O38" s="23"/>
      <c r="P38" s="23"/>
      <c r="Q38" s="23"/>
      <c r="R38" s="23"/>
      <c r="S38" s="23"/>
      <c r="T38" s="23"/>
      <c r="U38" s="23"/>
      <c r="V38" s="23"/>
    </row>
    <row r="39" spans="1:22" ht="23.25" customHeight="1" x14ac:dyDescent="0.25">
      <c r="A39" s="313"/>
      <c r="B39" s="313"/>
      <c r="C39" s="313"/>
      <c r="D39" s="249"/>
      <c r="E39" s="249"/>
      <c r="F39" s="23"/>
      <c r="G39" s="23"/>
      <c r="H39" s="23"/>
      <c r="I39" s="23"/>
      <c r="J39" s="23"/>
      <c r="K39" s="23"/>
      <c r="L39" s="23"/>
      <c r="M39" s="23"/>
      <c r="N39" s="23"/>
      <c r="O39" s="23"/>
      <c r="P39" s="23"/>
      <c r="Q39" s="23"/>
      <c r="R39" s="23"/>
      <c r="S39" s="23"/>
      <c r="T39" s="23"/>
      <c r="U39" s="23"/>
      <c r="V39" s="23"/>
    </row>
    <row r="40" spans="1:22" ht="63" x14ac:dyDescent="0.25">
      <c r="A40" s="24" t="s">
        <v>397</v>
      </c>
      <c r="B40" s="38" t="s">
        <v>448</v>
      </c>
      <c r="C40" s="35" t="s">
        <v>541</v>
      </c>
      <c r="D40" s="249"/>
      <c r="E40" s="249"/>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8" t="s">
        <v>430</v>
      </c>
      <c r="C41" s="35" t="s">
        <v>458</v>
      </c>
      <c r="D41" s="249"/>
      <c r="E41" s="249"/>
      <c r="F41" s="23"/>
      <c r="G41" s="23"/>
      <c r="H41" s="23"/>
      <c r="I41" s="23"/>
      <c r="J41" s="23"/>
      <c r="K41" s="23"/>
      <c r="L41" s="23"/>
      <c r="M41" s="23"/>
      <c r="N41" s="23"/>
      <c r="O41" s="23"/>
      <c r="P41" s="23"/>
      <c r="Q41" s="23"/>
      <c r="R41" s="23"/>
      <c r="S41" s="23"/>
      <c r="T41" s="23"/>
      <c r="U41" s="23"/>
      <c r="V41" s="23"/>
    </row>
    <row r="42" spans="1:22" ht="83.25" customHeight="1" x14ac:dyDescent="0.25">
      <c r="A42" s="24" t="s">
        <v>398</v>
      </c>
      <c r="B42" s="38" t="s">
        <v>445</v>
      </c>
      <c r="C42" s="35" t="s">
        <v>458</v>
      </c>
      <c r="D42" s="249"/>
      <c r="E42" s="249"/>
      <c r="F42" s="23"/>
      <c r="G42" s="23"/>
      <c r="H42" s="23"/>
      <c r="I42" s="23"/>
      <c r="J42" s="23"/>
      <c r="K42" s="23"/>
      <c r="L42" s="23"/>
      <c r="M42" s="23"/>
      <c r="N42" s="23"/>
      <c r="O42" s="23"/>
      <c r="P42" s="23"/>
      <c r="Q42" s="23"/>
      <c r="R42" s="23"/>
      <c r="S42" s="23"/>
      <c r="T42" s="23"/>
      <c r="U42" s="23"/>
      <c r="V42" s="23"/>
    </row>
    <row r="43" spans="1:22" ht="186" customHeight="1" x14ac:dyDescent="0.25">
      <c r="A43" s="24" t="s">
        <v>411</v>
      </c>
      <c r="B43" s="38" t="s">
        <v>412</v>
      </c>
      <c r="C43" s="35" t="s">
        <v>458</v>
      </c>
      <c r="D43" s="249"/>
      <c r="E43" s="249"/>
      <c r="F43" s="23"/>
      <c r="G43" s="23"/>
      <c r="H43" s="23"/>
      <c r="I43" s="23"/>
      <c r="J43" s="23"/>
      <c r="K43" s="23"/>
      <c r="L43" s="23"/>
      <c r="M43" s="23"/>
      <c r="N43" s="23"/>
      <c r="O43" s="23"/>
      <c r="P43" s="23"/>
      <c r="Q43" s="23"/>
      <c r="R43" s="23"/>
      <c r="S43" s="23"/>
      <c r="T43" s="23"/>
      <c r="U43" s="23"/>
      <c r="V43" s="23"/>
    </row>
    <row r="44" spans="1:22" ht="111" customHeight="1" x14ac:dyDescent="0.25">
      <c r="A44" s="24" t="s">
        <v>399</v>
      </c>
      <c r="B44" s="38" t="s">
        <v>436</v>
      </c>
      <c r="C44" s="35" t="s">
        <v>458</v>
      </c>
      <c r="D44" s="249"/>
      <c r="E44" s="249"/>
      <c r="F44" s="23"/>
      <c r="G44" s="23"/>
      <c r="H44" s="23"/>
      <c r="I44" s="23"/>
      <c r="J44" s="23"/>
      <c r="K44" s="23"/>
      <c r="L44" s="23"/>
      <c r="M44" s="23"/>
      <c r="N44" s="23"/>
      <c r="O44" s="23"/>
      <c r="P44" s="23"/>
      <c r="Q44" s="23"/>
      <c r="R44" s="23"/>
      <c r="S44" s="23"/>
      <c r="T44" s="23"/>
      <c r="U44" s="23"/>
      <c r="V44" s="23"/>
    </row>
    <row r="45" spans="1:22" ht="120" customHeight="1" x14ac:dyDescent="0.25">
      <c r="A45" s="24" t="s">
        <v>431</v>
      </c>
      <c r="B45" s="38" t="s">
        <v>437</v>
      </c>
      <c r="C45" s="35" t="s">
        <v>458</v>
      </c>
      <c r="D45" s="249"/>
      <c r="E45" s="249"/>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8" t="s">
        <v>438</v>
      </c>
      <c r="C46" s="35" t="s">
        <v>464</v>
      </c>
      <c r="D46" s="249"/>
      <c r="E46" s="249"/>
      <c r="F46" s="23"/>
      <c r="G46" s="23"/>
      <c r="H46" s="23"/>
      <c r="I46" s="23"/>
      <c r="J46" s="23"/>
      <c r="K46" s="23"/>
      <c r="L46" s="23"/>
      <c r="M46" s="23"/>
      <c r="N46" s="23"/>
      <c r="O46" s="23"/>
      <c r="P46" s="23"/>
      <c r="Q46" s="23"/>
      <c r="R46" s="23"/>
      <c r="S46" s="23"/>
      <c r="T46" s="23"/>
      <c r="U46" s="23"/>
      <c r="V46" s="23"/>
    </row>
    <row r="47" spans="1:22" ht="18.75" customHeight="1" x14ac:dyDescent="0.25">
      <c r="A47" s="313"/>
      <c r="B47" s="313"/>
      <c r="C47" s="313"/>
      <c r="D47" s="249"/>
      <c r="E47" s="249"/>
      <c r="F47" s="23"/>
      <c r="G47" s="23"/>
      <c r="H47" s="23"/>
      <c r="I47" s="23"/>
      <c r="J47" s="23"/>
      <c r="K47" s="23"/>
      <c r="L47" s="23"/>
      <c r="M47" s="23"/>
      <c r="N47" s="23"/>
      <c r="O47" s="23"/>
      <c r="P47" s="23"/>
      <c r="Q47" s="23"/>
      <c r="R47" s="23"/>
      <c r="S47" s="23"/>
      <c r="T47" s="23"/>
      <c r="U47" s="23"/>
      <c r="V47" s="23"/>
    </row>
    <row r="48" spans="1:22" ht="75.75" customHeight="1" x14ac:dyDescent="0.25">
      <c r="A48" s="24" t="s">
        <v>432</v>
      </c>
      <c r="B48" s="38" t="s">
        <v>446</v>
      </c>
      <c r="C48" s="269">
        <v>6.2904189399999995</v>
      </c>
      <c r="D48" s="249"/>
      <c r="E48" s="249"/>
      <c r="F48" s="23"/>
      <c r="G48" s="23"/>
      <c r="H48" s="23"/>
      <c r="I48" s="23"/>
      <c r="J48" s="23"/>
      <c r="K48" s="23"/>
      <c r="L48" s="23"/>
      <c r="M48" s="23"/>
      <c r="N48" s="23"/>
      <c r="O48" s="23"/>
      <c r="P48" s="23"/>
      <c r="Q48" s="23"/>
      <c r="R48" s="23"/>
      <c r="S48" s="23"/>
      <c r="T48" s="23"/>
      <c r="U48" s="23"/>
      <c r="V48" s="23"/>
    </row>
    <row r="49" spans="1:22" ht="71.25" customHeight="1" x14ac:dyDescent="0.25">
      <c r="A49" s="24" t="s">
        <v>401</v>
      </c>
      <c r="B49" s="38" t="s">
        <v>447</v>
      </c>
      <c r="C49" s="269">
        <v>5.2929482599999993</v>
      </c>
      <c r="D49" s="249"/>
      <c r="E49" s="249"/>
      <c r="F49" s="23"/>
      <c r="G49" s="23"/>
      <c r="H49" s="23"/>
      <c r="I49" s="23"/>
      <c r="J49" s="23"/>
      <c r="K49" s="23"/>
      <c r="L49" s="23"/>
      <c r="M49" s="23"/>
      <c r="N49" s="23"/>
      <c r="O49" s="23"/>
      <c r="P49" s="23"/>
      <c r="Q49" s="23"/>
      <c r="R49" s="23"/>
      <c r="S49" s="23"/>
      <c r="T49" s="23"/>
      <c r="U49" s="23"/>
      <c r="V49" s="23"/>
    </row>
    <row r="50" spans="1:22" x14ac:dyDescent="0.25">
      <c r="A50" s="23"/>
      <c r="B50" s="23"/>
      <c r="C50" s="23"/>
      <c r="D50" s="249"/>
      <c r="E50" s="249"/>
      <c r="F50" s="23"/>
      <c r="G50" s="23"/>
      <c r="H50" s="23"/>
      <c r="I50" s="23"/>
      <c r="J50" s="23"/>
      <c r="K50" s="23"/>
      <c r="L50" s="23"/>
      <c r="M50" s="23"/>
      <c r="N50" s="23"/>
      <c r="O50" s="23"/>
      <c r="P50" s="23"/>
      <c r="Q50" s="23"/>
      <c r="R50" s="23"/>
      <c r="S50" s="23"/>
      <c r="T50" s="23"/>
      <c r="U50" s="23"/>
      <c r="V50" s="23"/>
    </row>
    <row r="51" spans="1:22" x14ac:dyDescent="0.25">
      <c r="A51" s="23"/>
      <c r="B51" s="23"/>
      <c r="C51" s="23"/>
      <c r="D51" s="249"/>
      <c r="E51" s="249"/>
      <c r="F51" s="23"/>
      <c r="G51" s="23"/>
      <c r="H51" s="23"/>
      <c r="I51" s="23"/>
      <c r="J51" s="23"/>
      <c r="K51" s="23"/>
      <c r="L51" s="23"/>
      <c r="M51" s="23"/>
      <c r="N51" s="23"/>
      <c r="O51" s="23"/>
      <c r="P51" s="23"/>
      <c r="Q51" s="23"/>
      <c r="R51" s="23"/>
      <c r="S51" s="23"/>
      <c r="T51" s="23"/>
      <c r="U51" s="23"/>
      <c r="V51" s="23"/>
    </row>
    <row r="52" spans="1:22" x14ac:dyDescent="0.25">
      <c r="A52" s="23"/>
      <c r="B52" s="23"/>
      <c r="C52" s="23"/>
      <c r="D52" s="249"/>
      <c r="E52" s="249"/>
      <c r="F52" s="23"/>
      <c r="G52" s="23"/>
      <c r="H52" s="23"/>
      <c r="I52" s="23"/>
      <c r="J52" s="23"/>
      <c r="K52" s="23"/>
      <c r="L52" s="23"/>
      <c r="M52" s="23"/>
      <c r="N52" s="23"/>
      <c r="O52" s="23"/>
      <c r="P52" s="23"/>
      <c r="Q52" s="23"/>
      <c r="R52" s="23"/>
      <c r="S52" s="23"/>
      <c r="T52" s="23"/>
      <c r="U52" s="23"/>
      <c r="V52" s="23"/>
    </row>
    <row r="53" spans="1:22" x14ac:dyDescent="0.25">
      <c r="A53" s="23"/>
      <c r="B53" s="23"/>
      <c r="C53" s="23"/>
      <c r="D53" s="249"/>
      <c r="E53" s="249"/>
      <c r="F53" s="23"/>
      <c r="G53" s="23"/>
      <c r="H53" s="23"/>
      <c r="I53" s="23"/>
      <c r="J53" s="23"/>
      <c r="K53" s="23"/>
      <c r="L53" s="23"/>
      <c r="M53" s="23"/>
      <c r="N53" s="23"/>
      <c r="O53" s="23"/>
      <c r="P53" s="23"/>
      <c r="Q53" s="23"/>
      <c r="R53" s="23"/>
      <c r="S53" s="23"/>
      <c r="T53" s="23"/>
      <c r="U53" s="23"/>
      <c r="V53" s="23"/>
    </row>
    <row r="54" spans="1:22" x14ac:dyDescent="0.25">
      <c r="A54" s="23"/>
      <c r="B54" s="23"/>
      <c r="C54" s="23"/>
      <c r="D54" s="249"/>
      <c r="E54" s="249"/>
      <c r="F54" s="23"/>
      <c r="G54" s="23"/>
      <c r="H54" s="23"/>
      <c r="I54" s="23"/>
      <c r="J54" s="23"/>
      <c r="K54" s="23"/>
      <c r="L54" s="23"/>
      <c r="M54" s="23"/>
      <c r="N54" s="23"/>
      <c r="O54" s="23"/>
      <c r="P54" s="23"/>
      <c r="Q54" s="23"/>
      <c r="R54" s="23"/>
      <c r="S54" s="23"/>
      <c r="T54" s="23"/>
      <c r="U54" s="23"/>
      <c r="V54" s="23"/>
    </row>
    <row r="55" spans="1:22" x14ac:dyDescent="0.25">
      <c r="A55" s="23"/>
      <c r="B55" s="23"/>
      <c r="C55" s="23"/>
      <c r="D55" s="249"/>
      <c r="E55" s="249"/>
      <c r="F55" s="23"/>
      <c r="G55" s="23"/>
      <c r="H55" s="23"/>
      <c r="I55" s="23"/>
      <c r="J55" s="23"/>
      <c r="K55" s="23"/>
      <c r="L55" s="23"/>
      <c r="M55" s="23"/>
      <c r="N55" s="23"/>
      <c r="O55" s="23"/>
      <c r="P55" s="23"/>
      <c r="Q55" s="23"/>
      <c r="R55" s="23"/>
      <c r="S55" s="23"/>
      <c r="T55" s="23"/>
      <c r="U55" s="23"/>
      <c r="V55" s="23"/>
    </row>
    <row r="56" spans="1:22" x14ac:dyDescent="0.25">
      <c r="A56" s="23"/>
      <c r="B56" s="23"/>
      <c r="C56" s="23"/>
      <c r="D56" s="249"/>
      <c r="E56" s="249"/>
      <c r="F56" s="23"/>
      <c r="G56" s="23"/>
      <c r="H56" s="23"/>
      <c r="I56" s="23"/>
      <c r="J56" s="23"/>
      <c r="K56" s="23"/>
      <c r="L56" s="23"/>
      <c r="M56" s="23"/>
      <c r="N56" s="23"/>
      <c r="O56" s="23"/>
      <c r="P56" s="23"/>
      <c r="Q56" s="23"/>
      <c r="R56" s="23"/>
      <c r="S56" s="23"/>
      <c r="T56" s="23"/>
      <c r="U56" s="23"/>
      <c r="V56" s="23"/>
    </row>
    <row r="57" spans="1:22" x14ac:dyDescent="0.25">
      <c r="A57" s="23"/>
      <c r="B57" s="23"/>
      <c r="C57" s="23"/>
      <c r="D57" s="249"/>
      <c r="E57" s="249"/>
      <c r="F57" s="23"/>
      <c r="G57" s="23"/>
      <c r="H57" s="23"/>
      <c r="I57" s="23"/>
      <c r="J57" s="23"/>
      <c r="K57" s="23"/>
      <c r="L57" s="23"/>
      <c r="M57" s="23"/>
      <c r="N57" s="23"/>
      <c r="O57" s="23"/>
      <c r="P57" s="23"/>
      <c r="Q57" s="23"/>
      <c r="R57" s="23"/>
      <c r="S57" s="23"/>
      <c r="T57" s="23"/>
      <c r="U57" s="23"/>
      <c r="V57" s="23"/>
    </row>
    <row r="58" spans="1:22" x14ac:dyDescent="0.25">
      <c r="A58" s="23"/>
      <c r="B58" s="23"/>
      <c r="C58" s="23"/>
      <c r="D58" s="249"/>
      <c r="E58" s="249"/>
      <c r="F58" s="23"/>
      <c r="G58" s="23"/>
      <c r="H58" s="23"/>
      <c r="I58" s="23"/>
      <c r="J58" s="23"/>
      <c r="K58" s="23"/>
      <c r="L58" s="23"/>
      <c r="M58" s="23"/>
      <c r="N58" s="23"/>
      <c r="O58" s="23"/>
      <c r="P58" s="23"/>
      <c r="Q58" s="23"/>
      <c r="R58" s="23"/>
      <c r="S58" s="23"/>
      <c r="T58" s="23"/>
      <c r="U58" s="23"/>
      <c r="V58" s="23"/>
    </row>
    <row r="59" spans="1:22" x14ac:dyDescent="0.25">
      <c r="A59" s="23"/>
      <c r="B59" s="23"/>
      <c r="C59" s="23"/>
      <c r="D59" s="249"/>
      <c r="E59" s="249"/>
      <c r="F59" s="23"/>
      <c r="G59" s="23"/>
      <c r="H59" s="23"/>
      <c r="I59" s="23"/>
      <c r="J59" s="23"/>
      <c r="K59" s="23"/>
      <c r="L59" s="23"/>
      <c r="M59" s="23"/>
      <c r="N59" s="23"/>
      <c r="O59" s="23"/>
      <c r="P59" s="23"/>
      <c r="Q59" s="23"/>
      <c r="R59" s="23"/>
      <c r="S59" s="23"/>
      <c r="T59" s="23"/>
      <c r="U59" s="23"/>
      <c r="V59" s="23"/>
    </row>
    <row r="60" spans="1:22" x14ac:dyDescent="0.25">
      <c r="A60" s="23"/>
      <c r="B60" s="23"/>
      <c r="C60" s="23"/>
      <c r="D60" s="249"/>
      <c r="E60" s="249"/>
      <c r="F60" s="23"/>
      <c r="G60" s="23"/>
      <c r="H60" s="23"/>
      <c r="I60" s="23"/>
      <c r="J60" s="23"/>
      <c r="K60" s="23"/>
      <c r="L60" s="23"/>
      <c r="M60" s="23"/>
      <c r="N60" s="23"/>
      <c r="O60" s="23"/>
      <c r="P60" s="23"/>
      <c r="Q60" s="23"/>
      <c r="R60" s="23"/>
      <c r="S60" s="23"/>
      <c r="T60" s="23"/>
      <c r="U60" s="23"/>
      <c r="V60" s="23"/>
    </row>
    <row r="61" spans="1:22" x14ac:dyDescent="0.25">
      <c r="A61" s="23"/>
      <c r="B61" s="23"/>
      <c r="C61" s="23"/>
      <c r="D61" s="249"/>
      <c r="E61" s="249"/>
      <c r="F61" s="23"/>
      <c r="G61" s="23"/>
      <c r="H61" s="23"/>
      <c r="I61" s="23"/>
      <c r="J61" s="23"/>
      <c r="K61" s="23"/>
      <c r="L61" s="23"/>
      <c r="M61" s="23"/>
      <c r="N61" s="23"/>
      <c r="O61" s="23"/>
      <c r="P61" s="23"/>
      <c r="Q61" s="23"/>
      <c r="R61" s="23"/>
      <c r="S61" s="23"/>
      <c r="T61" s="23"/>
      <c r="U61" s="23"/>
      <c r="V61" s="23"/>
    </row>
    <row r="62" spans="1:22" x14ac:dyDescent="0.25">
      <c r="A62" s="23"/>
      <c r="B62" s="23"/>
      <c r="C62" s="23"/>
      <c r="D62" s="249"/>
      <c r="E62" s="249"/>
      <c r="F62" s="23"/>
      <c r="G62" s="23"/>
      <c r="H62" s="23"/>
      <c r="I62" s="23"/>
      <c r="J62" s="23"/>
      <c r="K62" s="23"/>
      <c r="L62" s="23"/>
      <c r="M62" s="23"/>
      <c r="N62" s="23"/>
      <c r="O62" s="23"/>
      <c r="P62" s="23"/>
      <c r="Q62" s="23"/>
      <c r="R62" s="23"/>
      <c r="S62" s="23"/>
      <c r="T62" s="23"/>
      <c r="U62" s="23"/>
      <c r="V62" s="23"/>
    </row>
    <row r="63" spans="1:22" x14ac:dyDescent="0.25">
      <c r="A63" s="23"/>
      <c r="B63" s="23"/>
      <c r="C63" s="23"/>
      <c r="D63" s="249"/>
      <c r="E63" s="249"/>
      <c r="F63" s="23"/>
      <c r="G63" s="23"/>
      <c r="H63" s="23"/>
      <c r="I63" s="23"/>
      <c r="J63" s="23"/>
      <c r="K63" s="23"/>
      <c r="L63" s="23"/>
      <c r="M63" s="23"/>
      <c r="N63" s="23"/>
      <c r="O63" s="23"/>
      <c r="P63" s="23"/>
      <c r="Q63" s="23"/>
      <c r="R63" s="23"/>
      <c r="S63" s="23"/>
      <c r="T63" s="23"/>
      <c r="U63" s="23"/>
      <c r="V63" s="23"/>
    </row>
    <row r="64" spans="1:22" x14ac:dyDescent="0.25">
      <c r="A64" s="23"/>
      <c r="B64" s="23"/>
      <c r="C64" s="23"/>
      <c r="D64" s="249"/>
      <c r="E64" s="249"/>
      <c r="F64" s="23"/>
      <c r="G64" s="23"/>
      <c r="H64" s="23"/>
      <c r="I64" s="23"/>
      <c r="J64" s="23"/>
      <c r="K64" s="23"/>
      <c r="L64" s="23"/>
      <c r="M64" s="23"/>
      <c r="N64" s="23"/>
      <c r="O64" s="23"/>
      <c r="P64" s="23"/>
      <c r="Q64" s="23"/>
      <c r="R64" s="23"/>
      <c r="S64" s="23"/>
      <c r="T64" s="23"/>
      <c r="U64" s="23"/>
      <c r="V64" s="23"/>
    </row>
    <row r="65" spans="1:22" x14ac:dyDescent="0.25">
      <c r="A65" s="23"/>
      <c r="B65" s="23"/>
      <c r="C65" s="23"/>
      <c r="D65" s="249"/>
      <c r="E65" s="249"/>
      <c r="F65" s="23"/>
      <c r="G65" s="23"/>
      <c r="H65" s="23"/>
      <c r="I65" s="23"/>
      <c r="J65" s="23"/>
      <c r="K65" s="23"/>
      <c r="L65" s="23"/>
      <c r="M65" s="23"/>
      <c r="N65" s="23"/>
      <c r="O65" s="23"/>
      <c r="P65" s="23"/>
      <c r="Q65" s="23"/>
      <c r="R65" s="23"/>
      <c r="S65" s="23"/>
      <c r="T65" s="23"/>
      <c r="U65" s="23"/>
      <c r="V65" s="23"/>
    </row>
    <row r="66" spans="1:22" x14ac:dyDescent="0.25">
      <c r="A66" s="23"/>
      <c r="B66" s="23"/>
      <c r="C66" s="23"/>
      <c r="D66" s="249"/>
      <c r="E66" s="249"/>
      <c r="F66" s="23"/>
      <c r="G66" s="23"/>
      <c r="H66" s="23"/>
      <c r="I66" s="23"/>
      <c r="J66" s="23"/>
      <c r="K66" s="23"/>
      <c r="L66" s="23"/>
      <c r="M66" s="23"/>
      <c r="N66" s="23"/>
      <c r="O66" s="23"/>
      <c r="P66" s="23"/>
      <c r="Q66" s="23"/>
      <c r="R66" s="23"/>
      <c r="S66" s="23"/>
      <c r="T66" s="23"/>
      <c r="U66" s="23"/>
      <c r="V66" s="23"/>
    </row>
    <row r="67" spans="1:22" x14ac:dyDescent="0.25">
      <c r="A67" s="23"/>
      <c r="B67" s="23"/>
      <c r="C67" s="23"/>
      <c r="D67" s="249"/>
      <c r="E67" s="249"/>
      <c r="F67" s="23"/>
      <c r="G67" s="23"/>
      <c r="H67" s="23"/>
      <c r="I67" s="23"/>
      <c r="J67" s="23"/>
      <c r="K67" s="23"/>
      <c r="L67" s="23"/>
      <c r="M67" s="23"/>
      <c r="N67" s="23"/>
      <c r="O67" s="23"/>
      <c r="P67" s="23"/>
      <c r="Q67" s="23"/>
      <c r="R67" s="23"/>
      <c r="S67" s="23"/>
      <c r="T67" s="23"/>
      <c r="U67" s="23"/>
      <c r="V67" s="23"/>
    </row>
    <row r="68" spans="1:22" x14ac:dyDescent="0.25">
      <c r="A68" s="23"/>
      <c r="B68" s="23"/>
      <c r="C68" s="23"/>
      <c r="D68" s="249"/>
      <c r="E68" s="249"/>
      <c r="F68" s="23"/>
      <c r="G68" s="23"/>
      <c r="H68" s="23"/>
      <c r="I68" s="23"/>
      <c r="J68" s="23"/>
      <c r="K68" s="23"/>
      <c r="L68" s="23"/>
      <c r="M68" s="23"/>
      <c r="N68" s="23"/>
      <c r="O68" s="23"/>
      <c r="P68" s="23"/>
      <c r="Q68" s="23"/>
      <c r="R68" s="23"/>
      <c r="S68" s="23"/>
      <c r="T68" s="23"/>
      <c r="U68" s="23"/>
      <c r="V68" s="23"/>
    </row>
    <row r="69" spans="1:22" x14ac:dyDescent="0.25">
      <c r="A69" s="23"/>
      <c r="B69" s="23"/>
      <c r="C69" s="23"/>
      <c r="D69" s="249"/>
      <c r="E69" s="249"/>
      <c r="F69" s="23"/>
      <c r="G69" s="23"/>
      <c r="H69" s="23"/>
      <c r="I69" s="23"/>
      <c r="J69" s="23"/>
      <c r="K69" s="23"/>
      <c r="L69" s="23"/>
      <c r="M69" s="23"/>
      <c r="N69" s="23"/>
      <c r="O69" s="23"/>
      <c r="P69" s="23"/>
      <c r="Q69" s="23"/>
      <c r="R69" s="23"/>
      <c r="S69" s="23"/>
      <c r="T69" s="23"/>
      <c r="U69" s="23"/>
      <c r="V69" s="23"/>
    </row>
    <row r="70" spans="1:22" x14ac:dyDescent="0.25">
      <c r="A70" s="23"/>
      <c r="B70" s="23"/>
      <c r="C70" s="23"/>
      <c r="D70" s="249"/>
      <c r="E70" s="249"/>
      <c r="F70" s="23"/>
      <c r="G70" s="23"/>
      <c r="H70" s="23"/>
      <c r="I70" s="23"/>
      <c r="J70" s="23"/>
      <c r="K70" s="23"/>
      <c r="L70" s="23"/>
      <c r="M70" s="23"/>
      <c r="N70" s="23"/>
      <c r="O70" s="23"/>
      <c r="P70" s="23"/>
      <c r="Q70" s="23"/>
      <c r="R70" s="23"/>
      <c r="S70" s="23"/>
      <c r="T70" s="23"/>
      <c r="U70" s="23"/>
      <c r="V70" s="23"/>
    </row>
    <row r="71" spans="1:22" x14ac:dyDescent="0.25">
      <c r="A71" s="23"/>
      <c r="B71" s="23"/>
      <c r="C71" s="23"/>
      <c r="D71" s="249"/>
      <c r="E71" s="249"/>
      <c r="F71" s="23"/>
      <c r="G71" s="23"/>
      <c r="H71" s="23"/>
      <c r="I71" s="23"/>
      <c r="J71" s="23"/>
      <c r="K71" s="23"/>
      <c r="L71" s="23"/>
      <c r="M71" s="23"/>
      <c r="N71" s="23"/>
      <c r="O71" s="23"/>
      <c r="P71" s="23"/>
      <c r="Q71" s="23"/>
      <c r="R71" s="23"/>
      <c r="S71" s="23"/>
      <c r="T71" s="23"/>
      <c r="U71" s="23"/>
      <c r="V71" s="23"/>
    </row>
    <row r="72" spans="1:22" x14ac:dyDescent="0.25">
      <c r="A72" s="23"/>
      <c r="B72" s="23"/>
      <c r="C72" s="23"/>
      <c r="D72" s="249"/>
      <c r="E72" s="249"/>
      <c r="F72" s="23"/>
      <c r="G72" s="23"/>
      <c r="H72" s="23"/>
      <c r="I72" s="23"/>
      <c r="J72" s="23"/>
      <c r="K72" s="23"/>
      <c r="L72" s="23"/>
      <c r="M72" s="23"/>
      <c r="N72" s="23"/>
      <c r="O72" s="23"/>
      <c r="P72" s="23"/>
      <c r="Q72" s="23"/>
      <c r="R72" s="23"/>
      <c r="S72" s="23"/>
      <c r="T72" s="23"/>
      <c r="U72" s="23"/>
      <c r="V72" s="23"/>
    </row>
    <row r="73" spans="1:22" x14ac:dyDescent="0.25">
      <c r="A73" s="23"/>
      <c r="B73" s="23"/>
      <c r="C73" s="23"/>
      <c r="D73" s="249"/>
      <c r="E73" s="249"/>
      <c r="F73" s="23"/>
      <c r="G73" s="23"/>
      <c r="H73" s="23"/>
      <c r="I73" s="23"/>
      <c r="J73" s="23"/>
      <c r="K73" s="23"/>
      <c r="L73" s="23"/>
      <c r="M73" s="23"/>
      <c r="N73" s="23"/>
      <c r="O73" s="23"/>
      <c r="P73" s="23"/>
      <c r="Q73" s="23"/>
      <c r="R73" s="23"/>
      <c r="S73" s="23"/>
      <c r="T73" s="23"/>
      <c r="U73" s="23"/>
      <c r="V73" s="23"/>
    </row>
    <row r="74" spans="1:22" x14ac:dyDescent="0.25">
      <c r="A74" s="23"/>
      <c r="B74" s="23"/>
      <c r="C74" s="23"/>
      <c r="D74" s="249"/>
      <c r="E74" s="249"/>
      <c r="F74" s="23"/>
      <c r="G74" s="23"/>
      <c r="H74" s="23"/>
      <c r="I74" s="23"/>
      <c r="J74" s="23"/>
      <c r="K74" s="23"/>
      <c r="L74" s="23"/>
      <c r="M74" s="23"/>
      <c r="N74" s="23"/>
      <c r="O74" s="23"/>
      <c r="P74" s="23"/>
      <c r="Q74" s="23"/>
      <c r="R74" s="23"/>
      <c r="S74" s="23"/>
      <c r="T74" s="23"/>
      <c r="U74" s="23"/>
      <c r="V74" s="23"/>
    </row>
    <row r="75" spans="1:22" x14ac:dyDescent="0.25">
      <c r="A75" s="23"/>
      <c r="B75" s="23"/>
      <c r="C75" s="23"/>
      <c r="D75" s="249"/>
      <c r="E75" s="249"/>
      <c r="F75" s="23"/>
      <c r="G75" s="23"/>
      <c r="H75" s="23"/>
      <c r="I75" s="23"/>
      <c r="J75" s="23"/>
      <c r="K75" s="23"/>
      <c r="L75" s="23"/>
      <c r="M75" s="23"/>
      <c r="N75" s="23"/>
      <c r="O75" s="23"/>
      <c r="P75" s="23"/>
      <c r="Q75" s="23"/>
      <c r="R75" s="23"/>
      <c r="S75" s="23"/>
      <c r="T75" s="23"/>
      <c r="U75" s="23"/>
      <c r="V75" s="23"/>
    </row>
    <row r="76" spans="1:22" x14ac:dyDescent="0.25">
      <c r="A76" s="23"/>
      <c r="B76" s="23"/>
      <c r="C76" s="23"/>
      <c r="D76" s="249"/>
      <c r="E76" s="249"/>
      <c r="F76" s="23"/>
      <c r="G76" s="23"/>
      <c r="H76" s="23"/>
      <c r="I76" s="23"/>
      <c r="J76" s="23"/>
      <c r="K76" s="23"/>
      <c r="L76" s="23"/>
      <c r="M76" s="23"/>
      <c r="N76" s="23"/>
      <c r="O76" s="23"/>
      <c r="P76" s="23"/>
      <c r="Q76" s="23"/>
      <c r="R76" s="23"/>
      <c r="S76" s="23"/>
      <c r="T76" s="23"/>
      <c r="U76" s="23"/>
      <c r="V76" s="23"/>
    </row>
    <row r="77" spans="1:22" x14ac:dyDescent="0.25">
      <c r="A77" s="23"/>
      <c r="B77" s="23"/>
      <c r="C77" s="23"/>
      <c r="D77" s="249"/>
      <c r="E77" s="249"/>
      <c r="F77" s="23"/>
      <c r="G77" s="23"/>
      <c r="H77" s="23"/>
      <c r="I77" s="23"/>
      <c r="J77" s="23"/>
      <c r="K77" s="23"/>
      <c r="L77" s="23"/>
      <c r="M77" s="23"/>
      <c r="N77" s="23"/>
      <c r="O77" s="23"/>
      <c r="P77" s="23"/>
      <c r="Q77" s="23"/>
      <c r="R77" s="23"/>
      <c r="S77" s="23"/>
      <c r="T77" s="23"/>
      <c r="U77" s="23"/>
      <c r="V77" s="23"/>
    </row>
    <row r="78" spans="1:22" x14ac:dyDescent="0.25">
      <c r="A78" s="23"/>
      <c r="B78" s="23"/>
      <c r="C78" s="23"/>
      <c r="D78" s="249"/>
      <c r="E78" s="249"/>
      <c r="F78" s="23"/>
      <c r="G78" s="23"/>
      <c r="H78" s="23"/>
      <c r="I78" s="23"/>
      <c r="J78" s="23"/>
      <c r="K78" s="23"/>
      <c r="L78" s="23"/>
      <c r="M78" s="23"/>
      <c r="N78" s="23"/>
      <c r="O78" s="23"/>
      <c r="P78" s="23"/>
      <c r="Q78" s="23"/>
      <c r="R78" s="23"/>
      <c r="S78" s="23"/>
      <c r="T78" s="23"/>
      <c r="U78" s="23"/>
      <c r="V78" s="23"/>
    </row>
    <row r="79" spans="1:22" x14ac:dyDescent="0.25">
      <c r="A79" s="23"/>
      <c r="B79" s="23"/>
      <c r="C79" s="23"/>
      <c r="D79" s="249"/>
      <c r="E79" s="249"/>
      <c r="F79" s="23"/>
      <c r="G79" s="23"/>
      <c r="H79" s="23"/>
      <c r="I79" s="23"/>
      <c r="J79" s="23"/>
      <c r="K79" s="23"/>
      <c r="L79" s="23"/>
      <c r="M79" s="23"/>
      <c r="N79" s="23"/>
      <c r="O79" s="23"/>
      <c r="P79" s="23"/>
      <c r="Q79" s="23"/>
      <c r="R79" s="23"/>
      <c r="S79" s="23"/>
      <c r="T79" s="23"/>
      <c r="U79" s="23"/>
      <c r="V79" s="23"/>
    </row>
    <row r="80" spans="1:22" x14ac:dyDescent="0.25">
      <c r="A80" s="23"/>
      <c r="B80" s="23"/>
      <c r="C80" s="23"/>
      <c r="D80" s="249"/>
      <c r="E80" s="249"/>
      <c r="F80" s="23"/>
      <c r="G80" s="23"/>
      <c r="H80" s="23"/>
      <c r="I80" s="23"/>
      <c r="J80" s="23"/>
      <c r="K80" s="23"/>
      <c r="L80" s="23"/>
      <c r="M80" s="23"/>
      <c r="N80" s="23"/>
      <c r="O80" s="23"/>
      <c r="P80" s="23"/>
      <c r="Q80" s="23"/>
      <c r="R80" s="23"/>
      <c r="S80" s="23"/>
      <c r="T80" s="23"/>
      <c r="U80" s="23"/>
      <c r="V80" s="23"/>
    </row>
    <row r="81" spans="1:22" x14ac:dyDescent="0.25">
      <c r="A81" s="23"/>
      <c r="B81" s="23"/>
      <c r="C81" s="23"/>
      <c r="D81" s="249"/>
      <c r="E81" s="249"/>
      <c r="F81" s="23"/>
      <c r="G81" s="23"/>
      <c r="H81" s="23"/>
      <c r="I81" s="23"/>
      <c r="J81" s="23"/>
      <c r="K81" s="23"/>
      <c r="L81" s="23"/>
      <c r="M81" s="23"/>
      <c r="N81" s="23"/>
      <c r="O81" s="23"/>
      <c r="P81" s="23"/>
      <c r="Q81" s="23"/>
      <c r="R81" s="23"/>
      <c r="S81" s="23"/>
      <c r="T81" s="23"/>
      <c r="U81" s="23"/>
      <c r="V81" s="23"/>
    </row>
    <row r="82" spans="1:22" x14ac:dyDescent="0.25">
      <c r="A82" s="23"/>
      <c r="B82" s="23"/>
      <c r="C82" s="23"/>
      <c r="D82" s="249"/>
      <c r="E82" s="249"/>
      <c r="F82" s="23"/>
      <c r="G82" s="23"/>
      <c r="H82" s="23"/>
      <c r="I82" s="23"/>
      <c r="J82" s="23"/>
      <c r="K82" s="23"/>
      <c r="L82" s="23"/>
      <c r="M82" s="23"/>
      <c r="N82" s="23"/>
      <c r="O82" s="23"/>
      <c r="P82" s="23"/>
      <c r="Q82" s="23"/>
      <c r="R82" s="23"/>
      <c r="S82" s="23"/>
      <c r="T82" s="23"/>
      <c r="U82" s="23"/>
      <c r="V82" s="23"/>
    </row>
    <row r="83" spans="1:22" x14ac:dyDescent="0.25">
      <c r="A83" s="23"/>
      <c r="B83" s="23"/>
      <c r="C83" s="23"/>
      <c r="D83" s="249"/>
      <c r="E83" s="249"/>
      <c r="F83" s="23"/>
      <c r="G83" s="23"/>
      <c r="H83" s="23"/>
      <c r="I83" s="23"/>
      <c r="J83" s="23"/>
      <c r="K83" s="23"/>
      <c r="L83" s="23"/>
      <c r="M83" s="23"/>
      <c r="N83" s="23"/>
      <c r="O83" s="23"/>
      <c r="P83" s="23"/>
      <c r="Q83" s="23"/>
      <c r="R83" s="23"/>
      <c r="S83" s="23"/>
      <c r="T83" s="23"/>
      <c r="U83" s="23"/>
      <c r="V83" s="23"/>
    </row>
    <row r="84" spans="1:22" x14ac:dyDescent="0.25">
      <c r="A84" s="23"/>
      <c r="B84" s="23"/>
      <c r="C84" s="23"/>
      <c r="D84" s="249"/>
      <c r="E84" s="249"/>
      <c r="F84" s="23"/>
      <c r="G84" s="23"/>
      <c r="H84" s="23"/>
      <c r="I84" s="23"/>
      <c r="J84" s="23"/>
      <c r="K84" s="23"/>
      <c r="L84" s="23"/>
      <c r="M84" s="23"/>
      <c r="N84" s="23"/>
      <c r="O84" s="23"/>
      <c r="P84" s="23"/>
      <c r="Q84" s="23"/>
      <c r="R84" s="23"/>
      <c r="S84" s="23"/>
      <c r="T84" s="23"/>
      <c r="U84" s="23"/>
      <c r="V84" s="23"/>
    </row>
    <row r="85" spans="1:22" x14ac:dyDescent="0.25">
      <c r="A85" s="23"/>
      <c r="B85" s="23"/>
      <c r="C85" s="23"/>
      <c r="D85" s="249"/>
      <c r="E85" s="249"/>
      <c r="F85" s="23"/>
      <c r="G85" s="23"/>
      <c r="H85" s="23"/>
      <c r="I85" s="23"/>
      <c r="J85" s="23"/>
      <c r="K85" s="23"/>
      <c r="L85" s="23"/>
      <c r="M85" s="23"/>
      <c r="N85" s="23"/>
      <c r="O85" s="23"/>
      <c r="P85" s="23"/>
      <c r="Q85" s="23"/>
      <c r="R85" s="23"/>
      <c r="S85" s="23"/>
      <c r="T85" s="23"/>
      <c r="U85" s="23"/>
      <c r="V85" s="23"/>
    </row>
    <row r="86" spans="1:22" x14ac:dyDescent="0.25">
      <c r="A86" s="23"/>
      <c r="B86" s="23"/>
      <c r="C86" s="23"/>
      <c r="D86" s="249"/>
      <c r="E86" s="249"/>
      <c r="F86" s="23"/>
      <c r="G86" s="23"/>
      <c r="H86" s="23"/>
      <c r="I86" s="23"/>
      <c r="J86" s="23"/>
      <c r="K86" s="23"/>
      <c r="L86" s="23"/>
      <c r="M86" s="23"/>
      <c r="N86" s="23"/>
      <c r="O86" s="23"/>
      <c r="P86" s="23"/>
      <c r="Q86" s="23"/>
      <c r="R86" s="23"/>
      <c r="S86" s="23"/>
      <c r="T86" s="23"/>
      <c r="U86" s="23"/>
      <c r="V86" s="23"/>
    </row>
    <row r="87" spans="1:22" x14ac:dyDescent="0.25">
      <c r="A87" s="23"/>
      <c r="B87" s="23"/>
      <c r="C87" s="23"/>
      <c r="D87" s="249"/>
      <c r="E87" s="249"/>
      <c r="F87" s="23"/>
      <c r="G87" s="23"/>
      <c r="H87" s="23"/>
      <c r="I87" s="23"/>
      <c r="J87" s="23"/>
      <c r="K87" s="23"/>
      <c r="L87" s="23"/>
      <c r="M87" s="23"/>
      <c r="N87" s="23"/>
      <c r="O87" s="23"/>
      <c r="P87" s="23"/>
      <c r="Q87" s="23"/>
      <c r="R87" s="23"/>
      <c r="S87" s="23"/>
      <c r="T87" s="23"/>
      <c r="U87" s="23"/>
      <c r="V87" s="23"/>
    </row>
    <row r="88" spans="1:22" x14ac:dyDescent="0.25">
      <c r="A88" s="23"/>
      <c r="B88" s="23"/>
      <c r="C88" s="23"/>
      <c r="D88" s="249"/>
      <c r="E88" s="249"/>
      <c r="F88" s="23"/>
      <c r="G88" s="23"/>
      <c r="H88" s="23"/>
      <c r="I88" s="23"/>
      <c r="J88" s="23"/>
      <c r="K88" s="23"/>
      <c r="L88" s="23"/>
      <c r="M88" s="23"/>
      <c r="N88" s="23"/>
      <c r="O88" s="23"/>
      <c r="P88" s="23"/>
      <c r="Q88" s="23"/>
      <c r="R88" s="23"/>
      <c r="S88" s="23"/>
      <c r="T88" s="23"/>
      <c r="U88" s="23"/>
      <c r="V88" s="23"/>
    </row>
    <row r="89" spans="1:22" x14ac:dyDescent="0.25">
      <c r="A89" s="23"/>
      <c r="B89" s="23"/>
      <c r="C89" s="23"/>
      <c r="D89" s="249"/>
      <c r="E89" s="249"/>
      <c r="F89" s="23"/>
      <c r="G89" s="23"/>
      <c r="H89" s="23"/>
      <c r="I89" s="23"/>
      <c r="J89" s="23"/>
      <c r="K89" s="23"/>
      <c r="L89" s="23"/>
      <c r="M89" s="23"/>
      <c r="N89" s="23"/>
      <c r="O89" s="23"/>
      <c r="P89" s="23"/>
      <c r="Q89" s="23"/>
      <c r="R89" s="23"/>
      <c r="S89" s="23"/>
      <c r="T89" s="23"/>
      <c r="U89" s="23"/>
      <c r="V89" s="23"/>
    </row>
    <row r="90" spans="1:22" x14ac:dyDescent="0.25">
      <c r="A90" s="23"/>
      <c r="B90" s="23"/>
      <c r="C90" s="23"/>
      <c r="D90" s="249"/>
      <c r="E90" s="249"/>
      <c r="F90" s="23"/>
      <c r="G90" s="23"/>
      <c r="H90" s="23"/>
      <c r="I90" s="23"/>
      <c r="J90" s="23"/>
      <c r="K90" s="23"/>
      <c r="L90" s="23"/>
      <c r="M90" s="23"/>
      <c r="N90" s="23"/>
      <c r="O90" s="23"/>
      <c r="P90" s="23"/>
      <c r="Q90" s="23"/>
      <c r="R90" s="23"/>
      <c r="S90" s="23"/>
      <c r="T90" s="23"/>
      <c r="U90" s="23"/>
      <c r="V90" s="23"/>
    </row>
    <row r="91" spans="1:22" x14ac:dyDescent="0.25">
      <c r="A91" s="23"/>
      <c r="B91" s="23"/>
      <c r="C91" s="23"/>
      <c r="D91" s="249"/>
      <c r="E91" s="249"/>
      <c r="F91" s="23"/>
      <c r="G91" s="23"/>
      <c r="H91" s="23"/>
      <c r="I91" s="23"/>
      <c r="J91" s="23"/>
      <c r="K91" s="23"/>
      <c r="L91" s="23"/>
      <c r="M91" s="23"/>
      <c r="N91" s="23"/>
      <c r="O91" s="23"/>
      <c r="P91" s="23"/>
      <c r="Q91" s="23"/>
      <c r="R91" s="23"/>
      <c r="S91" s="23"/>
      <c r="T91" s="23"/>
      <c r="U91" s="23"/>
      <c r="V91" s="23"/>
    </row>
    <row r="92" spans="1:22" x14ac:dyDescent="0.25">
      <c r="A92" s="23"/>
      <c r="B92" s="23"/>
      <c r="C92" s="23"/>
      <c r="D92" s="249"/>
      <c r="E92" s="249"/>
      <c r="F92" s="23"/>
      <c r="G92" s="23"/>
      <c r="H92" s="23"/>
      <c r="I92" s="23"/>
      <c r="J92" s="23"/>
      <c r="K92" s="23"/>
      <c r="L92" s="23"/>
      <c r="M92" s="23"/>
      <c r="N92" s="23"/>
      <c r="O92" s="23"/>
      <c r="P92" s="23"/>
      <c r="Q92" s="23"/>
      <c r="R92" s="23"/>
      <c r="S92" s="23"/>
      <c r="T92" s="23"/>
      <c r="U92" s="23"/>
      <c r="V92" s="23"/>
    </row>
    <row r="93" spans="1:22" x14ac:dyDescent="0.25">
      <c r="A93" s="23"/>
      <c r="B93" s="23"/>
      <c r="C93" s="23"/>
      <c r="D93" s="249"/>
      <c r="E93" s="249"/>
      <c r="F93" s="23"/>
      <c r="G93" s="23"/>
      <c r="H93" s="23"/>
      <c r="I93" s="23"/>
      <c r="J93" s="23"/>
      <c r="K93" s="23"/>
      <c r="L93" s="23"/>
      <c r="M93" s="23"/>
      <c r="N93" s="23"/>
      <c r="O93" s="23"/>
      <c r="P93" s="23"/>
      <c r="Q93" s="23"/>
      <c r="R93" s="23"/>
      <c r="S93" s="23"/>
      <c r="T93" s="23"/>
      <c r="U93" s="23"/>
      <c r="V93" s="23"/>
    </row>
    <row r="94" spans="1:22" x14ac:dyDescent="0.25">
      <c r="A94" s="23"/>
      <c r="B94" s="23"/>
      <c r="C94" s="23"/>
      <c r="D94" s="249"/>
      <c r="E94" s="249"/>
      <c r="F94" s="23"/>
      <c r="G94" s="23"/>
      <c r="H94" s="23"/>
      <c r="I94" s="23"/>
      <c r="J94" s="23"/>
      <c r="K94" s="23"/>
      <c r="L94" s="23"/>
      <c r="M94" s="23"/>
      <c r="N94" s="23"/>
      <c r="O94" s="23"/>
      <c r="P94" s="23"/>
      <c r="Q94" s="23"/>
      <c r="R94" s="23"/>
      <c r="S94" s="23"/>
      <c r="T94" s="23"/>
      <c r="U94" s="23"/>
      <c r="V94" s="23"/>
    </row>
    <row r="95" spans="1:22" x14ac:dyDescent="0.25">
      <c r="A95" s="23"/>
      <c r="B95" s="23"/>
      <c r="C95" s="23"/>
      <c r="D95" s="249"/>
      <c r="E95" s="249"/>
      <c r="F95" s="23"/>
      <c r="G95" s="23"/>
      <c r="H95" s="23"/>
      <c r="I95" s="23"/>
      <c r="J95" s="23"/>
      <c r="K95" s="23"/>
      <c r="L95" s="23"/>
      <c r="M95" s="23"/>
      <c r="N95" s="23"/>
      <c r="O95" s="23"/>
      <c r="P95" s="23"/>
      <c r="Q95" s="23"/>
      <c r="R95" s="23"/>
      <c r="S95" s="23"/>
      <c r="T95" s="23"/>
      <c r="U95" s="23"/>
      <c r="V95" s="23"/>
    </row>
    <row r="96" spans="1:22" x14ac:dyDescent="0.25">
      <c r="A96" s="23"/>
      <c r="B96" s="23"/>
      <c r="C96" s="23"/>
      <c r="D96" s="249"/>
      <c r="E96" s="249"/>
      <c r="F96" s="23"/>
      <c r="G96" s="23"/>
      <c r="H96" s="23"/>
      <c r="I96" s="23"/>
      <c r="J96" s="23"/>
      <c r="K96" s="23"/>
      <c r="L96" s="23"/>
      <c r="M96" s="23"/>
      <c r="N96" s="23"/>
      <c r="O96" s="23"/>
      <c r="P96" s="23"/>
      <c r="Q96" s="23"/>
      <c r="R96" s="23"/>
      <c r="S96" s="23"/>
      <c r="T96" s="23"/>
      <c r="U96" s="23"/>
      <c r="V96" s="23"/>
    </row>
    <row r="97" spans="1:22" x14ac:dyDescent="0.25">
      <c r="A97" s="23"/>
      <c r="B97" s="23"/>
      <c r="C97" s="23"/>
      <c r="D97" s="249"/>
      <c r="E97" s="249"/>
      <c r="F97" s="23"/>
      <c r="G97" s="23"/>
      <c r="H97" s="23"/>
      <c r="I97" s="23"/>
      <c r="J97" s="23"/>
      <c r="K97" s="23"/>
      <c r="L97" s="23"/>
      <c r="M97" s="23"/>
      <c r="N97" s="23"/>
      <c r="O97" s="23"/>
      <c r="P97" s="23"/>
      <c r="Q97" s="23"/>
      <c r="R97" s="23"/>
      <c r="S97" s="23"/>
      <c r="T97" s="23"/>
      <c r="U97" s="23"/>
      <c r="V97" s="23"/>
    </row>
    <row r="98" spans="1:22" x14ac:dyDescent="0.25">
      <c r="A98" s="23"/>
      <c r="B98" s="23"/>
      <c r="C98" s="23"/>
      <c r="D98" s="249"/>
      <c r="E98" s="249"/>
      <c r="F98" s="23"/>
      <c r="G98" s="23"/>
      <c r="H98" s="23"/>
      <c r="I98" s="23"/>
      <c r="J98" s="23"/>
      <c r="K98" s="23"/>
      <c r="L98" s="23"/>
      <c r="M98" s="23"/>
      <c r="N98" s="23"/>
      <c r="O98" s="23"/>
      <c r="P98" s="23"/>
      <c r="Q98" s="23"/>
      <c r="R98" s="23"/>
      <c r="S98" s="23"/>
      <c r="T98" s="23"/>
      <c r="U98" s="23"/>
      <c r="V98" s="23"/>
    </row>
    <row r="99" spans="1:22" x14ac:dyDescent="0.25">
      <c r="A99" s="23"/>
      <c r="B99" s="23"/>
      <c r="C99" s="23"/>
      <c r="D99" s="249"/>
      <c r="E99" s="249"/>
      <c r="F99" s="23"/>
      <c r="G99" s="23"/>
      <c r="H99" s="23"/>
      <c r="I99" s="23"/>
      <c r="J99" s="23"/>
      <c r="K99" s="23"/>
      <c r="L99" s="23"/>
      <c r="M99" s="23"/>
      <c r="N99" s="23"/>
      <c r="O99" s="23"/>
      <c r="P99" s="23"/>
      <c r="Q99" s="23"/>
      <c r="R99" s="23"/>
      <c r="S99" s="23"/>
      <c r="T99" s="23"/>
      <c r="U99" s="23"/>
      <c r="V99" s="23"/>
    </row>
    <row r="100" spans="1:22" x14ac:dyDescent="0.25">
      <c r="A100" s="23"/>
      <c r="B100" s="23"/>
      <c r="C100" s="23"/>
      <c r="D100" s="249"/>
      <c r="E100" s="249"/>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49"/>
      <c r="E101" s="249"/>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49"/>
      <c r="E102" s="249"/>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49"/>
      <c r="E103" s="249"/>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49"/>
      <c r="E104" s="249"/>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49"/>
      <c r="E105" s="249"/>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49"/>
      <c r="E106" s="249"/>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49"/>
      <c r="E107" s="249"/>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49"/>
      <c r="E108" s="249"/>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49"/>
      <c r="E109" s="249"/>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49"/>
      <c r="E110" s="249"/>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49"/>
      <c r="E111" s="249"/>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49"/>
      <c r="E112" s="249"/>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49"/>
      <c r="E113" s="249"/>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49"/>
      <c r="E114" s="249"/>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49"/>
      <c r="E115" s="249"/>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49"/>
      <c r="E116" s="249"/>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49"/>
      <c r="E117" s="249"/>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49"/>
      <c r="E118" s="249"/>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49"/>
      <c r="E119" s="249"/>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49"/>
      <c r="E120" s="249"/>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49"/>
      <c r="E121" s="249"/>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49"/>
      <c r="E122" s="249"/>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49"/>
      <c r="E123" s="249"/>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49"/>
      <c r="E124" s="249"/>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49"/>
      <c r="E125" s="249"/>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49"/>
      <c r="E126" s="249"/>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49"/>
      <c r="E127" s="249"/>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49"/>
      <c r="E128" s="249"/>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49"/>
      <c r="E129" s="249"/>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49"/>
      <c r="E130" s="249"/>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49"/>
      <c r="E131" s="249"/>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49"/>
      <c r="E132" s="249"/>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49"/>
      <c r="E133" s="249"/>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49"/>
      <c r="E134" s="249"/>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49"/>
      <c r="E135" s="249"/>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49"/>
      <c r="E136" s="249"/>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49"/>
      <c r="E137" s="249"/>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49"/>
      <c r="E138" s="249"/>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49"/>
      <c r="E139" s="249"/>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49"/>
      <c r="E140" s="249"/>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49"/>
      <c r="E141" s="249"/>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49"/>
      <c r="E142" s="249"/>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49"/>
      <c r="E143" s="249"/>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49"/>
      <c r="E144" s="249"/>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49"/>
      <c r="E145" s="249"/>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49"/>
      <c r="E146" s="249"/>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49"/>
      <c r="E147" s="249"/>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49"/>
      <c r="E148" s="249"/>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49"/>
      <c r="E149" s="249"/>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49"/>
      <c r="E150" s="249"/>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49"/>
      <c r="E151" s="249"/>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49"/>
      <c r="E152" s="249"/>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49"/>
      <c r="E153" s="249"/>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49"/>
      <c r="E154" s="249"/>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49"/>
      <c r="E155" s="249"/>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49"/>
      <c r="E156" s="249"/>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49"/>
      <c r="E157" s="249"/>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49"/>
      <c r="E158" s="249"/>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49"/>
      <c r="E159" s="249"/>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49"/>
      <c r="E160" s="249"/>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49"/>
      <c r="E161" s="249"/>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49"/>
      <c r="E162" s="249"/>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49"/>
      <c r="E163" s="249"/>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49"/>
      <c r="E164" s="249"/>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49"/>
      <c r="E165" s="249"/>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49"/>
      <c r="E166" s="249"/>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49"/>
      <c r="E167" s="249"/>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49"/>
      <c r="E168" s="249"/>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49"/>
      <c r="E169" s="249"/>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49"/>
      <c r="E170" s="249"/>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49"/>
      <c r="E171" s="249"/>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49"/>
      <c r="E172" s="249"/>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49"/>
      <c r="E173" s="249"/>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49"/>
      <c r="E174" s="249"/>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49"/>
      <c r="E175" s="249"/>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49"/>
      <c r="E176" s="249"/>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49"/>
      <c r="E177" s="249"/>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49"/>
      <c r="E178" s="249"/>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49"/>
      <c r="E179" s="249"/>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49"/>
      <c r="E180" s="249"/>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49"/>
      <c r="E181" s="249"/>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49"/>
      <c r="E182" s="249"/>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49"/>
      <c r="E183" s="249"/>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49"/>
      <c r="E184" s="249"/>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49"/>
      <c r="E185" s="249"/>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49"/>
      <c r="E186" s="249"/>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49"/>
      <c r="E187" s="249"/>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49"/>
      <c r="E188" s="249"/>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49"/>
      <c r="E189" s="249"/>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49"/>
      <c r="E190" s="249"/>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49"/>
      <c r="E191" s="249"/>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49"/>
      <c r="E192" s="249"/>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49"/>
      <c r="E193" s="249"/>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49"/>
      <c r="E194" s="249"/>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49"/>
      <c r="E195" s="249"/>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49"/>
      <c r="E196" s="249"/>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49"/>
      <c r="E197" s="249"/>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49"/>
      <c r="E198" s="249"/>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49"/>
      <c r="E199" s="249"/>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49"/>
      <c r="E200" s="249"/>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49"/>
      <c r="E201" s="249"/>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49"/>
      <c r="E202" s="249"/>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49"/>
      <c r="E203" s="249"/>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49"/>
      <c r="E204" s="249"/>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49"/>
      <c r="E205" s="249"/>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49"/>
      <c r="E206" s="249"/>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49"/>
      <c r="E207" s="249"/>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49"/>
      <c r="E208" s="249"/>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49"/>
      <c r="E209" s="249"/>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49"/>
      <c r="E210" s="249"/>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49"/>
      <c r="E211" s="249"/>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49"/>
      <c r="E212" s="249"/>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49"/>
      <c r="E213" s="249"/>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49"/>
      <c r="E214" s="249"/>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49"/>
      <c r="E215" s="249"/>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49"/>
      <c r="E216" s="249"/>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49"/>
      <c r="E217" s="249"/>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49"/>
      <c r="E218" s="249"/>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49"/>
      <c r="E219" s="249"/>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49"/>
      <c r="E220" s="249"/>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49"/>
      <c r="E221" s="249"/>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49"/>
      <c r="E222" s="249"/>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49"/>
      <c r="E223" s="249"/>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49"/>
      <c r="E224" s="249"/>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49"/>
      <c r="E225" s="249"/>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49"/>
      <c r="E226" s="249"/>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49"/>
      <c r="E227" s="249"/>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49"/>
      <c r="E228" s="249"/>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49"/>
      <c r="E229" s="249"/>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49"/>
      <c r="E230" s="249"/>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49"/>
      <c r="E231" s="249"/>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49"/>
      <c r="E232" s="249"/>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49"/>
      <c r="E233" s="249"/>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49"/>
      <c r="E234" s="249"/>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49"/>
      <c r="E235" s="249"/>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49"/>
      <c r="E236" s="249"/>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49"/>
      <c r="E237" s="249"/>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49"/>
      <c r="E238" s="249"/>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49"/>
      <c r="E239" s="249"/>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49"/>
      <c r="E240" s="249"/>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49"/>
      <c r="E241" s="249"/>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49"/>
      <c r="E242" s="249"/>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49"/>
      <c r="E243" s="249"/>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49"/>
      <c r="E244" s="249"/>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49"/>
      <c r="E245" s="249"/>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49"/>
      <c r="E246" s="249"/>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49"/>
      <c r="E247" s="249"/>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49"/>
      <c r="E248" s="249"/>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49"/>
      <c r="E249" s="249"/>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49"/>
      <c r="E250" s="249"/>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49"/>
      <c r="E251" s="249"/>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49"/>
      <c r="E252" s="249"/>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49"/>
      <c r="E253" s="249"/>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49"/>
      <c r="E254" s="249"/>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49"/>
      <c r="E255" s="249"/>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49"/>
      <c r="E256" s="249"/>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49"/>
      <c r="E257" s="249"/>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49"/>
      <c r="E258" s="249"/>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49"/>
      <c r="E259" s="249"/>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49"/>
      <c r="E260" s="249"/>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49"/>
      <c r="E261" s="249"/>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49"/>
      <c r="E262" s="249"/>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49"/>
      <c r="E263" s="249"/>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49"/>
      <c r="E264" s="249"/>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49"/>
      <c r="E265" s="249"/>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49"/>
      <c r="E266" s="249"/>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49"/>
      <c r="E267" s="249"/>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49"/>
      <c r="E268" s="249"/>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49"/>
      <c r="E269" s="249"/>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49"/>
      <c r="E270" s="249"/>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49"/>
      <c r="E271" s="249"/>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49"/>
      <c r="E272" s="249"/>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49"/>
      <c r="E273" s="249"/>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49"/>
      <c r="E274" s="249"/>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49"/>
      <c r="E275" s="249"/>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49"/>
      <c r="E276" s="249"/>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49"/>
      <c r="E277" s="249"/>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49"/>
      <c r="E278" s="249"/>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49"/>
      <c r="E279" s="249"/>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49"/>
      <c r="E280" s="249"/>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49"/>
      <c r="E281" s="249"/>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49"/>
      <c r="E282" s="249"/>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49"/>
      <c r="E283" s="249"/>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49"/>
      <c r="E284" s="249"/>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49"/>
      <c r="E285" s="249"/>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49"/>
      <c r="E286" s="249"/>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49"/>
      <c r="E287" s="249"/>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49"/>
      <c r="E288" s="249"/>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49"/>
      <c r="E289" s="249"/>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49"/>
      <c r="E290" s="249"/>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49"/>
      <c r="E291" s="249"/>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49"/>
      <c r="E292" s="249"/>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49"/>
      <c r="E293" s="249"/>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49"/>
      <c r="E294" s="249"/>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49"/>
      <c r="E295" s="249"/>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49"/>
      <c r="E296" s="249"/>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49"/>
      <c r="E297" s="249"/>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49"/>
      <c r="E298" s="249"/>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49"/>
      <c r="E299" s="249"/>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49"/>
      <c r="E300" s="249"/>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49"/>
      <c r="E301" s="249"/>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49"/>
      <c r="E302" s="249"/>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49"/>
      <c r="E303" s="249"/>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49"/>
      <c r="E304" s="249"/>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49"/>
      <c r="E305" s="249"/>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49"/>
      <c r="E306" s="249"/>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49"/>
      <c r="E307" s="249"/>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49"/>
      <c r="E308" s="249"/>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49"/>
      <c r="E309" s="249"/>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49"/>
      <c r="E310" s="249"/>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49"/>
      <c r="E311" s="249"/>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49"/>
      <c r="E312" s="249"/>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49"/>
      <c r="E313" s="249"/>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49"/>
      <c r="E314" s="249"/>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49"/>
      <c r="E315" s="249"/>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49"/>
      <c r="E316" s="249"/>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49"/>
      <c r="E317" s="249"/>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49"/>
      <c r="E318" s="249"/>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49"/>
      <c r="E319" s="249"/>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49"/>
      <c r="E320" s="249"/>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49"/>
      <c r="E321" s="249"/>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49"/>
      <c r="E322" s="249"/>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49"/>
      <c r="E323" s="249"/>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49"/>
      <c r="E324" s="249"/>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49"/>
      <c r="E325" s="249"/>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49"/>
      <c r="E326" s="249"/>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49"/>
      <c r="E327" s="249"/>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49"/>
      <c r="E328" s="249"/>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49"/>
      <c r="E329" s="249"/>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49"/>
      <c r="E330" s="249"/>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49"/>
      <c r="E331" s="249"/>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49"/>
      <c r="E332" s="249"/>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49"/>
      <c r="E333" s="249"/>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49"/>
      <c r="E334" s="249"/>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49"/>
      <c r="E335" s="249"/>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49"/>
      <c r="E336" s="249"/>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49"/>
      <c r="E337" s="249"/>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49"/>
      <c r="E338" s="249"/>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7"/>
  <sheetViews>
    <sheetView view="pageBreakPreview" topLeftCell="H1" zoomScale="60" workbookViewId="0">
      <selection activeCell="AB19" sqref="AB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O_NS2000.KL.0003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0"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410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2" t="s">
        <v>5</v>
      </c>
      <c r="B19" s="322" t="s">
        <v>100</v>
      </c>
      <c r="C19" s="323" t="s">
        <v>306</v>
      </c>
      <c r="D19" s="322" t="s">
        <v>305</v>
      </c>
      <c r="E19" s="322" t="s">
        <v>99</v>
      </c>
      <c r="F19" s="322" t="s">
        <v>98</v>
      </c>
      <c r="G19" s="322" t="s">
        <v>301</v>
      </c>
      <c r="H19" s="322" t="s">
        <v>97</v>
      </c>
      <c r="I19" s="322" t="s">
        <v>96</v>
      </c>
      <c r="J19" s="322" t="s">
        <v>95</v>
      </c>
      <c r="K19" s="322" t="s">
        <v>94</v>
      </c>
      <c r="L19" s="322" t="s">
        <v>93</v>
      </c>
      <c r="M19" s="322" t="s">
        <v>92</v>
      </c>
      <c r="N19" s="322" t="s">
        <v>91</v>
      </c>
      <c r="O19" s="322" t="s">
        <v>90</v>
      </c>
      <c r="P19" s="322" t="s">
        <v>89</v>
      </c>
      <c r="Q19" s="322" t="s">
        <v>304</v>
      </c>
      <c r="R19" s="322"/>
      <c r="S19" s="325" t="s">
        <v>404</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9" t="s">
        <v>302</v>
      </c>
      <c r="R20" s="40" t="s">
        <v>303</v>
      </c>
      <c r="S20" s="325"/>
      <c r="T20" s="28"/>
      <c r="U20" s="28"/>
      <c r="V20" s="28"/>
      <c r="W20" s="28"/>
      <c r="X20" s="28"/>
      <c r="Y20" s="28"/>
      <c r="Z20" s="27"/>
      <c r="AA20" s="27"/>
      <c r="AB20" s="27"/>
    </row>
    <row r="21" spans="1:28" s="3" customFormat="1" ht="18.75" x14ac:dyDescent="0.2">
      <c r="A21" s="39">
        <v>1</v>
      </c>
      <c r="B21" s="44">
        <v>2</v>
      </c>
      <c r="C21" s="39">
        <v>3</v>
      </c>
      <c r="D21" s="44">
        <v>4</v>
      </c>
      <c r="E21" s="39">
        <v>5</v>
      </c>
      <c r="F21" s="44">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69" customHeight="1" x14ac:dyDescent="0.2">
      <c r="A22" s="323">
        <v>1</v>
      </c>
      <c r="B22" s="323" t="s">
        <v>542</v>
      </c>
      <c r="C22" s="323"/>
      <c r="D22" s="323" t="s">
        <v>543</v>
      </c>
      <c r="E22" s="329" t="s">
        <v>544</v>
      </c>
      <c r="F22" s="331" t="s">
        <v>545</v>
      </c>
      <c r="G22" s="267" t="s">
        <v>546</v>
      </c>
      <c r="H22" s="312">
        <v>1.0529999999999999</v>
      </c>
      <c r="I22" s="196">
        <v>0</v>
      </c>
      <c r="J22" s="312">
        <v>1.0529999999999999</v>
      </c>
      <c r="K22" s="323">
        <v>10</v>
      </c>
      <c r="L22" s="323">
        <v>1</v>
      </c>
      <c r="M22" s="266">
        <v>2.5</v>
      </c>
      <c r="N22" s="323">
        <v>2</v>
      </c>
      <c r="O22" s="266"/>
      <c r="P22" s="266"/>
      <c r="Q22" s="323" t="s">
        <v>547</v>
      </c>
      <c r="R22" s="323"/>
      <c r="S22" s="323">
        <v>3.7425540000000002</v>
      </c>
      <c r="T22" s="28"/>
      <c r="U22" s="28"/>
      <c r="V22" s="28"/>
      <c r="W22" s="28"/>
      <c r="X22" s="28"/>
      <c r="Y22" s="28"/>
      <c r="Z22" s="27"/>
      <c r="AA22" s="27"/>
      <c r="AB22" s="27"/>
    </row>
    <row r="23" spans="1:28" s="3" customFormat="1" ht="46.5" customHeight="1" x14ac:dyDescent="0.2">
      <c r="A23" s="324"/>
      <c r="B23" s="324"/>
      <c r="C23" s="324"/>
      <c r="D23" s="324"/>
      <c r="E23" s="330"/>
      <c r="F23" s="332"/>
      <c r="G23" s="268" t="s">
        <v>548</v>
      </c>
      <c r="H23" s="312">
        <v>1.0529999999999999</v>
      </c>
      <c r="I23" s="196">
        <v>0</v>
      </c>
      <c r="J23" s="312">
        <v>1.0529999999999999</v>
      </c>
      <c r="K23" s="324"/>
      <c r="L23" s="324"/>
      <c r="M23" s="266">
        <v>2.5</v>
      </c>
      <c r="N23" s="324"/>
      <c r="O23" s="266"/>
      <c r="P23" s="266"/>
      <c r="Q23" s="324"/>
      <c r="R23" s="324"/>
      <c r="S23" s="324"/>
      <c r="T23" s="28"/>
      <c r="U23" s="28"/>
      <c r="V23" s="28"/>
      <c r="W23" s="28"/>
      <c r="X23" s="28"/>
      <c r="Y23" s="28"/>
      <c r="Z23" s="27"/>
      <c r="AA23" s="27"/>
      <c r="AB23" s="27"/>
    </row>
    <row r="24" spans="1:28" s="3" customFormat="1" ht="18.75" x14ac:dyDescent="0.2">
      <c r="A24" s="39"/>
      <c r="B24" s="44"/>
      <c r="C24" s="44"/>
      <c r="D24" s="44"/>
      <c r="E24" s="44"/>
      <c r="F24" s="44"/>
      <c r="G24" s="44"/>
      <c r="H24" s="30"/>
      <c r="I24" s="30"/>
      <c r="J24" s="30"/>
      <c r="K24" s="30"/>
      <c r="L24" s="30"/>
      <c r="M24" s="30"/>
      <c r="N24" s="30"/>
      <c r="O24" s="30"/>
      <c r="P24" s="30"/>
      <c r="Q24" s="30"/>
      <c r="R24" s="5"/>
      <c r="S24" s="134"/>
      <c r="T24" s="28"/>
      <c r="U24" s="28"/>
      <c r="V24" s="28"/>
      <c r="W24" s="28"/>
      <c r="X24" s="27"/>
      <c r="Y24" s="27"/>
      <c r="Z24" s="27"/>
      <c r="AA24" s="27"/>
      <c r="AB24" s="27"/>
    </row>
    <row r="25" spans="1:28" s="3" customFormat="1" ht="18.75" x14ac:dyDescent="0.2">
      <c r="A25" s="39"/>
      <c r="B25" s="44"/>
      <c r="C25" s="44"/>
      <c r="D25" s="44"/>
      <c r="E25" s="44"/>
      <c r="F25" s="44"/>
      <c r="G25" s="44"/>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3"/>
      <c r="B26" s="44"/>
      <c r="C26" s="44"/>
      <c r="D26" s="44"/>
      <c r="E26" s="44"/>
      <c r="F26" s="44"/>
      <c r="G26" s="44"/>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3"/>
      <c r="B27" s="44"/>
      <c r="C27" s="44"/>
      <c r="D27" s="44"/>
      <c r="E27" s="44"/>
      <c r="F27" s="44"/>
      <c r="G27" s="44"/>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43"/>
      <c r="B28" s="44"/>
      <c r="C28" s="44"/>
      <c r="D28" s="44"/>
      <c r="E28" s="44"/>
      <c r="F28" s="44"/>
      <c r="G28" s="44"/>
      <c r="H28" s="30"/>
      <c r="I28" s="30"/>
      <c r="J28" s="30"/>
      <c r="K28" s="30"/>
      <c r="L28" s="30"/>
      <c r="M28" s="30"/>
      <c r="N28" s="30"/>
      <c r="O28" s="30"/>
      <c r="P28" s="30"/>
      <c r="Q28" s="30"/>
      <c r="R28" s="5"/>
      <c r="S28" s="134"/>
      <c r="T28" s="28"/>
      <c r="U28" s="28"/>
      <c r="V28" s="28"/>
      <c r="W28" s="28"/>
      <c r="X28" s="27"/>
      <c r="Y28" s="27"/>
      <c r="Z28" s="27"/>
      <c r="AA28" s="27"/>
      <c r="AB28" s="27"/>
    </row>
    <row r="29" spans="1:28" s="3" customFormat="1" ht="18.75" x14ac:dyDescent="0.2">
      <c r="A29" s="30"/>
      <c r="B29" s="30"/>
      <c r="C29" s="30"/>
      <c r="D29" s="30"/>
      <c r="E29" s="30"/>
      <c r="F29" s="30"/>
      <c r="G29" s="30"/>
      <c r="H29" s="30"/>
      <c r="I29" s="30"/>
      <c r="J29" s="30"/>
      <c r="K29" s="30"/>
      <c r="L29" s="30"/>
      <c r="M29" s="30"/>
      <c r="N29" s="30"/>
      <c r="O29" s="30"/>
      <c r="P29" s="30"/>
      <c r="Q29" s="30"/>
      <c r="R29" s="5"/>
      <c r="S29" s="134"/>
      <c r="T29" s="28"/>
      <c r="U29" s="28"/>
      <c r="V29" s="28"/>
      <c r="W29" s="28"/>
      <c r="X29" s="27"/>
      <c r="Y29" s="27"/>
      <c r="Z29" s="27"/>
      <c r="AA29" s="27"/>
      <c r="AB29" s="27"/>
    </row>
    <row r="30" spans="1:28" ht="20.25" customHeight="1" x14ac:dyDescent="0.25">
      <c r="A30" s="104"/>
      <c r="B30" s="44" t="s">
        <v>299</v>
      </c>
      <c r="C30" s="44"/>
      <c r="D30" s="44"/>
      <c r="E30" s="104" t="s">
        <v>300</v>
      </c>
      <c r="F30" s="104" t="s">
        <v>300</v>
      </c>
      <c r="G30" s="104" t="s">
        <v>300</v>
      </c>
      <c r="H30" s="104"/>
      <c r="I30" s="104"/>
      <c r="J30" s="104"/>
      <c r="K30" s="104"/>
      <c r="L30" s="104"/>
      <c r="M30" s="104"/>
      <c r="N30" s="104"/>
      <c r="O30" s="104"/>
      <c r="P30" s="104"/>
      <c r="Q30" s="10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44">
    <mergeCell ref="R22:R23"/>
    <mergeCell ref="S22:S23"/>
    <mergeCell ref="F22:F23"/>
    <mergeCell ref="K22:K23"/>
    <mergeCell ref="L22:L23"/>
    <mergeCell ref="Q22:Q23"/>
    <mergeCell ref="N22:N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O_NS2000.KL.0003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47"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415</v>
      </c>
      <c r="B19" s="317"/>
      <c r="C19" s="317"/>
      <c r="D19" s="317"/>
      <c r="E19" s="317"/>
      <c r="F19" s="317"/>
      <c r="G19" s="317"/>
      <c r="H19" s="317"/>
      <c r="I19" s="317"/>
      <c r="J19" s="317"/>
      <c r="K19" s="317"/>
      <c r="L19" s="317"/>
      <c r="M19" s="317"/>
      <c r="N19" s="317"/>
      <c r="O19" s="317"/>
      <c r="P19" s="317"/>
      <c r="Q19" s="317"/>
      <c r="R19" s="317"/>
      <c r="S19" s="317"/>
      <c r="T19" s="317"/>
    </row>
    <row r="20" spans="1:113" s="56"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5</v>
      </c>
      <c r="B21" s="334" t="s">
        <v>221</v>
      </c>
      <c r="C21" s="335"/>
      <c r="D21" s="338" t="s">
        <v>122</v>
      </c>
      <c r="E21" s="334" t="s">
        <v>443</v>
      </c>
      <c r="F21" s="335"/>
      <c r="G21" s="334" t="s">
        <v>240</v>
      </c>
      <c r="H21" s="335"/>
      <c r="I21" s="334" t="s">
        <v>121</v>
      </c>
      <c r="J21" s="335"/>
      <c r="K21" s="338" t="s">
        <v>120</v>
      </c>
      <c r="L21" s="334" t="s">
        <v>119</v>
      </c>
      <c r="M21" s="335"/>
      <c r="N21" s="334" t="s">
        <v>439</v>
      </c>
      <c r="O21" s="335"/>
      <c r="P21" s="338" t="s">
        <v>118</v>
      </c>
      <c r="Q21" s="344" t="s">
        <v>117</v>
      </c>
      <c r="R21" s="345"/>
      <c r="S21" s="344" t="s">
        <v>116</v>
      </c>
      <c r="T21" s="346"/>
    </row>
    <row r="22" spans="1:113" ht="204.75" customHeight="1" x14ac:dyDescent="0.25">
      <c r="A22" s="342"/>
      <c r="B22" s="336"/>
      <c r="C22" s="337"/>
      <c r="D22" s="340"/>
      <c r="E22" s="336"/>
      <c r="F22" s="337"/>
      <c r="G22" s="336"/>
      <c r="H22" s="337"/>
      <c r="I22" s="336"/>
      <c r="J22" s="337"/>
      <c r="K22" s="339"/>
      <c r="L22" s="336"/>
      <c r="M22" s="337"/>
      <c r="N22" s="336"/>
      <c r="O22" s="337"/>
      <c r="P22" s="339"/>
      <c r="Q22" s="92" t="s">
        <v>115</v>
      </c>
      <c r="R22" s="92" t="s">
        <v>414</v>
      </c>
      <c r="S22" s="92" t="s">
        <v>114</v>
      </c>
      <c r="T22" s="92" t="s">
        <v>113</v>
      </c>
    </row>
    <row r="23" spans="1:113" ht="51.75" customHeight="1" x14ac:dyDescent="0.25">
      <c r="A23" s="343"/>
      <c r="B23" s="142" t="s">
        <v>111</v>
      </c>
      <c r="C23" s="142" t="s">
        <v>112</v>
      </c>
      <c r="D23" s="33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2" t="s">
        <v>111</v>
      </c>
      <c r="R23" s="92" t="s">
        <v>111</v>
      </c>
      <c r="S23" s="92" t="s">
        <v>111</v>
      </c>
      <c r="T23" s="92"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5"/>
      <c r="R25" s="58"/>
      <c r="S25" s="145"/>
      <c r="T25" s="58"/>
    </row>
    <row r="26" spans="1:113" ht="3"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33" t="s">
        <v>449</v>
      </c>
      <c r="C29" s="333"/>
      <c r="D29" s="333"/>
      <c r="E29" s="333"/>
      <c r="F29" s="333"/>
      <c r="G29" s="333"/>
      <c r="H29" s="333"/>
      <c r="I29" s="333"/>
      <c r="J29" s="333"/>
      <c r="K29" s="333"/>
      <c r="L29" s="333"/>
      <c r="M29" s="333"/>
      <c r="N29" s="333"/>
      <c r="O29" s="333"/>
      <c r="P29" s="333"/>
      <c r="Q29" s="333"/>
      <c r="R29" s="33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413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3" zoomScale="60" workbookViewId="0">
      <selection activeCell="O49" sqref="O49:O5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3" style="48" customWidth="1"/>
    <col min="14" max="14" width="15.5703125" style="48" customWidth="1"/>
    <col min="15" max="16" width="8.7109375" style="48" customWidth="1"/>
    <col min="17" max="17" width="11.85546875" style="48" customWidth="1"/>
    <col min="18" max="18" width="12" style="48" customWidth="1"/>
    <col min="19" max="19" width="18.28515625" style="48" customWidth="1"/>
    <col min="20" max="20" width="18.140625" style="48" customWidth="1"/>
    <col min="21" max="21" width="21.85546875" style="48" customWidth="1"/>
    <col min="22" max="22" width="11.855468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
        <v>453</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O_NS2000.KL.0003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417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49" t="s">
        <v>5</v>
      </c>
      <c r="B21" s="352" t="s">
        <v>423</v>
      </c>
      <c r="C21" s="353"/>
      <c r="D21" s="352" t="s">
        <v>425</v>
      </c>
      <c r="E21" s="353"/>
      <c r="F21" s="344" t="s">
        <v>94</v>
      </c>
      <c r="G21" s="346"/>
      <c r="H21" s="346"/>
      <c r="I21" s="345"/>
      <c r="J21" s="349" t="s">
        <v>426</v>
      </c>
      <c r="K21" s="352" t="s">
        <v>427</v>
      </c>
      <c r="L21" s="353"/>
      <c r="M21" s="352" t="s">
        <v>428</v>
      </c>
      <c r="N21" s="353"/>
      <c r="O21" s="352" t="s">
        <v>416</v>
      </c>
      <c r="P21" s="353"/>
      <c r="Q21" s="352" t="s">
        <v>127</v>
      </c>
      <c r="R21" s="353"/>
      <c r="S21" s="349" t="s">
        <v>126</v>
      </c>
      <c r="T21" s="349" t="s">
        <v>429</v>
      </c>
      <c r="U21" s="349" t="s">
        <v>424</v>
      </c>
      <c r="V21" s="352" t="s">
        <v>125</v>
      </c>
      <c r="W21" s="353"/>
      <c r="X21" s="344" t="s">
        <v>117</v>
      </c>
      <c r="Y21" s="346"/>
      <c r="Z21" s="344" t="s">
        <v>116</v>
      </c>
      <c r="AA21" s="346"/>
    </row>
    <row r="22" spans="1:27" ht="216" customHeight="1" x14ac:dyDescent="0.25">
      <c r="A22" s="350"/>
      <c r="B22" s="354"/>
      <c r="C22" s="355"/>
      <c r="D22" s="354"/>
      <c r="E22" s="355"/>
      <c r="F22" s="344" t="s">
        <v>124</v>
      </c>
      <c r="G22" s="345"/>
      <c r="H22" s="344" t="s">
        <v>123</v>
      </c>
      <c r="I22" s="345"/>
      <c r="J22" s="351"/>
      <c r="K22" s="354"/>
      <c r="L22" s="355"/>
      <c r="M22" s="354"/>
      <c r="N22" s="355"/>
      <c r="O22" s="354"/>
      <c r="P22" s="355"/>
      <c r="Q22" s="354"/>
      <c r="R22" s="355"/>
      <c r="S22" s="351"/>
      <c r="T22" s="351"/>
      <c r="U22" s="351"/>
      <c r="V22" s="354"/>
      <c r="W22" s="355"/>
      <c r="X22" s="92" t="s">
        <v>115</v>
      </c>
      <c r="Y22" s="92" t="s">
        <v>414</v>
      </c>
      <c r="Z22" s="92" t="s">
        <v>114</v>
      </c>
      <c r="AA22" s="92" t="s">
        <v>113</v>
      </c>
    </row>
    <row r="23" spans="1:27" ht="60" customHeight="1" x14ac:dyDescent="0.25">
      <c r="A23" s="351"/>
      <c r="B23" s="140" t="s">
        <v>111</v>
      </c>
      <c r="C23" s="140"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135" customHeight="1" x14ac:dyDescent="0.25">
      <c r="A25" s="98"/>
      <c r="B25" s="99"/>
      <c r="C25" s="92"/>
      <c r="D25" s="92"/>
      <c r="E25" s="92"/>
      <c r="F25" s="92"/>
      <c r="G25" s="92"/>
      <c r="H25" s="92"/>
      <c r="I25" s="92"/>
      <c r="J25" s="185"/>
      <c r="K25" s="185"/>
      <c r="L25" s="185"/>
      <c r="M25" s="100"/>
      <c r="N25" s="100"/>
      <c r="O25" s="100"/>
      <c r="P25" s="100"/>
      <c r="Q25" s="186"/>
      <c r="R25" s="92"/>
      <c r="S25" s="185"/>
      <c r="T25" s="185"/>
      <c r="U25" s="185"/>
      <c r="V25" s="92"/>
      <c r="W25" s="92"/>
      <c r="X25" s="92"/>
      <c r="Y25" s="92"/>
      <c r="Z25" s="92"/>
      <c r="AA25" s="92"/>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2025 год</v>
      </c>
      <c r="B5" s="314"/>
      <c r="C5" s="31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47" t="s">
        <v>453</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O_NS2000.KL.0003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21" t="str">
        <f>'3.1. паспорт Техсостояние ПС'!$A$16</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21"/>
      <c r="C15" s="321"/>
      <c r="D15" s="138"/>
      <c r="E15" s="138"/>
      <c r="F15" s="138"/>
      <c r="G15" s="138"/>
      <c r="H15" s="138"/>
      <c r="I15" s="138"/>
      <c r="J15" s="138"/>
      <c r="K15" s="138"/>
      <c r="L15" s="138"/>
      <c r="M15" s="138"/>
      <c r="N15" s="138"/>
      <c r="O15" s="138"/>
      <c r="P15" s="138"/>
      <c r="Q15" s="138"/>
      <c r="R15" s="138"/>
      <c r="S15" s="138"/>
      <c r="T15" s="13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409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39"/>
      <c r="B19" s="139"/>
      <c r="C19" s="139"/>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65</v>
      </c>
      <c r="B22" s="30" t="s">
        <v>421</v>
      </c>
      <c r="C22" s="183" t="s">
        <v>515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183" t="s">
        <v>535</v>
      </c>
      <c r="D23" s="23"/>
      <c r="E23" s="23"/>
      <c r="F23" s="23"/>
      <c r="G23" s="23"/>
      <c r="H23" s="23"/>
      <c r="I23" s="23"/>
      <c r="J23" s="23"/>
      <c r="K23" s="23"/>
      <c r="L23" s="23"/>
      <c r="M23" s="23"/>
      <c r="N23" s="23"/>
      <c r="O23" s="23"/>
      <c r="P23" s="23"/>
      <c r="Q23" s="23"/>
      <c r="R23" s="23"/>
      <c r="S23" s="23"/>
      <c r="T23" s="23"/>
      <c r="U23" s="23"/>
    </row>
    <row r="24" spans="1:21" ht="77.25" customHeight="1" x14ac:dyDescent="0.25">
      <c r="A24" s="24" t="s">
        <v>62</v>
      </c>
      <c r="B24" s="26" t="s">
        <v>441</v>
      </c>
      <c r="C24" s="25"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442</v>
      </c>
      <c r="C25" s="24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516</v>
      </c>
      <c r="D26" s="23"/>
      <c r="E26" s="23"/>
      <c r="F26" s="23"/>
      <c r="G26" s="23"/>
      <c r="H26" s="23"/>
      <c r="I26" s="23"/>
      <c r="J26" s="23"/>
      <c r="K26" s="23"/>
      <c r="L26" s="23"/>
      <c r="M26" s="23"/>
      <c r="N26" s="23"/>
      <c r="O26" s="23"/>
      <c r="P26" s="23"/>
      <c r="Q26" s="23"/>
      <c r="R26" s="23"/>
      <c r="S26" s="23"/>
      <c r="T26" s="23"/>
      <c r="U26" s="23"/>
    </row>
    <row r="27" spans="1:21" ht="111" customHeight="1" x14ac:dyDescent="0.25">
      <c r="A27" s="24" t="s">
        <v>58</v>
      </c>
      <c r="B27" s="26" t="s">
        <v>422</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579</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7"/>
      <c r="AB6" s="137"/>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7"/>
      <c r="AB7" s="137"/>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38"/>
      <c r="AB8" s="138"/>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9"/>
      <c r="AB9" s="13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7"/>
      <c r="AB10" s="137"/>
    </row>
    <row r="11" spans="1:28" x14ac:dyDescent="0.25">
      <c r="A11" s="320" t="str">
        <f>'1. паспорт местоположение'!A12:C12</f>
        <v>O_NS2000.KL.0003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8"/>
      <c r="AB11" s="138"/>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9"/>
      <c r="AB12" s="139"/>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47"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38"/>
      <c r="AB14" s="138"/>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9"/>
      <c r="AB15" s="13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8"/>
      <c r="AB16" s="14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8"/>
      <c r="AB17" s="14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8"/>
      <c r="AB18" s="14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8"/>
      <c r="AB19" s="14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9"/>
      <c r="AB20" s="14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9"/>
      <c r="AB21" s="149"/>
    </row>
    <row r="22" spans="1:28" x14ac:dyDescent="0.25">
      <c r="A22" s="357" t="s">
        <v>440</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0"/>
      <c r="AB22" s="150"/>
    </row>
    <row r="23" spans="1:28" ht="32.25" customHeight="1" x14ac:dyDescent="0.25">
      <c r="A23" s="359" t="s">
        <v>297</v>
      </c>
      <c r="B23" s="360"/>
      <c r="C23" s="360"/>
      <c r="D23" s="360"/>
      <c r="E23" s="360"/>
      <c r="F23" s="360"/>
      <c r="G23" s="360"/>
      <c r="H23" s="360"/>
      <c r="I23" s="360"/>
      <c r="J23" s="360"/>
      <c r="K23" s="360"/>
      <c r="L23" s="361"/>
      <c r="M23" s="358" t="s">
        <v>298</v>
      </c>
      <c r="N23" s="358"/>
      <c r="O23" s="358"/>
      <c r="P23" s="358"/>
      <c r="Q23" s="358"/>
      <c r="R23" s="358"/>
      <c r="S23" s="358"/>
      <c r="T23" s="358"/>
      <c r="U23" s="358"/>
      <c r="V23" s="358"/>
      <c r="W23" s="358"/>
      <c r="X23" s="358"/>
      <c r="Y23" s="358"/>
      <c r="Z23" s="358"/>
    </row>
    <row r="24" spans="1:28" ht="151.5" customHeight="1" x14ac:dyDescent="0.25">
      <c r="A24" s="89" t="s">
        <v>231</v>
      </c>
      <c r="B24" s="90" t="s">
        <v>238</v>
      </c>
      <c r="C24" s="89" t="s">
        <v>291</v>
      </c>
      <c r="D24" s="89" t="s">
        <v>232</v>
      </c>
      <c r="E24" s="89" t="s">
        <v>292</v>
      </c>
      <c r="F24" s="89" t="s">
        <v>294</v>
      </c>
      <c r="G24" s="89" t="s">
        <v>293</v>
      </c>
      <c r="H24" s="89" t="s">
        <v>233</v>
      </c>
      <c r="I24" s="89" t="s">
        <v>295</v>
      </c>
      <c r="J24" s="89" t="s">
        <v>239</v>
      </c>
      <c r="K24" s="90" t="s">
        <v>237</v>
      </c>
      <c r="L24" s="90" t="s">
        <v>234</v>
      </c>
      <c r="M24" s="91" t="s">
        <v>246</v>
      </c>
      <c r="N24" s="90" t="s">
        <v>451</v>
      </c>
      <c r="O24" s="89" t="s">
        <v>244</v>
      </c>
      <c r="P24" s="89" t="s">
        <v>245</v>
      </c>
      <c r="Q24" s="89" t="s">
        <v>243</v>
      </c>
      <c r="R24" s="89" t="s">
        <v>233</v>
      </c>
      <c r="S24" s="89" t="s">
        <v>242</v>
      </c>
      <c r="T24" s="89" t="s">
        <v>241</v>
      </c>
      <c r="U24" s="89" t="s">
        <v>290</v>
      </c>
      <c r="V24" s="89" t="s">
        <v>243</v>
      </c>
      <c r="W24" s="101" t="s">
        <v>236</v>
      </c>
      <c r="X24" s="101" t="s">
        <v>248</v>
      </c>
      <c r="Y24" s="101" t="s">
        <v>249</v>
      </c>
      <c r="Z24" s="103" t="s">
        <v>247</v>
      </c>
    </row>
    <row r="25" spans="1:28" ht="16.5" customHeight="1" x14ac:dyDescent="0.25">
      <c r="A25" s="89">
        <v>1</v>
      </c>
      <c r="B25" s="90">
        <v>2</v>
      </c>
      <c r="C25" s="89">
        <v>3</v>
      </c>
      <c r="D25" s="90">
        <v>4</v>
      </c>
      <c r="E25" s="89">
        <v>5</v>
      </c>
      <c r="F25" s="90">
        <v>6</v>
      </c>
      <c r="G25" s="89">
        <v>7</v>
      </c>
      <c r="H25" s="90">
        <v>8</v>
      </c>
      <c r="I25" s="89">
        <v>9</v>
      </c>
      <c r="J25" s="90">
        <v>10</v>
      </c>
      <c r="K25" s="151">
        <v>11</v>
      </c>
      <c r="L25" s="90">
        <v>12</v>
      </c>
      <c r="M25" s="151">
        <v>13</v>
      </c>
      <c r="N25" s="90">
        <v>14</v>
      </c>
      <c r="O25" s="151">
        <v>15</v>
      </c>
      <c r="P25" s="90">
        <v>16</v>
      </c>
      <c r="Q25" s="151">
        <v>17</v>
      </c>
      <c r="R25" s="90">
        <v>18</v>
      </c>
      <c r="S25" s="151">
        <v>19</v>
      </c>
      <c r="T25" s="90">
        <v>20</v>
      </c>
      <c r="U25" s="151">
        <v>21</v>
      </c>
      <c r="V25" s="90">
        <v>22</v>
      </c>
      <c r="W25" s="151">
        <v>23</v>
      </c>
      <c r="X25" s="90">
        <v>24</v>
      </c>
      <c r="Y25" s="151">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O_NS2000.KL.0003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36.75" customHeight="1" x14ac:dyDescent="0.2">
      <c r="A15" s="347"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6" t="s">
        <v>418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3" t="s">
        <v>86</v>
      </c>
      <c r="F19" s="364"/>
      <c r="G19" s="364"/>
      <c r="H19" s="364"/>
      <c r="I19" s="365"/>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70" zoomScaleNormal="70" workbookViewId="0">
      <selection activeCell="AU15" sqref="AU15:AU16"/>
    </sheetView>
  </sheetViews>
  <sheetFormatPr defaultRowHeight="15.75" outlineLevelRow="1" x14ac:dyDescent="0.25"/>
  <cols>
    <col min="1" max="1" width="61.7109375" style="197" customWidth="1"/>
    <col min="2" max="3" width="4.140625" style="197" customWidth="1"/>
    <col min="4" max="4" width="4.28515625" style="197" customWidth="1"/>
    <col min="5" max="22" width="4.140625" style="197" hidden="1" customWidth="1"/>
    <col min="23" max="36" width="5" style="197" hidden="1" customWidth="1"/>
    <col min="37" max="37" width="5" style="197" customWidth="1"/>
    <col min="38" max="38" width="11.7109375" style="197" customWidth="1"/>
    <col min="39" max="39" width="16.7109375" style="197" customWidth="1"/>
    <col min="40" max="40" width="22.140625" style="197" customWidth="1"/>
    <col min="41" max="41" width="20.28515625" style="197" customWidth="1"/>
    <col min="42" max="55" width="16.7109375" style="197" customWidth="1"/>
    <col min="56" max="56" width="18.85546875" style="197" customWidth="1"/>
    <col min="57" max="57" width="20.5703125" style="197" customWidth="1"/>
    <col min="58" max="59" width="16.7109375" style="197" customWidth="1"/>
    <col min="60" max="60" width="26.28515625" style="197" customWidth="1"/>
    <col min="61" max="79" width="16.7109375" style="197" customWidth="1"/>
    <col min="80" max="95" width="17.85546875" style="197" customWidth="1"/>
    <col min="96" max="125" width="16.7109375" style="197" customWidth="1"/>
    <col min="126" max="16384" width="9.140625" style="197"/>
  </cols>
  <sheetData>
    <row r="1" spans="1:46" x14ac:dyDescent="0.25">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46" x14ac:dyDescent="0.25">
      <c r="A2" s="285"/>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row>
    <row r="3" spans="1:46" x14ac:dyDescent="0.25">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46" x14ac:dyDescent="0.25">
      <c r="A4" s="28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46" x14ac:dyDescent="0.25">
      <c r="A5" s="285"/>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row>
    <row r="6" spans="1:46" s="12" customFormat="1" ht="18.75" customHeight="1" x14ac:dyDescent="0.2">
      <c r="A6" s="455" t="str">
        <f>'4. паспортбюджет'!A5:O5</f>
        <v>Год раскрытия информации: 2025 год</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c r="AD6" s="455"/>
      <c r="AE6" s="455"/>
      <c r="AF6" s="455"/>
      <c r="AG6" s="455"/>
      <c r="AH6" s="455"/>
      <c r="AI6" s="455"/>
      <c r="AJ6" s="455"/>
      <c r="AK6" s="455"/>
      <c r="AL6" s="455"/>
      <c r="AM6" s="455"/>
      <c r="AN6" s="455"/>
      <c r="AO6" s="455"/>
      <c r="AP6" s="455"/>
      <c r="AQ6" s="455"/>
      <c r="AR6" s="455"/>
      <c r="AT6" s="12" t="s">
        <v>69</v>
      </c>
    </row>
    <row r="7" spans="1:46" s="12" customFormat="1" ht="18.75" x14ac:dyDescent="0.3">
      <c r="A7" s="296"/>
      <c r="B7" s="297"/>
      <c r="C7" s="297"/>
      <c r="D7" s="297"/>
      <c r="E7" s="297"/>
      <c r="F7" s="297"/>
      <c r="G7" s="297"/>
      <c r="H7" s="297"/>
      <c r="I7" s="298"/>
      <c r="J7" s="298"/>
      <c r="K7" s="299"/>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T7" s="12" t="s">
        <v>10</v>
      </c>
    </row>
    <row r="8" spans="1:46" s="12" customFormat="1" ht="18.75" x14ac:dyDescent="0.2">
      <c r="A8" s="456" t="s">
        <v>9</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456"/>
      <c r="AN8" s="456"/>
      <c r="AO8" s="456"/>
      <c r="AP8" s="456"/>
      <c r="AQ8" s="456"/>
      <c r="AR8" s="456"/>
      <c r="AT8" s="12" t="s">
        <v>573</v>
      </c>
    </row>
    <row r="9" spans="1:46" s="12" customFormat="1" ht="18.75" x14ac:dyDescent="0.2">
      <c r="A9" s="300"/>
      <c r="B9" s="300"/>
      <c r="C9" s="300"/>
      <c r="D9" s="300"/>
      <c r="E9" s="300"/>
      <c r="F9" s="300"/>
      <c r="G9" s="300"/>
      <c r="H9" s="300"/>
      <c r="I9" s="300"/>
      <c r="J9" s="300"/>
      <c r="K9" s="300"/>
      <c r="L9" s="301"/>
      <c r="M9" s="301"/>
      <c r="N9" s="301"/>
      <c r="O9" s="301"/>
      <c r="P9" s="301"/>
      <c r="Q9" s="301"/>
      <c r="R9" s="301"/>
      <c r="S9" s="301"/>
      <c r="T9" s="301"/>
      <c r="U9" s="301"/>
      <c r="V9" s="301"/>
      <c r="W9" s="301"/>
      <c r="X9" s="301"/>
      <c r="Y9" s="301"/>
      <c r="Z9" s="297"/>
      <c r="AA9" s="297"/>
      <c r="AB9" s="297"/>
      <c r="AC9" s="297"/>
      <c r="AD9" s="297"/>
      <c r="AE9" s="297"/>
      <c r="AF9" s="297"/>
      <c r="AG9" s="297"/>
      <c r="AH9" s="297"/>
      <c r="AI9" s="297"/>
      <c r="AJ9" s="297"/>
      <c r="AK9" s="297"/>
      <c r="AL9" s="297"/>
      <c r="AM9" s="297"/>
      <c r="AN9" s="297"/>
      <c r="AO9" s="297"/>
      <c r="AP9" s="297"/>
      <c r="AQ9" s="297"/>
      <c r="AR9" s="297"/>
    </row>
    <row r="10" spans="1:46" s="12" customFormat="1" ht="18.75" customHeight="1" x14ac:dyDescent="0.2">
      <c r="A10" s="457" t="s">
        <v>453</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457"/>
      <c r="AN10" s="457"/>
      <c r="AO10" s="457"/>
      <c r="AP10" s="457"/>
      <c r="AQ10" s="457"/>
      <c r="AR10" s="457"/>
    </row>
    <row r="11" spans="1:46" s="12" customFormat="1" ht="18.75" customHeight="1" x14ac:dyDescent="0.2">
      <c r="A11" s="458" t="s">
        <v>8</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row>
    <row r="12" spans="1:46" s="12" customFormat="1" ht="18.75" x14ac:dyDescent="0.2">
      <c r="A12" s="300"/>
      <c r="B12" s="300"/>
      <c r="C12" s="300"/>
      <c r="D12" s="300"/>
      <c r="E12" s="300"/>
      <c r="F12" s="300"/>
      <c r="G12" s="300"/>
      <c r="H12" s="300"/>
      <c r="I12" s="300"/>
      <c r="J12" s="300"/>
      <c r="K12" s="300"/>
      <c r="L12" s="301"/>
      <c r="M12" s="301"/>
      <c r="N12" s="301"/>
      <c r="O12" s="301"/>
      <c r="P12" s="301"/>
      <c r="Q12" s="301"/>
      <c r="R12" s="301"/>
      <c r="S12" s="301"/>
      <c r="T12" s="301"/>
      <c r="U12" s="301"/>
      <c r="V12" s="301"/>
      <c r="W12" s="301"/>
      <c r="X12" s="301"/>
      <c r="Y12" s="301"/>
      <c r="Z12" s="297"/>
      <c r="AA12" s="297"/>
      <c r="AB12" s="297"/>
      <c r="AC12" s="297"/>
      <c r="AD12" s="297"/>
      <c r="AE12" s="297"/>
      <c r="AF12" s="297"/>
      <c r="AG12" s="297"/>
      <c r="AH12" s="297"/>
      <c r="AI12" s="297"/>
      <c r="AJ12" s="297"/>
      <c r="AK12" s="297"/>
      <c r="AL12" s="297"/>
      <c r="AM12" s="297"/>
      <c r="AN12" s="297"/>
      <c r="AO12" s="297"/>
      <c r="AP12" s="297"/>
      <c r="AQ12" s="297"/>
      <c r="AR12" s="297"/>
    </row>
    <row r="13" spans="1:46" s="12" customFormat="1" ht="18.75" customHeight="1" x14ac:dyDescent="0.2">
      <c r="A13" s="457" t="str">
        <f>'4. паспортбюджет'!A12:O12</f>
        <v>O_NS2000.KL.0003</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457"/>
      <c r="AR13" s="457"/>
    </row>
    <row r="14" spans="1:46" s="12" customFormat="1" ht="18.75" customHeight="1" x14ac:dyDescent="0.2">
      <c r="A14" s="458" t="s">
        <v>7</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row>
    <row r="15" spans="1:46"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3"/>
      <c r="AA15" s="303"/>
      <c r="AB15" s="303"/>
      <c r="AC15" s="303"/>
      <c r="AD15" s="303"/>
      <c r="AE15" s="303"/>
      <c r="AF15" s="303"/>
      <c r="AG15" s="303"/>
      <c r="AH15" s="303"/>
      <c r="AI15" s="303"/>
      <c r="AJ15" s="303"/>
      <c r="AK15" s="303"/>
      <c r="AL15" s="303"/>
      <c r="AM15" s="303"/>
      <c r="AN15" s="303"/>
      <c r="AO15" s="303"/>
      <c r="AP15" s="303"/>
      <c r="AQ15" s="303"/>
      <c r="AR15" s="303"/>
    </row>
    <row r="16" spans="1:46" s="3" customFormat="1" ht="12" x14ac:dyDescent="0.2">
      <c r="A16" s="457" t="str">
        <f>'4. паспортбюджет'!A15:O15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row>
    <row r="17" spans="1:61" s="3" customFormat="1" ht="15" customHeight="1" x14ac:dyDescent="0.2">
      <c r="A17" s="458" t="s">
        <v>6</v>
      </c>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row>
    <row r="18" spans="1:61"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61" s="3" customFormat="1" ht="15" customHeight="1" x14ac:dyDescent="0.2">
      <c r="A19" s="461" t="s">
        <v>517</v>
      </c>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row>
    <row r="20" spans="1:61" s="12" customFormat="1" ht="18.75" customHeight="1" x14ac:dyDescent="0.2">
      <c r="A20" s="18"/>
      <c r="I20" s="16"/>
      <c r="J20" s="16"/>
      <c r="K20" s="37"/>
      <c r="AR20" s="37"/>
    </row>
    <row r="21" spans="1:61" s="12" customFormat="1" ht="18.75" customHeight="1" x14ac:dyDescent="0.3">
      <c r="A21" s="18"/>
      <c r="I21" s="16"/>
      <c r="J21" s="16"/>
      <c r="K21" s="15"/>
      <c r="AR21" s="15"/>
    </row>
    <row r="22" spans="1:61" s="12" customFormat="1" ht="18.75" x14ac:dyDescent="0.3">
      <c r="A22" s="17"/>
      <c r="I22" s="16"/>
      <c r="J22" s="16"/>
      <c r="K22" s="15"/>
      <c r="AR22" s="15"/>
    </row>
    <row r="23" spans="1:61" s="12" customFormat="1" ht="18.75" x14ac:dyDescent="0.3">
      <c r="A23" s="17"/>
      <c r="I23" s="16"/>
      <c r="J23" s="16"/>
      <c r="K23" s="15"/>
    </row>
    <row r="24" spans="1:61"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153"/>
      <c r="BE24" s="200"/>
      <c r="BF24" s="200"/>
      <c r="BG24" s="200"/>
      <c r="BH24" s="200"/>
      <c r="BI24" s="200"/>
    </row>
    <row r="25" spans="1:61" ht="27.75" x14ac:dyDescent="0.4">
      <c r="A25" s="198"/>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U25" s="199"/>
      <c r="BD25" s="153"/>
      <c r="BE25" s="200"/>
      <c r="BF25" s="200"/>
      <c r="BG25" s="200"/>
      <c r="BH25" s="200"/>
      <c r="BI25" s="200"/>
    </row>
    <row r="26" spans="1:61" ht="18.75" customHeight="1" thickBot="1" x14ac:dyDescent="0.3">
      <c r="A26" s="201" t="s">
        <v>287</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N26" s="203"/>
      <c r="AO26" s="204"/>
      <c r="AP26" s="204"/>
      <c r="AQ26" s="204"/>
      <c r="AR26" s="204"/>
    </row>
    <row r="27" spans="1:61" ht="18.75" customHeight="1" x14ac:dyDescent="0.25">
      <c r="A27" s="462" t="s">
        <v>502</v>
      </c>
      <c r="B27" s="463"/>
      <c r="C27" s="463"/>
      <c r="D27" s="463"/>
      <c r="E27" s="463"/>
      <c r="F27" s="463"/>
      <c r="G27" s="463"/>
      <c r="H27" s="463"/>
      <c r="I27" s="463"/>
      <c r="J27" s="463"/>
      <c r="K27" s="463"/>
      <c r="L27" s="463"/>
      <c r="M27" s="463"/>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4"/>
      <c r="AK27" s="465">
        <v>3263183.3333333335</v>
      </c>
      <c r="AL27" s="466"/>
      <c r="AN27" s="198" t="s">
        <v>286</v>
      </c>
      <c r="AO27" s="205"/>
      <c r="AP27" s="205"/>
    </row>
    <row r="28" spans="1:61" ht="15.75" customHeight="1" x14ac:dyDescent="0.25">
      <c r="A28" s="422" t="s">
        <v>285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59"/>
      <c r="AL28" s="460"/>
      <c r="AN28" s="453" t="s">
        <v>284</v>
      </c>
      <c r="AO28" s="454"/>
      <c r="AP28" s="293">
        <f>SUM(AK97:BF97)</f>
        <v>0</v>
      </c>
    </row>
    <row r="29" spans="1:61" x14ac:dyDescent="0.25">
      <c r="A29" s="422" t="s">
        <v>283</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51">
        <v>53</v>
      </c>
      <c r="AL29" s="452"/>
      <c r="AN29" s="453" t="s">
        <v>282</v>
      </c>
      <c r="AO29" s="454"/>
      <c r="AP29" s="293" t="str">
        <f>IF(SUM(AK98:BF98)=0,"не окупается",SUM(AK98:BF98))</f>
        <v>не окупается</v>
      </c>
    </row>
    <row r="30" spans="1:61" ht="15" customHeight="1" x14ac:dyDescent="0.25">
      <c r="A30" s="422" t="s">
        <v>281</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51">
        <v>1</v>
      </c>
      <c r="AL30" s="452"/>
      <c r="AN30" s="453" t="s">
        <v>503</v>
      </c>
      <c r="AO30" s="454"/>
      <c r="AP30" s="294">
        <f>AW95</f>
        <v>28145046.111435521</v>
      </c>
      <c r="AU30" s="206"/>
      <c r="AW30" s="207"/>
      <c r="AX30" s="207"/>
    </row>
    <row r="31" spans="1:61" ht="15" customHeight="1" x14ac:dyDescent="0.25">
      <c r="A31" s="422" t="s">
        <v>280</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49">
        <v>1591200</v>
      </c>
      <c r="AL31" s="450"/>
      <c r="AN31" s="453" t="s">
        <v>504</v>
      </c>
      <c r="AO31" s="454"/>
      <c r="AP31" s="295" t="str">
        <f>IF(AP30&gt;0,"да","нет")</f>
        <v>да</v>
      </c>
      <c r="AU31" s="206"/>
    </row>
    <row r="32" spans="1:61" ht="15" customHeight="1" x14ac:dyDescent="0.25">
      <c r="A32" s="422" t="s">
        <v>505</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49">
        <v>1</v>
      </c>
      <c r="AL32" s="450"/>
      <c r="AU32" s="206"/>
    </row>
    <row r="33" spans="1:62" x14ac:dyDescent="0.25">
      <c r="A33" s="422" t="s">
        <v>279</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47">
        <v>1</v>
      </c>
      <c r="AL33" s="448"/>
      <c r="AU33" s="206"/>
    </row>
    <row r="34" spans="1:62" x14ac:dyDescent="0.25">
      <c r="A34" s="422" t="s">
        <v>263</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47">
        <v>0</v>
      </c>
      <c r="AL34" s="448"/>
    </row>
    <row r="35" spans="1:62" x14ac:dyDescent="0.25">
      <c r="A35" s="422" t="s">
        <v>278</v>
      </c>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7">
        <v>1</v>
      </c>
      <c r="AL35" s="448"/>
    </row>
    <row r="36" spans="1:62" x14ac:dyDescent="0.25">
      <c r="A36" s="422" t="s">
        <v>277</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47">
        <v>1</v>
      </c>
      <c r="AL36" s="448"/>
    </row>
    <row r="37" spans="1:62"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45"/>
      <c r="AL37" s="446"/>
    </row>
    <row r="38" spans="1:62" x14ac:dyDescent="0.25">
      <c r="A38" s="422" t="s">
        <v>256</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32">
        <v>0.25</v>
      </c>
      <c r="AL38" s="433"/>
    </row>
    <row r="39" spans="1:62" x14ac:dyDescent="0.25">
      <c r="A39" s="422" t="s">
        <v>462</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7">
        <v>0</v>
      </c>
      <c r="AL39" s="448"/>
    </row>
    <row r="40" spans="1:62" x14ac:dyDescent="0.25">
      <c r="A40" s="422" t="s">
        <v>276</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5"/>
      <c r="AL40" s="446"/>
    </row>
    <row r="41" spans="1:62" x14ac:dyDescent="0.25">
      <c r="A41" s="422" t="s">
        <v>275</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43">
        <v>0</v>
      </c>
      <c r="AL41" s="444"/>
    </row>
    <row r="42" spans="1:62" x14ac:dyDescent="0.25">
      <c r="A42" s="422" t="s">
        <v>518</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45"/>
      <c r="AL42" s="446"/>
    </row>
    <row r="43" spans="1:62" x14ac:dyDescent="0.25">
      <c r="A43" s="422" t="s">
        <v>274</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32">
        <v>0.27800000000000002</v>
      </c>
      <c r="AL43" s="433"/>
    </row>
    <row r="44" spans="1:62" x14ac:dyDescent="0.25">
      <c r="A44" s="422" t="s">
        <v>273</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32">
        <v>0.27800000000000002</v>
      </c>
      <c r="AL44" s="433"/>
    </row>
    <row r="45" spans="1:62" x14ac:dyDescent="0.25">
      <c r="A45" s="422" t="s">
        <v>272</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32">
        <v>1</v>
      </c>
      <c r="AL45" s="433"/>
      <c r="BJ45" s="208"/>
    </row>
    <row r="46" spans="1:62" x14ac:dyDescent="0.25">
      <c r="A46" s="422" t="s">
        <v>271</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4"/>
      <c r="AK46" s="432">
        <v>0.14080000000000001</v>
      </c>
      <c r="AL46" s="433"/>
      <c r="BE46" s="209"/>
      <c r="BF46" s="209"/>
      <c r="BG46" s="209"/>
      <c r="BH46" s="209"/>
      <c r="BI46" s="209"/>
      <c r="BJ46" s="209"/>
    </row>
    <row r="47" spans="1:62" x14ac:dyDescent="0.25">
      <c r="A47" s="422" t="s">
        <v>270</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32">
        <v>0</v>
      </c>
      <c r="AL47" s="433"/>
    </row>
    <row r="48" spans="1:62" ht="16.5" thickBot="1" x14ac:dyDescent="0.3">
      <c r="A48" s="434" t="s">
        <v>519</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6"/>
      <c r="AK48" s="437">
        <v>0.20850000000000002</v>
      </c>
      <c r="AL48" s="438"/>
    </row>
    <row r="49" spans="1:95" x14ac:dyDescent="0.25">
      <c r="A49" s="439" t="s">
        <v>269</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1"/>
      <c r="AK49" s="394">
        <v>2025</v>
      </c>
      <c r="AL49" s="442"/>
      <c r="AM49" s="210">
        <v>2026</v>
      </c>
      <c r="AN49" s="211">
        <v>2027</v>
      </c>
      <c r="AO49" s="211">
        <v>2028</v>
      </c>
      <c r="AP49" s="211">
        <v>2029</v>
      </c>
      <c r="AQ49" s="211">
        <v>2030</v>
      </c>
      <c r="AR49" s="211">
        <v>2031</v>
      </c>
      <c r="AS49" s="211">
        <v>2032</v>
      </c>
      <c r="AT49" s="211">
        <v>2033</v>
      </c>
      <c r="AU49" s="211">
        <v>2034</v>
      </c>
      <c r="AV49" s="211">
        <v>2035</v>
      </c>
      <c r="AW49" s="211">
        <v>2036</v>
      </c>
      <c r="AX49" s="211">
        <v>2037</v>
      </c>
      <c r="AY49" s="211">
        <v>2038</v>
      </c>
      <c r="AZ49" s="211">
        <v>2039</v>
      </c>
      <c r="BA49" s="211">
        <v>2040</v>
      </c>
      <c r="BB49" s="211">
        <v>2041</v>
      </c>
      <c r="BC49" s="211">
        <v>2042</v>
      </c>
      <c r="BD49" s="211">
        <v>2043</v>
      </c>
      <c r="BE49" s="211">
        <v>2044</v>
      </c>
      <c r="BF49" s="211">
        <v>2045</v>
      </c>
      <c r="BG49" s="211">
        <v>2046</v>
      </c>
      <c r="BH49" s="211">
        <v>2047</v>
      </c>
      <c r="BI49" s="211">
        <v>2048</v>
      </c>
      <c r="BJ49" s="211">
        <v>2049</v>
      </c>
      <c r="BK49" s="211">
        <v>2050</v>
      </c>
      <c r="BL49" s="211">
        <v>2051</v>
      </c>
      <c r="BM49" s="211">
        <v>2052</v>
      </c>
      <c r="BN49" s="211">
        <v>2053</v>
      </c>
      <c r="BO49" s="211">
        <v>2054</v>
      </c>
      <c r="BP49" s="211">
        <v>2055</v>
      </c>
      <c r="BQ49" s="211">
        <v>2056</v>
      </c>
      <c r="BR49" s="211">
        <v>2057</v>
      </c>
      <c r="BS49" s="211">
        <v>2058</v>
      </c>
      <c r="BT49" s="211">
        <v>2059</v>
      </c>
      <c r="BU49" s="211">
        <v>2060</v>
      </c>
      <c r="BV49" s="211">
        <v>2061</v>
      </c>
      <c r="BW49" s="211">
        <v>2062</v>
      </c>
      <c r="BX49" s="211">
        <v>2063</v>
      </c>
      <c r="BY49" s="211">
        <v>2064</v>
      </c>
      <c r="BZ49" s="211">
        <v>2065</v>
      </c>
      <c r="CA49" s="211">
        <v>2066</v>
      </c>
      <c r="CB49" s="211">
        <v>2067</v>
      </c>
      <c r="CC49" s="211">
        <v>2068</v>
      </c>
      <c r="CD49" s="211">
        <v>2069</v>
      </c>
      <c r="CE49" s="211">
        <v>2070</v>
      </c>
      <c r="CF49" s="211">
        <v>2071</v>
      </c>
      <c r="CG49" s="211">
        <v>2072</v>
      </c>
      <c r="CH49" s="211">
        <v>2073</v>
      </c>
      <c r="CI49" s="211">
        <v>2074</v>
      </c>
      <c r="CJ49" s="211">
        <v>2075</v>
      </c>
      <c r="CK49" s="211">
        <v>2076</v>
      </c>
      <c r="CL49" s="211">
        <v>2077</v>
      </c>
      <c r="CM49" s="211">
        <v>2078</v>
      </c>
      <c r="CN49" s="211" t="s">
        <v>462</v>
      </c>
      <c r="CO49" s="211" t="s">
        <v>462</v>
      </c>
      <c r="CP49" s="211" t="s">
        <v>462</v>
      </c>
      <c r="CQ49" s="211" t="s">
        <v>462</v>
      </c>
    </row>
    <row r="50" spans="1:95" outlineLevel="1" x14ac:dyDescent="0.25">
      <c r="A50" s="422" t="s">
        <v>268</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4"/>
      <c r="AK50" s="425">
        <v>4.2000000000000003E-2</v>
      </c>
      <c r="AL50" s="426"/>
      <c r="AM50" s="212">
        <v>0.04</v>
      </c>
      <c r="AN50" s="212">
        <v>0.04</v>
      </c>
      <c r="AO50" s="212">
        <v>0.04</v>
      </c>
      <c r="AP50" s="212">
        <v>0.04</v>
      </c>
      <c r="AQ50" s="212">
        <v>0.04</v>
      </c>
      <c r="AR50" s="212">
        <v>0.04</v>
      </c>
      <c r="AS50" s="212">
        <v>0.04</v>
      </c>
      <c r="AT50" s="212">
        <v>0.04</v>
      </c>
      <c r="AU50" s="212">
        <v>0.04</v>
      </c>
      <c r="AV50" s="212">
        <v>0.04</v>
      </c>
      <c r="AW50" s="212">
        <v>0.04</v>
      </c>
      <c r="AX50" s="212">
        <v>0.04</v>
      </c>
      <c r="AY50" s="212">
        <v>0.04</v>
      </c>
      <c r="AZ50" s="212">
        <v>0.04</v>
      </c>
      <c r="BA50" s="212">
        <v>0.04</v>
      </c>
      <c r="BB50" s="212">
        <v>0.04</v>
      </c>
      <c r="BC50" s="212">
        <v>0.04</v>
      </c>
      <c r="BD50" s="212">
        <v>0.04</v>
      </c>
      <c r="BE50" s="212">
        <v>0.04</v>
      </c>
      <c r="BF50" s="212">
        <v>0.04</v>
      </c>
      <c r="BG50" s="212">
        <v>0.04</v>
      </c>
      <c r="BH50" s="212">
        <v>0.04</v>
      </c>
      <c r="BI50" s="212">
        <v>0.04</v>
      </c>
      <c r="BJ50" s="212">
        <v>0.04</v>
      </c>
      <c r="BK50" s="212">
        <v>0.04</v>
      </c>
      <c r="BL50" s="212">
        <v>0.04</v>
      </c>
      <c r="BM50" s="212">
        <v>0.04</v>
      </c>
      <c r="BN50" s="212">
        <v>0.04</v>
      </c>
      <c r="BO50" s="212">
        <v>0.04</v>
      </c>
      <c r="BP50" s="212">
        <v>0.04</v>
      </c>
      <c r="BQ50" s="212">
        <v>0.04</v>
      </c>
      <c r="BR50" s="212">
        <v>0.04</v>
      </c>
      <c r="BS50" s="212">
        <v>0.04</v>
      </c>
      <c r="BT50" s="212">
        <v>0.04</v>
      </c>
      <c r="BU50" s="212">
        <v>0.04</v>
      </c>
      <c r="BV50" s="212">
        <v>0.04</v>
      </c>
      <c r="BW50" s="212">
        <v>0.04</v>
      </c>
      <c r="BX50" s="212">
        <v>0.04</v>
      </c>
      <c r="BY50" s="212">
        <v>0.04</v>
      </c>
      <c r="BZ50" s="212">
        <v>0.04</v>
      </c>
      <c r="CA50" s="212">
        <v>0.04</v>
      </c>
      <c r="CB50" s="212">
        <v>0.04</v>
      </c>
      <c r="CC50" s="212">
        <v>0.04</v>
      </c>
      <c r="CD50" s="212">
        <v>0.04</v>
      </c>
      <c r="CE50" s="212">
        <v>0.04</v>
      </c>
      <c r="CF50" s="212">
        <v>0.04</v>
      </c>
      <c r="CG50" s="212">
        <v>0.04</v>
      </c>
      <c r="CH50" s="212">
        <v>0.04</v>
      </c>
      <c r="CI50" s="212">
        <v>0.04</v>
      </c>
      <c r="CJ50" s="212">
        <v>0.04</v>
      </c>
      <c r="CK50" s="212">
        <v>0.04</v>
      </c>
      <c r="CL50" s="212">
        <v>0.04</v>
      </c>
      <c r="CM50" s="212">
        <v>0.04</v>
      </c>
      <c r="CN50" s="212">
        <v>0.04</v>
      </c>
      <c r="CO50" s="212">
        <v>0.04</v>
      </c>
      <c r="CP50" s="212">
        <v>0.04</v>
      </c>
      <c r="CQ50" s="212">
        <v>0.04</v>
      </c>
    </row>
    <row r="51" spans="1:95" outlineLevel="1" x14ac:dyDescent="0.25">
      <c r="A51" s="422" t="s">
        <v>267</v>
      </c>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4"/>
      <c r="AK51" s="425">
        <v>4.2000000000000003E-2</v>
      </c>
      <c r="AL51" s="426"/>
      <c r="AM51" s="212">
        <v>8.3679999999999977E-2</v>
      </c>
      <c r="AN51" s="213">
        <v>0.12702720000000012</v>
      </c>
      <c r="AO51" s="213">
        <v>0.17210828800000022</v>
      </c>
      <c r="AP51" s="213">
        <v>0.21899261952000026</v>
      </c>
      <c r="AQ51" s="213">
        <v>0.26775232430080043</v>
      </c>
      <c r="AR51" s="213">
        <v>0.31846241727283253</v>
      </c>
      <c r="AS51" s="213">
        <v>0.37120091396374577</v>
      </c>
      <c r="AT51" s="213">
        <v>0.42604895052229574</v>
      </c>
      <c r="AU51" s="213">
        <v>0.48309090854318759</v>
      </c>
      <c r="AV51" s="213">
        <v>0.54241454488491514</v>
      </c>
      <c r="AW51" s="213">
        <v>0.60411112668031186</v>
      </c>
      <c r="AX51" s="213">
        <v>0.66827557174752439</v>
      </c>
      <c r="AY51" s="213">
        <v>0.73500659461742535</v>
      </c>
      <c r="AZ51" s="213">
        <v>0.80440685840212245</v>
      </c>
      <c r="BA51" s="213">
        <v>0.87658313273820743</v>
      </c>
      <c r="BB51" s="213">
        <v>0.95164645804773573</v>
      </c>
      <c r="BC51" s="213">
        <v>1.0297123163696451</v>
      </c>
      <c r="BD51" s="213">
        <v>1.110900809024431</v>
      </c>
      <c r="BE51" s="213">
        <v>1.1953368413854082</v>
      </c>
      <c r="BF51" s="213">
        <v>1.2831503150408246</v>
      </c>
      <c r="BG51" s="213">
        <v>1.3744763276424576</v>
      </c>
      <c r="BH51" s="213">
        <v>1.4694553807481561</v>
      </c>
      <c r="BI51" s="213">
        <v>1.5682335959780822</v>
      </c>
      <c r="BJ51" s="213">
        <v>1.6709629398172057</v>
      </c>
      <c r="BK51" s="213">
        <v>1.7778014574098941</v>
      </c>
      <c r="BL51" s="213">
        <v>1.8889135157062902</v>
      </c>
      <c r="BM51" s="213">
        <v>1.9987033191822685</v>
      </c>
      <c r="BN51" s="213">
        <v>2.1186514519495594</v>
      </c>
      <c r="BO51" s="213">
        <v>2.2433975100275418</v>
      </c>
      <c r="BP51" s="213">
        <v>2.3731334104286437</v>
      </c>
      <c r="BQ51" s="213">
        <v>2.5080587468457893</v>
      </c>
      <c r="BR51" s="213">
        <v>2.6483810967196209</v>
      </c>
      <c r="BS51" s="213">
        <v>2.7943163405884057</v>
      </c>
      <c r="BT51" s="213">
        <v>2.9460889942119421</v>
      </c>
      <c r="BU51" s="213">
        <v>3.1039325539804201</v>
      </c>
      <c r="BV51" s="213">
        <v>3.2680898561396372</v>
      </c>
      <c r="BW51" s="213">
        <v>3.438813450385223</v>
      </c>
      <c r="BX51" s="213">
        <v>3.6163659884006325</v>
      </c>
      <c r="BY51" s="213">
        <v>3.8010206279366576</v>
      </c>
      <c r="BZ51" s="213">
        <v>3.993061453054124</v>
      </c>
      <c r="CA51" s="213">
        <v>4.1927839111762895</v>
      </c>
      <c r="CB51" s="213">
        <v>4.4004952676233415</v>
      </c>
      <c r="CC51" s="213">
        <v>4.6165150783282751</v>
      </c>
      <c r="CD51" s="213">
        <v>4.8411756814614062</v>
      </c>
      <c r="CE51" s="213">
        <v>5.0748227087198625</v>
      </c>
      <c r="CF51" s="213">
        <v>5.317815617068657</v>
      </c>
      <c r="CG51" s="213">
        <v>5.5705282417514033</v>
      </c>
      <c r="CH51" s="213">
        <v>5.8333493714214599</v>
      </c>
      <c r="CI51" s="213">
        <v>6.1066833462783183</v>
      </c>
      <c r="CJ51" s="213">
        <v>6.3909506801294516</v>
      </c>
      <c r="CK51" s="213">
        <v>6.6865887073346295</v>
      </c>
      <c r="CL51" s="213">
        <v>6.9940522556280147</v>
      </c>
      <c r="CM51" s="213">
        <v>7.3138143458531353</v>
      </c>
      <c r="CN51" s="213">
        <v>7.6463669196872601</v>
      </c>
      <c r="CO51" s="213">
        <v>7.9922215964747512</v>
      </c>
      <c r="CP51" s="213">
        <v>8.3519104603337411</v>
      </c>
      <c r="CQ51" s="213">
        <v>8.7259868787470918</v>
      </c>
    </row>
    <row r="52" spans="1:95" s="198" customFormat="1" ht="16.5" thickBot="1" x14ac:dyDescent="0.3">
      <c r="A52" s="427" t="s">
        <v>506</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9"/>
      <c r="AK52" s="430">
        <v>3263183.3333333335</v>
      </c>
      <c r="AL52" s="431"/>
      <c r="AM52" s="214">
        <v>8226186.0448867651</v>
      </c>
      <c r="AN52" s="215">
        <v>8472971.6229490805</v>
      </c>
      <c r="AO52" s="215">
        <v>8727160.7612059396</v>
      </c>
      <c r="AP52" s="215">
        <v>8988975.5740846712</v>
      </c>
      <c r="AQ52" s="215">
        <v>9258644.8458117675</v>
      </c>
      <c r="AR52" s="215">
        <v>9536404.1885782201</v>
      </c>
      <c r="AS52" s="215">
        <v>9822496.3033297881</v>
      </c>
      <c r="AT52" s="215">
        <v>10117171.193140928</v>
      </c>
      <c r="AU52" s="215">
        <v>10420686.329172239</v>
      </c>
      <c r="AV52" s="215">
        <v>10733306.91146078</v>
      </c>
      <c r="AW52" s="215">
        <v>11030065.704756703</v>
      </c>
      <c r="AX52" s="215">
        <v>11360967.667857021</v>
      </c>
      <c r="AY52" s="215">
        <v>11701796.704988956</v>
      </c>
      <c r="AZ52" s="215">
        <v>12052850.597386612</v>
      </c>
      <c r="BA52" s="215">
        <v>12414436.114835128</v>
      </c>
      <c r="BB52" s="215">
        <v>12786869.204903325</v>
      </c>
      <c r="BC52" s="215">
        <v>13170475.276792688</v>
      </c>
      <c r="BD52" s="215">
        <v>13565589.532494521</v>
      </c>
      <c r="BE52" s="215">
        <v>13972557.226984825</v>
      </c>
      <c r="BF52" s="215">
        <v>14391733.952073302</v>
      </c>
      <c r="BG52" s="215">
        <v>14789564.947039735</v>
      </c>
      <c r="BH52" s="215">
        <v>15233251.904890906</v>
      </c>
      <c r="BI52" s="215">
        <v>15690249.472421613</v>
      </c>
      <c r="BJ52" s="215">
        <v>16160956.960842252</v>
      </c>
      <c r="BK52" s="215">
        <v>16645785.670139521</v>
      </c>
      <c r="BL52" s="215">
        <v>17145159.243075699</v>
      </c>
      <c r="BM52" s="215">
        <v>32909275.438502889</v>
      </c>
      <c r="BN52" s="215">
        <v>34225646.456043012</v>
      </c>
      <c r="BO52" s="215">
        <v>35594672.314284727</v>
      </c>
      <c r="BP52" s="215">
        <v>37018459.206856117</v>
      </c>
      <c r="BQ52" s="215">
        <v>38499197.575130366</v>
      </c>
      <c r="BR52" s="215">
        <v>40039165.478135586</v>
      </c>
      <c r="BS52" s="215">
        <v>41640732.097261004</v>
      </c>
      <c r="BT52" s="215">
        <v>43306361.381151445</v>
      </c>
      <c r="BU52" s="215">
        <v>45038615.836397499</v>
      </c>
      <c r="BV52" s="215">
        <v>46840160.469853401</v>
      </c>
      <c r="BW52" s="215">
        <v>48713766.888647534</v>
      </c>
      <c r="BX52" s="215">
        <v>50662317.564193435</v>
      </c>
      <c r="BY52" s="215">
        <v>52688810.266761184</v>
      </c>
      <c r="BZ52" s="215">
        <v>54796362.677431621</v>
      </c>
      <c r="CA52" s="215">
        <v>56988217.184528895</v>
      </c>
      <c r="CB52" s="215">
        <v>59267745.871910065</v>
      </c>
      <c r="CC52" s="215">
        <v>61638455.706786469</v>
      </c>
      <c r="CD52" s="215">
        <v>64103993.935057916</v>
      </c>
      <c r="CE52" s="215">
        <v>66668153.692460239</v>
      </c>
      <c r="CF52" s="215">
        <v>69334879.840158656</v>
      </c>
      <c r="CG52" s="215">
        <v>72108275.033765003</v>
      </c>
      <c r="CH52" s="215">
        <v>74992606.035115615</v>
      </c>
      <c r="CI52" s="215">
        <v>77992310.276520237</v>
      </c>
      <c r="CJ52" s="215">
        <v>81112002.687581062</v>
      </c>
      <c r="CK52" s="215">
        <v>84356482.795084298</v>
      </c>
      <c r="CL52" s="215">
        <v>87730742.106887683</v>
      </c>
      <c r="CM52" s="215">
        <v>91239971.791163206</v>
      </c>
      <c r="CN52" s="215" t="s">
        <v>462</v>
      </c>
      <c r="CO52" s="215" t="s">
        <v>462</v>
      </c>
      <c r="CP52" s="215" t="s">
        <v>462</v>
      </c>
      <c r="CQ52" s="215" t="s">
        <v>462</v>
      </c>
    </row>
    <row r="53" spans="1:95" ht="16.5" thickBot="1" x14ac:dyDescent="0.3">
      <c r="A53" s="416" t="s">
        <v>507</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v>3263.1833333333334</v>
      </c>
      <c r="AL53" s="418"/>
      <c r="AM53" s="216">
        <v>8226.1860448867646</v>
      </c>
      <c r="AN53" s="217">
        <v>8472.9716229490805</v>
      </c>
      <c r="AO53" s="217">
        <v>8727.1607612059397</v>
      </c>
      <c r="AP53" s="217">
        <v>8988.9755740846704</v>
      </c>
      <c r="AQ53" s="217">
        <v>9258.6448458117684</v>
      </c>
      <c r="AR53" s="217">
        <v>9536.4041885782208</v>
      </c>
      <c r="AS53" s="217">
        <v>9822.4963033297881</v>
      </c>
      <c r="AT53" s="217">
        <v>10117.171193140928</v>
      </c>
      <c r="AU53" s="217">
        <v>10420.686329172238</v>
      </c>
      <c r="AV53" s="217">
        <v>10733.306911460779</v>
      </c>
      <c r="AW53" s="217">
        <v>11030.065704756704</v>
      </c>
      <c r="AX53" s="217">
        <v>11360.967667857021</v>
      </c>
      <c r="AY53" s="217">
        <v>11701.796704988956</v>
      </c>
      <c r="AZ53" s="217">
        <v>12052.850597386612</v>
      </c>
      <c r="BA53" s="217">
        <v>12414.436114835129</v>
      </c>
      <c r="BB53" s="217">
        <v>12786.869204903325</v>
      </c>
      <c r="BC53" s="217">
        <v>13170.475276792688</v>
      </c>
      <c r="BD53" s="217">
        <v>13565.589532494521</v>
      </c>
      <c r="BE53" s="217">
        <v>13972.557226984825</v>
      </c>
      <c r="BF53" s="217">
        <v>14391.733952073302</v>
      </c>
      <c r="BG53" s="217">
        <v>14789.564947039735</v>
      </c>
      <c r="BH53" s="217">
        <v>15233.251904890905</v>
      </c>
      <c r="BI53" s="217">
        <v>15690.249472421612</v>
      </c>
      <c r="BJ53" s="217">
        <v>16160.956960842252</v>
      </c>
      <c r="BK53" s="217">
        <v>16645.785670139521</v>
      </c>
      <c r="BL53" s="217">
        <v>17145.159243075697</v>
      </c>
      <c r="BM53" s="217">
        <v>32909.275438502889</v>
      </c>
      <c r="BN53" s="217">
        <v>34225.64645604301</v>
      </c>
      <c r="BO53" s="217">
        <v>35594.672314284726</v>
      </c>
      <c r="BP53" s="217">
        <v>37018.459206856118</v>
      </c>
      <c r="BQ53" s="217">
        <v>38499.197575130369</v>
      </c>
      <c r="BR53" s="217">
        <v>40039.165478135583</v>
      </c>
      <c r="BS53" s="217">
        <v>41640.732097261003</v>
      </c>
      <c r="BT53" s="217">
        <v>43306.361381151444</v>
      </c>
      <c r="BU53" s="217">
        <v>45038.615836397497</v>
      </c>
      <c r="BV53" s="217">
        <v>46840.160469853399</v>
      </c>
      <c r="BW53" s="217">
        <v>48713.766888647537</v>
      </c>
      <c r="BX53" s="217">
        <v>50662.317564193436</v>
      </c>
      <c r="BY53" s="217">
        <v>52688.810266761182</v>
      </c>
      <c r="BZ53" s="217">
        <v>54796.362677431622</v>
      </c>
      <c r="CA53" s="217">
        <v>56988.217184528898</v>
      </c>
      <c r="CB53" s="217">
        <v>59267.745871910069</v>
      </c>
      <c r="CC53" s="217">
        <v>61638.455706786466</v>
      </c>
      <c r="CD53" s="217">
        <v>64103.993935057915</v>
      </c>
      <c r="CE53" s="217">
        <v>66668.153692460241</v>
      </c>
      <c r="CF53" s="217">
        <v>69334.879840158654</v>
      </c>
      <c r="CG53" s="217">
        <v>72108.275033765007</v>
      </c>
      <c r="CH53" s="217">
        <v>74992.606035115619</v>
      </c>
      <c r="CI53" s="217">
        <v>77992.310276520235</v>
      </c>
      <c r="CJ53" s="217">
        <v>81112.002687581058</v>
      </c>
      <c r="CK53" s="217">
        <v>84356.482795084303</v>
      </c>
      <c r="CL53" s="217">
        <v>87730.742106887687</v>
      </c>
      <c r="CM53" s="217">
        <v>91239.971791163203</v>
      </c>
      <c r="CN53" s="217" t="s">
        <v>462</v>
      </c>
      <c r="CO53" s="217" t="s">
        <v>462</v>
      </c>
      <c r="CP53" s="217" t="s">
        <v>462</v>
      </c>
      <c r="CQ53" s="217" t="s">
        <v>462</v>
      </c>
    </row>
    <row r="54" spans="1:95" ht="16.5" thickBot="1" x14ac:dyDescent="0.3">
      <c r="A54" s="419" t="s">
        <v>508</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10"/>
      <c r="AL54" s="410"/>
      <c r="AM54" s="218">
        <v>1909.44</v>
      </c>
      <c r="AN54" s="219">
        <v>1985.8176000000003</v>
      </c>
      <c r="AO54" s="219">
        <v>2065.2503040000001</v>
      </c>
      <c r="AP54" s="219">
        <v>2147.8603161600004</v>
      </c>
      <c r="AQ54" s="219">
        <v>2233.7747288064006</v>
      </c>
      <c r="AR54" s="219">
        <v>2323.1257179586569</v>
      </c>
      <c r="AS54" s="219">
        <v>2416.0507466770032</v>
      </c>
      <c r="AT54" s="219">
        <v>2512.6927765440832</v>
      </c>
      <c r="AU54" s="219">
        <v>2613.2004876058468</v>
      </c>
      <c r="AV54" s="219">
        <v>2717.7285071100805</v>
      </c>
      <c r="AW54" s="219">
        <v>2826.437647394484</v>
      </c>
      <c r="AX54" s="219">
        <v>2939.4951532902637</v>
      </c>
      <c r="AY54" s="219">
        <v>3057.0749594218742</v>
      </c>
      <c r="AZ54" s="219">
        <v>3179.3579577987493</v>
      </c>
      <c r="BA54" s="219">
        <v>3306.5322761106995</v>
      </c>
      <c r="BB54" s="219">
        <v>3438.7935671551272</v>
      </c>
      <c r="BC54" s="219">
        <v>3576.3453098413324</v>
      </c>
      <c r="BD54" s="219">
        <v>3719.399122234986</v>
      </c>
      <c r="BE54" s="219">
        <v>3868.1750871243853</v>
      </c>
      <c r="BF54" s="219">
        <v>4022.9020906093606</v>
      </c>
      <c r="BG54" s="219">
        <v>4183.8181742337356</v>
      </c>
      <c r="BH54" s="219">
        <v>4351.1709012030842</v>
      </c>
      <c r="BI54" s="219">
        <v>4525.2177372512087</v>
      </c>
      <c r="BJ54" s="219">
        <v>4706.226446741257</v>
      </c>
      <c r="BK54" s="219">
        <v>4894.4755046109076</v>
      </c>
      <c r="BL54" s="219">
        <v>5090.2545247953449</v>
      </c>
      <c r="BM54" s="219">
        <v>5293.8647057871585</v>
      </c>
      <c r="BN54" s="219">
        <v>5505.6192940186447</v>
      </c>
      <c r="BO54" s="219">
        <v>5725.8440657793908</v>
      </c>
      <c r="BP54" s="219">
        <v>5954.8778284105665</v>
      </c>
      <c r="BQ54" s="219">
        <v>6193.0729415469896</v>
      </c>
      <c r="BR54" s="219">
        <v>6440.7958592088689</v>
      </c>
      <c r="BS54" s="219">
        <v>6698.4276935772241</v>
      </c>
      <c r="BT54" s="219">
        <v>6966.3648013203137</v>
      </c>
      <c r="BU54" s="219">
        <v>7245.0193933731261</v>
      </c>
      <c r="BV54" s="219">
        <v>7534.8201691080512</v>
      </c>
      <c r="BW54" s="219">
        <v>7836.2129758723731</v>
      </c>
      <c r="BX54" s="219">
        <v>8149.6614949072691</v>
      </c>
      <c r="BY54" s="219">
        <v>8475.6479547035615</v>
      </c>
      <c r="BZ54" s="219">
        <v>8814.6738728917026</v>
      </c>
      <c r="CA54" s="219">
        <v>9167.2608278073712</v>
      </c>
      <c r="CB54" s="219">
        <v>9533.9512609196681</v>
      </c>
      <c r="CC54" s="219">
        <v>9915.3093113564555</v>
      </c>
      <c r="CD54" s="219">
        <v>10311.921683810713</v>
      </c>
      <c r="CE54" s="219">
        <v>10724.398551163142</v>
      </c>
      <c r="CF54" s="219">
        <v>11153.374493209667</v>
      </c>
      <c r="CG54" s="219">
        <v>11599.509472938054</v>
      </c>
      <c r="CH54" s="219">
        <v>12063.489851855576</v>
      </c>
      <c r="CI54" s="219">
        <v>12546.0294459298</v>
      </c>
      <c r="CJ54" s="219">
        <v>13047.870623766992</v>
      </c>
      <c r="CK54" s="219">
        <v>13569.785448717674</v>
      </c>
      <c r="CL54" s="219">
        <v>14112.576866666379</v>
      </c>
      <c r="CM54" s="219">
        <v>14677.079941333035</v>
      </c>
      <c r="CN54" s="219" t="s">
        <v>462</v>
      </c>
      <c r="CO54" s="219" t="s">
        <v>462</v>
      </c>
      <c r="CP54" s="219" t="s">
        <v>462</v>
      </c>
      <c r="CQ54" s="219" t="s">
        <v>462</v>
      </c>
    </row>
    <row r="55" spans="1:95" ht="16.5" thickBot="1" x14ac:dyDescent="0.3">
      <c r="A55" s="419" t="s">
        <v>509</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21">
        <v>0</v>
      </c>
      <c r="AL55" s="421"/>
      <c r="AM55" s="220">
        <v>0</v>
      </c>
      <c r="AN55" s="221">
        <v>0</v>
      </c>
      <c r="AO55" s="221">
        <v>0</v>
      </c>
      <c r="AP55" s="221">
        <v>0</v>
      </c>
      <c r="AQ55" s="221">
        <v>0</v>
      </c>
      <c r="AR55" s="221">
        <v>0</v>
      </c>
      <c r="AS55" s="221">
        <v>0</v>
      </c>
      <c r="AT55" s="221">
        <v>0</v>
      </c>
      <c r="AU55" s="221">
        <v>0</v>
      </c>
      <c r="AV55" s="221">
        <v>0</v>
      </c>
      <c r="AW55" s="221">
        <v>0</v>
      </c>
      <c r="AX55" s="221">
        <v>0</v>
      </c>
      <c r="AY55" s="221">
        <v>0</v>
      </c>
      <c r="AZ55" s="221">
        <v>0</v>
      </c>
      <c r="BA55" s="221">
        <v>0</v>
      </c>
      <c r="BB55" s="221">
        <v>0</v>
      </c>
      <c r="BC55" s="221">
        <v>0</v>
      </c>
      <c r="BD55" s="221">
        <v>0</v>
      </c>
      <c r="BE55" s="221">
        <v>0</v>
      </c>
      <c r="BF55" s="221">
        <v>0</v>
      </c>
      <c r="BG55" s="221">
        <v>0</v>
      </c>
      <c r="BH55" s="221">
        <v>0</v>
      </c>
      <c r="BI55" s="221">
        <v>0</v>
      </c>
      <c r="BJ55" s="221">
        <v>0</v>
      </c>
      <c r="BK55" s="221">
        <v>0</v>
      </c>
      <c r="BL55" s="221">
        <v>0</v>
      </c>
      <c r="BM55" s="221">
        <v>0</v>
      </c>
      <c r="BN55" s="221">
        <v>0</v>
      </c>
      <c r="BO55" s="221">
        <v>0</v>
      </c>
      <c r="BP55" s="221">
        <v>0</v>
      </c>
      <c r="BQ55" s="221">
        <v>0</v>
      </c>
      <c r="BR55" s="221">
        <v>0</v>
      </c>
      <c r="BS55" s="221">
        <v>0</v>
      </c>
      <c r="BT55" s="221">
        <v>0</v>
      </c>
      <c r="BU55" s="221">
        <v>0</v>
      </c>
      <c r="BV55" s="221">
        <v>0</v>
      </c>
      <c r="BW55" s="221">
        <v>0</v>
      </c>
      <c r="BX55" s="221">
        <v>0</v>
      </c>
      <c r="BY55" s="221">
        <v>0</v>
      </c>
      <c r="BZ55" s="221">
        <v>0</v>
      </c>
      <c r="CA55" s="221">
        <v>0</v>
      </c>
      <c r="CB55" s="221">
        <v>0</v>
      </c>
      <c r="CC55" s="221">
        <v>0</v>
      </c>
      <c r="CD55" s="221">
        <v>0</v>
      </c>
      <c r="CE55" s="221">
        <v>0</v>
      </c>
      <c r="CF55" s="221">
        <v>0</v>
      </c>
      <c r="CG55" s="221">
        <v>0</v>
      </c>
      <c r="CH55" s="221">
        <v>0</v>
      </c>
      <c r="CI55" s="221">
        <v>0</v>
      </c>
      <c r="CJ55" s="221">
        <v>0</v>
      </c>
      <c r="CK55" s="221">
        <v>0</v>
      </c>
      <c r="CL55" s="221">
        <v>0</v>
      </c>
      <c r="CM55" s="221">
        <v>0</v>
      </c>
      <c r="CN55" s="221" t="s">
        <v>462</v>
      </c>
      <c r="CO55" s="221" t="s">
        <v>462</v>
      </c>
      <c r="CP55" s="221" t="s">
        <v>462</v>
      </c>
      <c r="CQ55" s="221" t="s">
        <v>462</v>
      </c>
    </row>
    <row r="56" spans="1:95" ht="16.5" thickBot="1" x14ac:dyDescent="0.3">
      <c r="A56" s="408" t="s">
        <v>510</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222"/>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row>
    <row r="59" spans="1:95" ht="16.5" thickBot="1" x14ac:dyDescent="0.3"/>
    <row r="60" spans="1:95" s="192" customFormat="1" ht="24" customHeight="1" x14ac:dyDescent="0.25">
      <c r="A60" s="411" t="s">
        <v>520</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393">
        <v>2025</v>
      </c>
      <c r="AL60" s="394"/>
      <c r="AM60" s="284">
        <v>2026</v>
      </c>
      <c r="AN60" s="284">
        <v>2027</v>
      </c>
      <c r="AO60" s="284">
        <v>2028</v>
      </c>
      <c r="AP60" s="284">
        <v>2029</v>
      </c>
      <c r="AQ60" s="284">
        <v>2030</v>
      </c>
      <c r="AR60" s="284">
        <v>2031</v>
      </c>
      <c r="AS60" s="284">
        <v>2032</v>
      </c>
      <c r="AT60" s="284">
        <v>2033</v>
      </c>
      <c r="AU60" s="284">
        <v>2034</v>
      </c>
      <c r="AV60" s="284">
        <v>2035</v>
      </c>
      <c r="AW60" s="284">
        <v>2036</v>
      </c>
      <c r="AX60" s="284">
        <v>2037</v>
      </c>
      <c r="AY60" s="284">
        <v>2038</v>
      </c>
      <c r="AZ60" s="284">
        <v>2039</v>
      </c>
      <c r="BA60" s="284">
        <v>2040</v>
      </c>
      <c r="BB60" s="284">
        <v>2041</v>
      </c>
      <c r="BC60" s="284">
        <v>2042</v>
      </c>
      <c r="BD60" s="284">
        <v>2043</v>
      </c>
      <c r="BE60" s="284">
        <v>2044</v>
      </c>
      <c r="BF60" s="284">
        <v>2045</v>
      </c>
      <c r="BG60" s="284">
        <v>2046</v>
      </c>
      <c r="BH60" s="284">
        <v>2047</v>
      </c>
      <c r="BI60" s="284">
        <v>2048</v>
      </c>
      <c r="BJ60" s="284">
        <v>2049</v>
      </c>
      <c r="BK60" s="284">
        <v>2050</v>
      </c>
      <c r="BL60" s="284">
        <v>2051</v>
      </c>
      <c r="BM60" s="284">
        <v>2052</v>
      </c>
      <c r="BN60" s="284">
        <v>2053</v>
      </c>
      <c r="BO60" s="284">
        <v>2054</v>
      </c>
      <c r="BP60" s="284">
        <v>2055</v>
      </c>
      <c r="BQ60" s="284">
        <v>2056</v>
      </c>
      <c r="BR60" s="284">
        <v>2057</v>
      </c>
      <c r="BS60" s="284">
        <v>2058</v>
      </c>
      <c r="BT60" s="284">
        <v>2059</v>
      </c>
      <c r="BU60" s="284">
        <v>2060</v>
      </c>
      <c r="BV60" s="284">
        <v>2061</v>
      </c>
      <c r="BW60" s="284">
        <v>2062</v>
      </c>
      <c r="BX60" s="284">
        <v>2063</v>
      </c>
      <c r="BY60" s="284">
        <v>2064</v>
      </c>
      <c r="BZ60" s="284">
        <v>2065</v>
      </c>
      <c r="CA60" s="284">
        <v>2066</v>
      </c>
      <c r="CB60" s="284">
        <v>2067</v>
      </c>
      <c r="CC60" s="284">
        <v>2068</v>
      </c>
      <c r="CD60" s="284">
        <v>2069</v>
      </c>
      <c r="CE60" s="284">
        <v>2070</v>
      </c>
      <c r="CF60" s="284">
        <v>2071</v>
      </c>
      <c r="CG60" s="284">
        <v>2072</v>
      </c>
      <c r="CH60" s="284">
        <v>2073</v>
      </c>
      <c r="CI60" s="284">
        <v>2074</v>
      </c>
      <c r="CJ60" s="284">
        <v>2075</v>
      </c>
      <c r="CK60" s="284">
        <v>2076</v>
      </c>
      <c r="CL60" s="284">
        <v>2077</v>
      </c>
      <c r="CM60" s="284">
        <v>2078</v>
      </c>
      <c r="CN60" s="284" t="s">
        <v>462</v>
      </c>
      <c r="CO60" s="284" t="s">
        <v>462</v>
      </c>
      <c r="CP60" s="284" t="s">
        <v>462</v>
      </c>
      <c r="CQ60" s="284" t="s">
        <v>462</v>
      </c>
    </row>
    <row r="61" spans="1:95" s="192" customFormat="1" ht="11.25" customHeight="1" x14ac:dyDescent="0.25">
      <c r="A61" s="413" t="s">
        <v>521</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v>0</v>
      </c>
      <c r="AL61" s="415"/>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192" customFormat="1" ht="12" customHeight="1" x14ac:dyDescent="0.25">
      <c r="A62" s="401" t="s">
        <v>522</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194">
        <v>0</v>
      </c>
      <c r="AN62" s="194">
        <v>0</v>
      </c>
      <c r="AO62" s="194">
        <v>0</v>
      </c>
      <c r="AP62" s="194">
        <v>0</v>
      </c>
      <c r="AQ62" s="194">
        <v>0</v>
      </c>
      <c r="AR62" s="194">
        <v>0</v>
      </c>
      <c r="AS62" s="194">
        <v>0</v>
      </c>
      <c r="AT62" s="194">
        <v>0</v>
      </c>
      <c r="AU62" s="194">
        <v>0</v>
      </c>
      <c r="AV62" s="194">
        <v>0</v>
      </c>
      <c r="AW62" s="194">
        <v>0</v>
      </c>
      <c r="AX62" s="194">
        <v>0</v>
      </c>
      <c r="AY62" s="194">
        <v>0</v>
      </c>
      <c r="AZ62" s="194">
        <v>0</v>
      </c>
      <c r="BA62" s="194">
        <v>0</v>
      </c>
      <c r="BB62" s="194">
        <v>0</v>
      </c>
      <c r="BC62" s="194">
        <v>0</v>
      </c>
      <c r="BD62" s="194">
        <v>0</v>
      </c>
      <c r="BE62" s="194">
        <v>0</v>
      </c>
      <c r="BF62" s="194">
        <v>0</v>
      </c>
      <c r="BG62" s="194">
        <v>0</v>
      </c>
      <c r="BH62" s="194">
        <v>0</v>
      </c>
      <c r="BI62" s="194">
        <v>0</v>
      </c>
      <c r="BJ62" s="194">
        <v>0</v>
      </c>
      <c r="BK62" s="194">
        <v>0</v>
      </c>
      <c r="BL62" s="194">
        <v>0</v>
      </c>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s="192" customFormat="1" ht="12" customHeight="1" x14ac:dyDescent="0.25">
      <c r="A63" s="401" t="s">
        <v>523</v>
      </c>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v>0</v>
      </c>
      <c r="AL63" s="403"/>
      <c r="AM63" s="194">
        <v>0</v>
      </c>
      <c r="AN63" s="194">
        <v>0</v>
      </c>
      <c r="AO63" s="194">
        <v>0</v>
      </c>
      <c r="AP63" s="194">
        <v>0</v>
      </c>
      <c r="AQ63" s="194">
        <v>0</v>
      </c>
      <c r="AR63" s="194">
        <v>0</v>
      </c>
      <c r="AS63" s="194">
        <v>0</v>
      </c>
      <c r="AT63" s="194">
        <v>0</v>
      </c>
      <c r="AU63" s="194">
        <v>0</v>
      </c>
      <c r="AV63" s="194">
        <v>0</v>
      </c>
      <c r="AW63" s="194">
        <v>0</v>
      </c>
      <c r="AX63" s="194">
        <v>0</v>
      </c>
      <c r="AY63" s="194">
        <v>0</v>
      </c>
      <c r="AZ63" s="194">
        <v>0</v>
      </c>
      <c r="BA63" s="194">
        <v>0</v>
      </c>
      <c r="BB63" s="194">
        <v>0</v>
      </c>
      <c r="BC63" s="194">
        <v>0</v>
      </c>
      <c r="BD63" s="194">
        <v>0</v>
      </c>
      <c r="BE63" s="194">
        <v>0</v>
      </c>
      <c r="BF63" s="194">
        <v>0</v>
      </c>
      <c r="BG63" s="194">
        <v>0</v>
      </c>
      <c r="BH63" s="194">
        <v>0</v>
      </c>
      <c r="BI63" s="194">
        <v>0</v>
      </c>
      <c r="BJ63" s="194">
        <v>0</v>
      </c>
      <c r="BK63" s="194">
        <v>0</v>
      </c>
      <c r="BL63" s="194">
        <v>0</v>
      </c>
      <c r="BM63" s="194"/>
      <c r="BN63" s="194"/>
      <c r="BO63" s="194"/>
      <c r="BP63" s="194"/>
      <c r="BQ63" s="194"/>
      <c r="BR63" s="194"/>
      <c r="BS63" s="194"/>
      <c r="BT63" s="194"/>
      <c r="BU63" s="194"/>
      <c r="BV63" s="194"/>
      <c r="BW63" s="194"/>
      <c r="BX63" s="194"/>
      <c r="BY63" s="194"/>
      <c r="BZ63" s="194"/>
      <c r="CA63" s="194"/>
      <c r="CB63" s="194"/>
      <c r="CC63" s="194"/>
      <c r="CD63" s="194"/>
      <c r="CE63" s="194"/>
      <c r="CF63" s="194"/>
      <c r="CG63" s="194"/>
      <c r="CH63" s="194"/>
      <c r="CI63" s="194"/>
      <c r="CJ63" s="194"/>
      <c r="CK63" s="194"/>
      <c r="CL63" s="194"/>
      <c r="CM63" s="194"/>
      <c r="CN63" s="194"/>
      <c r="CO63" s="194"/>
      <c r="CP63" s="194"/>
      <c r="CQ63" s="194"/>
    </row>
    <row r="64" spans="1:95" s="192" customFormat="1" ht="12" customHeight="1" thickBot="1" x14ac:dyDescent="0.3">
      <c r="A64" s="404" t="s">
        <v>524</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v>0</v>
      </c>
      <c r="AL64" s="406"/>
      <c r="AM64" s="195">
        <v>0</v>
      </c>
      <c r="AN64" s="195">
        <v>0</v>
      </c>
      <c r="AO64" s="195">
        <v>0</v>
      </c>
      <c r="AP64" s="195">
        <v>0</v>
      </c>
      <c r="AQ64" s="195">
        <v>0</v>
      </c>
      <c r="AR64" s="195">
        <v>0</v>
      </c>
      <c r="AS64" s="195">
        <v>0</v>
      </c>
      <c r="AT64" s="195">
        <v>0</v>
      </c>
      <c r="AU64" s="195">
        <v>0</v>
      </c>
      <c r="AV64" s="195">
        <v>0</v>
      </c>
      <c r="AW64" s="195">
        <v>0</v>
      </c>
      <c r="AX64" s="195">
        <v>0</v>
      </c>
      <c r="AY64" s="195">
        <v>0</v>
      </c>
      <c r="AZ64" s="195">
        <v>0</v>
      </c>
      <c r="BA64" s="195">
        <v>0</v>
      </c>
      <c r="BB64" s="195">
        <v>0</v>
      </c>
      <c r="BC64" s="195">
        <v>0</v>
      </c>
      <c r="BD64" s="195">
        <v>0</v>
      </c>
      <c r="BE64" s="195">
        <v>0</v>
      </c>
      <c r="BF64" s="195">
        <v>0</v>
      </c>
      <c r="BG64" s="195">
        <v>0</v>
      </c>
      <c r="BH64" s="195">
        <v>0</v>
      </c>
      <c r="BI64" s="195">
        <v>0</v>
      </c>
      <c r="BJ64" s="195">
        <v>0</v>
      </c>
      <c r="BK64" s="195">
        <v>0</v>
      </c>
      <c r="BL64" s="195">
        <v>0</v>
      </c>
      <c r="BM64" s="195"/>
      <c r="BN64" s="195"/>
      <c r="BO64" s="195"/>
      <c r="BP64" s="195"/>
      <c r="BQ64" s="195"/>
      <c r="BR64" s="195"/>
      <c r="BS64" s="195"/>
      <c r="BT64" s="195"/>
      <c r="BU64" s="195"/>
      <c r="BV64" s="195"/>
      <c r="BW64" s="195"/>
      <c r="BX64" s="195"/>
      <c r="BY64" s="195"/>
      <c r="BZ64" s="195"/>
      <c r="CA64" s="195"/>
      <c r="CB64" s="195"/>
      <c r="CC64" s="195"/>
      <c r="CD64" s="195"/>
      <c r="CE64" s="195"/>
      <c r="CF64" s="195"/>
      <c r="CG64" s="195"/>
      <c r="CH64" s="195"/>
      <c r="CI64" s="195"/>
      <c r="CJ64" s="195"/>
      <c r="CK64" s="195"/>
      <c r="CL64" s="195"/>
      <c r="CM64" s="195"/>
      <c r="CN64" s="195"/>
      <c r="CO64" s="195"/>
      <c r="CP64" s="195"/>
      <c r="CQ64" s="195"/>
    </row>
    <row r="65" spans="1:95" ht="16.5" thickBot="1" x14ac:dyDescent="0.3">
      <c r="A65" s="224"/>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407"/>
      <c r="AL65" s="407"/>
      <c r="AM65" s="225"/>
      <c r="AN65" s="225"/>
      <c r="AO65" s="225"/>
      <c r="AP65" s="225"/>
      <c r="AQ65" s="225"/>
      <c r="AR65" s="225"/>
      <c r="AS65" s="225"/>
      <c r="AT65" s="225"/>
      <c r="AU65" s="225"/>
      <c r="AV65" s="226"/>
      <c r="AW65" s="226"/>
      <c r="AX65" s="226"/>
      <c r="AY65" s="226"/>
      <c r="AZ65" s="226"/>
      <c r="BA65" s="226"/>
      <c r="BB65" s="226"/>
      <c r="BC65" s="226"/>
      <c r="BD65" s="226"/>
      <c r="BE65" s="226"/>
      <c r="BF65" s="226"/>
      <c r="BG65" s="226"/>
      <c r="BH65" s="226"/>
      <c r="BI65" s="226"/>
      <c r="BJ65" s="226"/>
      <c r="BK65" s="226"/>
      <c r="BL65" s="226"/>
      <c r="BM65" s="226"/>
      <c r="BN65" s="226"/>
      <c r="BO65" s="226"/>
      <c r="BP65" s="226"/>
      <c r="BQ65" s="226"/>
      <c r="BR65" s="226"/>
      <c r="BS65" s="226"/>
      <c r="BT65" s="226"/>
      <c r="BU65" s="226"/>
      <c r="BV65" s="226"/>
      <c r="BW65" s="226"/>
      <c r="BX65" s="226"/>
      <c r="BY65" s="226"/>
      <c r="BZ65" s="226"/>
      <c r="CA65" s="226"/>
      <c r="CB65" s="226"/>
      <c r="CC65" s="226"/>
      <c r="CD65" s="226"/>
      <c r="CE65" s="226"/>
      <c r="CF65" s="226"/>
      <c r="CG65" s="226"/>
      <c r="CH65" s="226"/>
      <c r="CI65" s="226"/>
      <c r="CJ65" s="226"/>
      <c r="CK65" s="226"/>
      <c r="CL65" s="226"/>
      <c r="CM65" s="226"/>
      <c r="CN65" s="226"/>
      <c r="CO65" s="226"/>
      <c r="CP65" s="226"/>
      <c r="CQ65" s="226"/>
    </row>
    <row r="66" spans="1:95" s="206" customFormat="1" x14ac:dyDescent="0.25">
      <c r="A66" s="391" t="s">
        <v>525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3">
        <v>2025</v>
      </c>
      <c r="AL66" s="394"/>
      <c r="AM66" s="284">
        <v>2026</v>
      </c>
      <c r="AN66" s="284">
        <v>2027</v>
      </c>
      <c r="AO66" s="284">
        <v>2028</v>
      </c>
      <c r="AP66" s="284">
        <v>2029</v>
      </c>
      <c r="AQ66" s="284">
        <v>2030</v>
      </c>
      <c r="AR66" s="284">
        <v>2031</v>
      </c>
      <c r="AS66" s="284">
        <v>2032</v>
      </c>
      <c r="AT66" s="284">
        <v>2033</v>
      </c>
      <c r="AU66" s="284">
        <v>2034</v>
      </c>
      <c r="AV66" s="284">
        <v>2035</v>
      </c>
      <c r="AW66" s="284">
        <v>2036</v>
      </c>
      <c r="AX66" s="284">
        <v>2037</v>
      </c>
      <c r="AY66" s="284">
        <v>2038</v>
      </c>
      <c r="AZ66" s="284">
        <v>2039</v>
      </c>
      <c r="BA66" s="284">
        <v>2040</v>
      </c>
      <c r="BB66" s="284">
        <v>2041</v>
      </c>
      <c r="BC66" s="284">
        <v>2042</v>
      </c>
      <c r="BD66" s="284">
        <v>2043</v>
      </c>
      <c r="BE66" s="284">
        <v>2044</v>
      </c>
      <c r="BF66" s="284">
        <v>2045</v>
      </c>
      <c r="BG66" s="284">
        <v>2046</v>
      </c>
      <c r="BH66" s="284">
        <v>2047</v>
      </c>
      <c r="BI66" s="284">
        <v>2048</v>
      </c>
      <c r="BJ66" s="284">
        <v>2049</v>
      </c>
      <c r="BK66" s="284">
        <v>2050</v>
      </c>
      <c r="BL66" s="284">
        <v>2051</v>
      </c>
      <c r="BM66" s="284">
        <v>2052</v>
      </c>
      <c r="BN66" s="284">
        <v>2053</v>
      </c>
      <c r="BO66" s="284">
        <v>2054</v>
      </c>
      <c r="BP66" s="284">
        <v>2055</v>
      </c>
      <c r="BQ66" s="284">
        <v>2056</v>
      </c>
      <c r="BR66" s="284">
        <v>2057</v>
      </c>
      <c r="BS66" s="284">
        <v>2058</v>
      </c>
      <c r="BT66" s="284">
        <v>2059</v>
      </c>
      <c r="BU66" s="284">
        <v>2060</v>
      </c>
      <c r="BV66" s="284">
        <v>2061</v>
      </c>
      <c r="BW66" s="284">
        <v>2062</v>
      </c>
      <c r="BX66" s="284">
        <v>2063</v>
      </c>
      <c r="BY66" s="284">
        <v>2064</v>
      </c>
      <c r="BZ66" s="284">
        <v>2065</v>
      </c>
      <c r="CA66" s="284">
        <v>2066</v>
      </c>
      <c r="CB66" s="284">
        <v>2067</v>
      </c>
      <c r="CC66" s="284">
        <v>2068</v>
      </c>
      <c r="CD66" s="284">
        <v>2069</v>
      </c>
      <c r="CE66" s="284">
        <v>2070</v>
      </c>
      <c r="CF66" s="284">
        <v>2071</v>
      </c>
      <c r="CG66" s="284">
        <v>2072</v>
      </c>
      <c r="CH66" s="284">
        <v>2073</v>
      </c>
      <c r="CI66" s="284">
        <v>2074</v>
      </c>
      <c r="CJ66" s="284">
        <v>2075</v>
      </c>
      <c r="CK66" s="284">
        <v>2076</v>
      </c>
      <c r="CL66" s="284">
        <v>2077</v>
      </c>
      <c r="CM66" s="284">
        <v>2078</v>
      </c>
      <c r="CN66" s="284" t="s">
        <v>462</v>
      </c>
      <c r="CO66" s="284" t="s">
        <v>462</v>
      </c>
      <c r="CP66" s="284" t="s">
        <v>462</v>
      </c>
      <c r="CQ66" s="284" t="s">
        <v>462</v>
      </c>
    </row>
    <row r="67" spans="1:95" s="198" customFormat="1" ht="15"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v>3263183.3333333335</v>
      </c>
      <c r="AL67" s="383"/>
      <c r="AM67" s="227">
        <v>8226186.0448867651</v>
      </c>
      <c r="AN67" s="227">
        <v>8472971.6229490805</v>
      </c>
      <c r="AO67" s="227">
        <v>8727160.7612059396</v>
      </c>
      <c r="AP67" s="227">
        <v>8988975.5740846712</v>
      </c>
      <c r="AQ67" s="227">
        <v>9258644.8458117675</v>
      </c>
      <c r="AR67" s="227">
        <v>9536404.1885782201</v>
      </c>
      <c r="AS67" s="227">
        <v>9822496.3033297881</v>
      </c>
      <c r="AT67" s="227">
        <v>10117171.193140928</v>
      </c>
      <c r="AU67" s="227">
        <v>10420686.329172239</v>
      </c>
      <c r="AV67" s="227">
        <v>10733306.91146078</v>
      </c>
      <c r="AW67" s="227">
        <v>11030065.704756703</v>
      </c>
      <c r="AX67" s="227">
        <v>11360967.667857021</v>
      </c>
      <c r="AY67" s="227">
        <v>11701796.704988956</v>
      </c>
      <c r="AZ67" s="227">
        <v>12052850.597386612</v>
      </c>
      <c r="BA67" s="227">
        <v>12414436.114835128</v>
      </c>
      <c r="BB67" s="227">
        <v>12786869.204903325</v>
      </c>
      <c r="BC67" s="227">
        <v>13170475.276792688</v>
      </c>
      <c r="BD67" s="227">
        <v>13565589.532494521</v>
      </c>
      <c r="BE67" s="227">
        <v>13972557.226984825</v>
      </c>
      <c r="BF67" s="227">
        <v>14391733.952073302</v>
      </c>
      <c r="BG67" s="227">
        <v>14789564.947039735</v>
      </c>
      <c r="BH67" s="227">
        <v>15233251.904890906</v>
      </c>
      <c r="BI67" s="227">
        <v>15690249.472421613</v>
      </c>
      <c r="BJ67" s="227">
        <v>16160956.960842252</v>
      </c>
      <c r="BK67" s="227">
        <v>16645785.670139521</v>
      </c>
      <c r="BL67" s="227">
        <v>17145159.243075699</v>
      </c>
      <c r="BM67" s="227">
        <v>32909275.438502889</v>
      </c>
      <c r="BN67" s="227">
        <v>34225646.456043012</v>
      </c>
      <c r="BO67" s="227">
        <v>35594672.314284727</v>
      </c>
      <c r="BP67" s="227">
        <v>37018459.206856117</v>
      </c>
      <c r="BQ67" s="227">
        <v>38499197.575130366</v>
      </c>
      <c r="BR67" s="227">
        <v>40039165.478135586</v>
      </c>
      <c r="BS67" s="227">
        <v>41640732.097261004</v>
      </c>
      <c r="BT67" s="227">
        <v>43306361.381151445</v>
      </c>
      <c r="BU67" s="227">
        <v>45038615.836397499</v>
      </c>
      <c r="BV67" s="227">
        <v>46840160.469853401</v>
      </c>
      <c r="BW67" s="227">
        <v>48713766.888647534</v>
      </c>
      <c r="BX67" s="227">
        <v>50662317.564193435</v>
      </c>
      <c r="BY67" s="227">
        <v>52688810.266761184</v>
      </c>
      <c r="BZ67" s="227">
        <v>54796362.677431621</v>
      </c>
      <c r="CA67" s="227">
        <v>56988217.184528895</v>
      </c>
      <c r="CB67" s="227">
        <v>59267745.871910065</v>
      </c>
      <c r="CC67" s="227">
        <v>61638455.706786469</v>
      </c>
      <c r="CD67" s="227">
        <v>64103993.935057916</v>
      </c>
      <c r="CE67" s="227">
        <v>66668153.692460239</v>
      </c>
      <c r="CF67" s="227">
        <v>69334879.840158656</v>
      </c>
      <c r="CG67" s="227">
        <v>72108275.033765003</v>
      </c>
      <c r="CH67" s="227">
        <v>74992606.035115615</v>
      </c>
      <c r="CI67" s="227">
        <v>77992310.276520237</v>
      </c>
      <c r="CJ67" s="227">
        <v>81112002.687581062</v>
      </c>
      <c r="CK67" s="227">
        <v>84356482.795084298</v>
      </c>
      <c r="CL67" s="227">
        <v>87730742.106887683</v>
      </c>
      <c r="CM67" s="227">
        <v>91239971.791163206</v>
      </c>
      <c r="CN67" s="227" t="s">
        <v>462</v>
      </c>
      <c r="CO67" s="227" t="s">
        <v>462</v>
      </c>
      <c r="CP67" s="227" t="s">
        <v>462</v>
      </c>
      <c r="CQ67" s="227" t="s">
        <v>462</v>
      </c>
    </row>
    <row r="68" spans="1:95" x14ac:dyDescent="0.25">
      <c r="A68" s="380" t="s">
        <v>265</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1"/>
      <c r="AK68" s="386">
        <v>0</v>
      </c>
      <c r="AL68" s="387"/>
      <c r="AM68" s="228">
        <v>-1662312.7688679246</v>
      </c>
      <c r="AN68" s="228">
        <v>-1725283.5044025159</v>
      </c>
      <c r="AO68" s="228">
        <v>-1790800.159937107</v>
      </c>
      <c r="AP68" s="228">
        <v>-1858964.5722716986</v>
      </c>
      <c r="AQ68" s="228">
        <v>-1929882.65167829</v>
      </c>
      <c r="AR68" s="228">
        <v>-2003664.5448397615</v>
      </c>
      <c r="AS68" s="228">
        <v>-2080424.8043063078</v>
      </c>
      <c r="AT68" s="228">
        <v>-2160282.5647301325</v>
      </c>
      <c r="AU68" s="228">
        <v>-2243361.7261495264</v>
      </c>
      <c r="AV68" s="228">
        <v>-2329791.1446043127</v>
      </c>
      <c r="AW68" s="228">
        <v>-2419704.8303759065</v>
      </c>
      <c r="AX68" s="228">
        <v>-2513242.154156981</v>
      </c>
      <c r="AY68" s="228">
        <v>-2610548.0614679139</v>
      </c>
      <c r="AZ68" s="228">
        <v>-2711773.295649901</v>
      </c>
      <c r="BA68" s="228">
        <v>-2817074.629777784</v>
      </c>
      <c r="BB68" s="228">
        <v>-2926615.1078493986</v>
      </c>
      <c r="BC68" s="228">
        <v>-3040564.2956224941</v>
      </c>
      <c r="BD68" s="228">
        <v>-3159098.5414851303</v>
      </c>
      <c r="BE68" s="228">
        <v>-3282401.2477608873</v>
      </c>
      <c r="BF68" s="228">
        <v>-3410663.1528662913</v>
      </c>
      <c r="BG68" s="228">
        <v>-3544082.624754528</v>
      </c>
      <c r="BH68" s="228">
        <v>-3682865.9660969097</v>
      </c>
      <c r="BI68" s="228">
        <v>-3827227.7316716053</v>
      </c>
      <c r="BJ68" s="228">
        <v>-3977391.0584479026</v>
      </c>
      <c r="BK68" s="228">
        <v>-4133588.0088738697</v>
      </c>
      <c r="BL68" s="228">
        <v>-4296059.9278954919</v>
      </c>
      <c r="BM68" s="228">
        <v>-4465404.5403377274</v>
      </c>
      <c r="BN68" s="228">
        <v>-4641185.0437941542</v>
      </c>
      <c r="BO68" s="228">
        <v>-4824024.033524964</v>
      </c>
      <c r="BP68" s="228">
        <v>-5014203.8489811327</v>
      </c>
      <c r="BQ68" s="228">
        <v>-5212018.1231916742</v>
      </c>
      <c r="BR68" s="228">
        <v>-5417772.2345067626</v>
      </c>
      <c r="BS68" s="228">
        <v>-5631783.7764105797</v>
      </c>
      <c r="BT68" s="228">
        <v>-5854383.0461266767</v>
      </c>
      <c r="BU68" s="228">
        <v>-6085913.5527675431</v>
      </c>
      <c r="BV68" s="228">
        <v>-6326732.5458101677</v>
      </c>
      <c r="BW68" s="228">
        <v>-6577211.5647106254</v>
      </c>
      <c r="BX68" s="228">
        <v>-6837737.0105032278</v>
      </c>
      <c r="BY68" s="228">
        <v>-7108710.7402636604</v>
      </c>
      <c r="BZ68" s="228">
        <v>-7390550.6853506323</v>
      </c>
      <c r="CA68" s="228">
        <v>-7683691.4943772117</v>
      </c>
      <c r="CB68" s="228">
        <v>-7988585.2019009814</v>
      </c>
      <c r="CC68" s="228">
        <v>-8305701.9238618258</v>
      </c>
      <c r="CD68" s="228">
        <v>-8635530.5808372293</v>
      </c>
      <c r="CE68" s="228">
        <v>-8978579.6502277777</v>
      </c>
      <c r="CF68" s="228">
        <v>-9335377.9485300686</v>
      </c>
      <c r="CG68" s="228">
        <v>-9706475.4449005798</v>
      </c>
      <c r="CH68" s="228">
        <v>-10092444.107262038</v>
      </c>
      <c r="CI68" s="228">
        <v>-10493878.782254079</v>
      </c>
      <c r="CJ68" s="228">
        <v>-10911398.110381929</v>
      </c>
      <c r="CK68" s="228">
        <v>-11345645.47777102</v>
      </c>
      <c r="CL68" s="228">
        <v>-11797290.005991792</v>
      </c>
      <c r="CM68" s="228">
        <v>-12267027.581477528</v>
      </c>
      <c r="CN68" s="228" t="s">
        <v>462</v>
      </c>
      <c r="CO68" s="228" t="s">
        <v>462</v>
      </c>
      <c r="CP68" s="228" t="s">
        <v>462</v>
      </c>
      <c r="CQ68" s="228" t="s">
        <v>462</v>
      </c>
    </row>
    <row r="69" spans="1:95" x14ac:dyDescent="0.25">
      <c r="A69" s="380" t="s">
        <v>264</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6">
        <v>0</v>
      </c>
      <c r="AL69" s="387"/>
      <c r="AM69" s="228">
        <v>-1591200</v>
      </c>
      <c r="AN69" s="228">
        <v>-1654848.0000000002</v>
      </c>
      <c r="AO69" s="228">
        <v>-1721041.9200000002</v>
      </c>
      <c r="AP69" s="228">
        <v>-1789883.5968000004</v>
      </c>
      <c r="AQ69" s="228">
        <v>-1861478.9406720006</v>
      </c>
      <c r="AR69" s="228">
        <v>-1935938.098298881</v>
      </c>
      <c r="AS69" s="228">
        <v>-2013375.6222308362</v>
      </c>
      <c r="AT69" s="228">
        <v>-2093910.6471200695</v>
      </c>
      <c r="AU69" s="228">
        <v>-2177667.0730048725</v>
      </c>
      <c r="AV69" s="228">
        <v>-2264773.7559250672</v>
      </c>
      <c r="AW69" s="228">
        <v>-2355364.7061620699</v>
      </c>
      <c r="AX69" s="228">
        <v>-2449579.2944085533</v>
      </c>
      <c r="AY69" s="228">
        <v>-2547562.466184895</v>
      </c>
      <c r="AZ69" s="228">
        <v>-2649464.964832291</v>
      </c>
      <c r="BA69" s="228">
        <v>-2755443.5634255828</v>
      </c>
      <c r="BB69" s="228">
        <v>-2865661.3059626063</v>
      </c>
      <c r="BC69" s="228">
        <v>-2980287.7582011106</v>
      </c>
      <c r="BD69" s="228">
        <v>-3099499.2685291553</v>
      </c>
      <c r="BE69" s="228">
        <v>-3223479.2392703211</v>
      </c>
      <c r="BF69" s="228">
        <v>-3352418.408841134</v>
      </c>
      <c r="BG69" s="228">
        <v>-3486515.1451947796</v>
      </c>
      <c r="BH69" s="228">
        <v>-3625975.7510025701</v>
      </c>
      <c r="BI69" s="228">
        <v>-3771014.7810426746</v>
      </c>
      <c r="BJ69" s="228">
        <v>-3921855.3722843807</v>
      </c>
      <c r="BK69" s="228">
        <v>-4078729.5871757562</v>
      </c>
      <c r="BL69" s="228">
        <v>-4241878.7706627874</v>
      </c>
      <c r="BM69" s="228">
        <v>-4411553.9214892993</v>
      </c>
      <c r="BN69" s="228">
        <v>-4588016.0783488713</v>
      </c>
      <c r="BO69" s="228">
        <v>-4771536.7214828255</v>
      </c>
      <c r="BP69" s="228">
        <v>-4962398.1903421395</v>
      </c>
      <c r="BQ69" s="228">
        <v>-5160894.1179558253</v>
      </c>
      <c r="BR69" s="228">
        <v>-5367329.882674058</v>
      </c>
      <c r="BS69" s="228">
        <v>-5582023.0779810203</v>
      </c>
      <c r="BT69" s="228">
        <v>-5805304.0011002617</v>
      </c>
      <c r="BU69" s="228">
        <v>-6037516.1611442724</v>
      </c>
      <c r="BV69" s="228">
        <v>-6279016.8075900422</v>
      </c>
      <c r="BW69" s="228">
        <v>-6530177.4798936443</v>
      </c>
      <c r="BX69" s="228">
        <v>-6791384.579089391</v>
      </c>
      <c r="BY69" s="228">
        <v>-7063039.9622529689</v>
      </c>
      <c r="BZ69" s="228">
        <v>-7345561.5607430851</v>
      </c>
      <c r="CA69" s="228">
        <v>-7639384.0231728088</v>
      </c>
      <c r="CB69" s="228">
        <v>-7944959.3840997238</v>
      </c>
      <c r="CC69" s="228">
        <v>-8262757.7594637126</v>
      </c>
      <c r="CD69" s="228">
        <v>-8593268.0698422603</v>
      </c>
      <c r="CE69" s="228">
        <v>-8936998.7926359531</v>
      </c>
      <c r="CF69" s="228">
        <v>-9294478.7443413902</v>
      </c>
      <c r="CG69" s="228">
        <v>-9666257.8941150457</v>
      </c>
      <c r="CH69" s="228">
        <v>-10052908.209879648</v>
      </c>
      <c r="CI69" s="228">
        <v>-10455024.538274834</v>
      </c>
      <c r="CJ69" s="228">
        <v>-10873225.519805828</v>
      </c>
      <c r="CK69" s="228">
        <v>-11308154.540598063</v>
      </c>
      <c r="CL69" s="228">
        <v>-11760480.722221982</v>
      </c>
      <c r="CM69" s="228">
        <v>-12230899.951110862</v>
      </c>
      <c r="CN69" s="228" t="s">
        <v>462</v>
      </c>
      <c r="CO69" s="228" t="s">
        <v>462</v>
      </c>
      <c r="CP69" s="228" t="s">
        <v>462</v>
      </c>
      <c r="CQ69" s="228" t="s">
        <v>462</v>
      </c>
    </row>
    <row r="70" spans="1:95" x14ac:dyDescent="0.25">
      <c r="A70" s="380" t="s">
        <v>263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86">
        <v>0</v>
      </c>
      <c r="AL70" s="387"/>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c r="BL70" s="228">
        <v>0</v>
      </c>
      <c r="BM70" s="228">
        <v>0</v>
      </c>
      <c r="BN70" s="228">
        <v>0</v>
      </c>
      <c r="BO70" s="228">
        <v>0</v>
      </c>
      <c r="BP70" s="228">
        <v>0</v>
      </c>
      <c r="BQ70" s="228">
        <v>0</v>
      </c>
      <c r="BR70" s="228">
        <v>0</v>
      </c>
      <c r="BS70" s="228">
        <v>0</v>
      </c>
      <c r="BT70" s="228">
        <v>0</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t="s">
        <v>462</v>
      </c>
      <c r="CO70" s="228" t="s">
        <v>462</v>
      </c>
      <c r="CP70" s="228" t="s">
        <v>462</v>
      </c>
      <c r="CQ70" s="228" t="s">
        <v>462</v>
      </c>
    </row>
    <row r="71" spans="1:95" x14ac:dyDescent="0.25">
      <c r="A71" s="380" t="s">
        <v>462</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6">
        <v>0</v>
      </c>
      <c r="AL71" s="387"/>
      <c r="AM71" s="228">
        <v>0</v>
      </c>
      <c r="AN71" s="228">
        <v>0</v>
      </c>
      <c r="AO71" s="228">
        <v>0</v>
      </c>
      <c r="AP71" s="228">
        <v>0</v>
      </c>
      <c r="AQ71" s="228">
        <v>0</v>
      </c>
      <c r="AR71" s="228">
        <v>0</v>
      </c>
      <c r="AS71" s="228">
        <v>0</v>
      </c>
      <c r="AT71" s="228">
        <v>0</v>
      </c>
      <c r="AU71" s="228">
        <v>0</v>
      </c>
      <c r="AV71" s="228">
        <v>0</v>
      </c>
      <c r="AW71" s="228">
        <v>0</v>
      </c>
      <c r="AX71" s="228">
        <v>0</v>
      </c>
      <c r="AY71" s="228">
        <v>0</v>
      </c>
      <c r="AZ71" s="228">
        <v>0</v>
      </c>
      <c r="BA71" s="228">
        <v>0</v>
      </c>
      <c r="BB71" s="228">
        <v>0</v>
      </c>
      <c r="BC71" s="228">
        <v>0</v>
      </c>
      <c r="BD71" s="228">
        <v>0</v>
      </c>
      <c r="BE71" s="228">
        <v>0</v>
      </c>
      <c r="BF71" s="228">
        <v>0</v>
      </c>
      <c r="BG71" s="228">
        <v>0</v>
      </c>
      <c r="BH71" s="228">
        <v>0</v>
      </c>
      <c r="BI71" s="228">
        <v>0</v>
      </c>
      <c r="BJ71" s="228">
        <v>0</v>
      </c>
      <c r="BK71" s="228">
        <v>0</v>
      </c>
      <c r="BL71" s="228">
        <v>0</v>
      </c>
      <c r="BM71" s="228">
        <v>0</v>
      </c>
      <c r="BN71" s="228">
        <v>0</v>
      </c>
      <c r="BO71" s="228">
        <v>0</v>
      </c>
      <c r="BP71" s="228">
        <v>0</v>
      </c>
      <c r="BQ71" s="228">
        <v>0</v>
      </c>
      <c r="BR71" s="228">
        <v>0</v>
      </c>
      <c r="BS71" s="228">
        <v>0</v>
      </c>
      <c r="BT71" s="228">
        <v>0</v>
      </c>
      <c r="BU71" s="228">
        <v>0</v>
      </c>
      <c r="BV71" s="228">
        <v>0</v>
      </c>
      <c r="BW71" s="228">
        <v>0</v>
      </c>
      <c r="BX71" s="228">
        <v>0</v>
      </c>
      <c r="BY71" s="228">
        <v>0</v>
      </c>
      <c r="BZ71" s="228">
        <v>0</v>
      </c>
      <c r="CA71" s="228">
        <v>0</v>
      </c>
      <c r="CB71" s="228">
        <v>0</v>
      </c>
      <c r="CC71" s="228">
        <v>0</v>
      </c>
      <c r="CD71" s="228">
        <v>0</v>
      </c>
      <c r="CE71" s="228">
        <v>0</v>
      </c>
      <c r="CF71" s="228">
        <v>0</v>
      </c>
      <c r="CG71" s="228">
        <v>0</v>
      </c>
      <c r="CH71" s="228">
        <v>0</v>
      </c>
      <c r="CI71" s="228">
        <v>0</v>
      </c>
      <c r="CJ71" s="228">
        <v>0</v>
      </c>
      <c r="CK71" s="228">
        <v>0</v>
      </c>
      <c r="CL71" s="228">
        <v>0</v>
      </c>
      <c r="CM71" s="228">
        <v>0</v>
      </c>
      <c r="CN71" s="228" t="s">
        <v>462</v>
      </c>
      <c r="CO71" s="228" t="s">
        <v>462</v>
      </c>
      <c r="CP71" s="228" t="s">
        <v>462</v>
      </c>
      <c r="CQ71" s="228" t="s">
        <v>462</v>
      </c>
    </row>
    <row r="72" spans="1:95" x14ac:dyDescent="0.25">
      <c r="A72" s="380" t="s">
        <v>462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95"/>
      <c r="AL72" s="396"/>
      <c r="AM72" s="228">
        <v>0</v>
      </c>
      <c r="AN72" s="228">
        <v>0</v>
      </c>
      <c r="AO72" s="228">
        <v>0</v>
      </c>
      <c r="AP72" s="228">
        <v>0</v>
      </c>
      <c r="AQ72" s="228">
        <v>0</v>
      </c>
      <c r="AR72" s="228">
        <v>0</v>
      </c>
      <c r="AS72" s="228">
        <v>0</v>
      </c>
      <c r="AT72" s="228">
        <v>0</v>
      </c>
      <c r="AU72" s="228">
        <v>0</v>
      </c>
      <c r="AV72" s="228">
        <v>0</v>
      </c>
      <c r="AW72" s="228">
        <v>0</v>
      </c>
      <c r="AX72" s="228">
        <v>0</v>
      </c>
      <c r="AY72" s="228">
        <v>0</v>
      </c>
      <c r="AZ72" s="228">
        <v>0</v>
      </c>
      <c r="BA72" s="228">
        <v>0</v>
      </c>
      <c r="BB72" s="228">
        <v>0</v>
      </c>
      <c r="BC72" s="228">
        <v>0</v>
      </c>
      <c r="BD72" s="228">
        <v>0</v>
      </c>
      <c r="BE72" s="228">
        <v>0</v>
      </c>
      <c r="BF72" s="228">
        <v>0</v>
      </c>
      <c r="BG72" s="228">
        <v>0</v>
      </c>
      <c r="BH72" s="228">
        <v>0</v>
      </c>
      <c r="BI72" s="228">
        <v>0</v>
      </c>
      <c r="BJ72" s="228">
        <v>0</v>
      </c>
      <c r="BK72" s="228">
        <v>0</v>
      </c>
      <c r="BL72" s="228">
        <v>0</v>
      </c>
      <c r="BM72" s="228">
        <v>0</v>
      </c>
      <c r="BN72" s="228">
        <v>0</v>
      </c>
      <c r="BO72" s="228">
        <v>0</v>
      </c>
      <c r="BP72" s="228">
        <v>0</v>
      </c>
      <c r="BQ72" s="228">
        <v>0</v>
      </c>
      <c r="BR72" s="228">
        <v>0</v>
      </c>
      <c r="BS72" s="228">
        <v>0</v>
      </c>
      <c r="BT72" s="228">
        <v>0</v>
      </c>
      <c r="BU72" s="228">
        <v>0</v>
      </c>
      <c r="BV72" s="228">
        <v>0</v>
      </c>
      <c r="BW72" s="228">
        <v>0</v>
      </c>
      <c r="BX72" s="228">
        <v>0</v>
      </c>
      <c r="BY72" s="228">
        <v>0</v>
      </c>
      <c r="BZ72" s="228">
        <v>0</v>
      </c>
      <c r="CA72" s="228">
        <v>0</v>
      </c>
      <c r="CB72" s="228">
        <v>0</v>
      </c>
      <c r="CC72" s="228">
        <v>0</v>
      </c>
      <c r="CD72" s="228">
        <v>0</v>
      </c>
      <c r="CE72" s="228">
        <v>0</v>
      </c>
      <c r="CF72" s="228">
        <v>0</v>
      </c>
      <c r="CG72" s="228">
        <v>0</v>
      </c>
      <c r="CH72" s="228">
        <v>0</v>
      </c>
      <c r="CI72" s="228">
        <v>0</v>
      </c>
      <c r="CJ72" s="228">
        <v>0</v>
      </c>
      <c r="CK72" s="228">
        <v>0</v>
      </c>
      <c r="CL72" s="228">
        <v>0</v>
      </c>
      <c r="CM72" s="228">
        <v>0</v>
      </c>
      <c r="CN72" s="228" t="s">
        <v>534</v>
      </c>
      <c r="CO72" s="228" t="s">
        <v>534</v>
      </c>
      <c r="CP72" s="228" t="s">
        <v>534</v>
      </c>
      <c r="CQ72" s="228" t="s">
        <v>534</v>
      </c>
    </row>
    <row r="73" spans="1:95" x14ac:dyDescent="0.25">
      <c r="A73" s="380" t="s">
        <v>262</v>
      </c>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95"/>
      <c r="AL73" s="396"/>
      <c r="AM73" s="228">
        <v>-71112.768867924548</v>
      </c>
      <c r="AN73" s="228">
        <v>-70435.504402515726</v>
      </c>
      <c r="AO73" s="228">
        <v>-69758.239937106933</v>
      </c>
      <c r="AP73" s="228">
        <v>-69080.975471698112</v>
      </c>
      <c r="AQ73" s="228">
        <v>-68403.711006289319</v>
      </c>
      <c r="AR73" s="228">
        <v>-67726.446540880512</v>
      </c>
      <c r="AS73" s="228">
        <v>-67049.182075471705</v>
      </c>
      <c r="AT73" s="228">
        <v>-66371.917610062897</v>
      </c>
      <c r="AU73" s="228">
        <v>-65694.65314465409</v>
      </c>
      <c r="AV73" s="228">
        <v>-65017.38867924529</v>
      </c>
      <c r="AW73" s="228">
        <v>-64340.124213836491</v>
      </c>
      <c r="AX73" s="228">
        <v>-63662.859748427676</v>
      </c>
      <c r="AY73" s="228">
        <v>-62985.595283018876</v>
      </c>
      <c r="AZ73" s="228">
        <v>-62308.330817610076</v>
      </c>
      <c r="BA73" s="228">
        <v>-61631.066352201262</v>
      </c>
      <c r="BB73" s="228">
        <v>-60953.801886792462</v>
      </c>
      <c r="BC73" s="228">
        <v>-60276.537421383662</v>
      </c>
      <c r="BD73" s="228">
        <v>-59599.272955974848</v>
      </c>
      <c r="BE73" s="228">
        <v>-58922.008490566041</v>
      </c>
      <c r="BF73" s="228">
        <v>-58244.744025157241</v>
      </c>
      <c r="BG73" s="228">
        <v>-57567.479559748441</v>
      </c>
      <c r="BH73" s="228">
        <v>-56890.215094339626</v>
      </c>
      <c r="BI73" s="228">
        <v>-56212.950628930812</v>
      </c>
      <c r="BJ73" s="228">
        <v>-55535.686163522012</v>
      </c>
      <c r="BK73" s="228">
        <v>-54858.421698113212</v>
      </c>
      <c r="BL73" s="228">
        <v>-54181.157232704398</v>
      </c>
      <c r="BM73" s="228">
        <v>-53850.618848427686</v>
      </c>
      <c r="BN73" s="228">
        <v>-53168.965445283022</v>
      </c>
      <c r="BO73" s="228">
        <v>-52487.312042138372</v>
      </c>
      <c r="BP73" s="228">
        <v>-51805.658638993715</v>
      </c>
      <c r="BQ73" s="228">
        <v>-51124.005235849065</v>
      </c>
      <c r="BR73" s="228">
        <v>-50442.351832704408</v>
      </c>
      <c r="BS73" s="228">
        <v>-49760.698429559758</v>
      </c>
      <c r="BT73" s="228">
        <v>-49079.0450264151</v>
      </c>
      <c r="BU73" s="228">
        <v>-48397.391623270451</v>
      </c>
      <c r="BV73" s="228">
        <v>-47715.738220125801</v>
      </c>
      <c r="BW73" s="228">
        <v>-47034.084816981136</v>
      </c>
      <c r="BX73" s="228">
        <v>-46352.431413836479</v>
      </c>
      <c r="BY73" s="228">
        <v>-45670.778010691829</v>
      </c>
      <c r="BZ73" s="228">
        <v>-44989.124607547179</v>
      </c>
      <c r="CA73" s="228">
        <v>-44307.471204402522</v>
      </c>
      <c r="CB73" s="228">
        <v>-43625.817801257865</v>
      </c>
      <c r="CC73" s="228">
        <v>-42944.164398113215</v>
      </c>
      <c r="CD73" s="228">
        <v>-42262.510994968557</v>
      </c>
      <c r="CE73" s="228">
        <v>-41580.857591823908</v>
      </c>
      <c r="CF73" s="228">
        <v>-40899.20418867925</v>
      </c>
      <c r="CG73" s="228">
        <v>-40217.550785534593</v>
      </c>
      <c r="CH73" s="228">
        <v>-39535.897382389943</v>
      </c>
      <c r="CI73" s="228">
        <v>-38854.243979245286</v>
      </c>
      <c r="CJ73" s="228">
        <v>-38172.590576100629</v>
      </c>
      <c r="CK73" s="228">
        <v>-37490.937172955979</v>
      </c>
      <c r="CL73" s="228">
        <v>-36809.283769811322</v>
      </c>
      <c r="CM73" s="228">
        <v>-36127.630366666672</v>
      </c>
      <c r="CN73" s="228">
        <v>-36127.630366666672</v>
      </c>
      <c r="CO73" s="228">
        <v>-36127.630366666672</v>
      </c>
      <c r="CP73" s="228">
        <v>-36127.630366666672</v>
      </c>
      <c r="CQ73" s="228">
        <v>-36127.630366666672</v>
      </c>
    </row>
    <row r="74" spans="1:95" s="198" customFormat="1" ht="15" x14ac:dyDescent="0.25">
      <c r="A74" s="380" t="s">
        <v>526</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v>3263183.3333333335</v>
      </c>
      <c r="AL74" s="383"/>
      <c r="AM74" s="227">
        <v>6563873.2760188403</v>
      </c>
      <c r="AN74" s="227">
        <v>6747688.1185465641</v>
      </c>
      <c r="AO74" s="227">
        <v>6936360.6012688326</v>
      </c>
      <c r="AP74" s="227">
        <v>7130011.0018129721</v>
      </c>
      <c r="AQ74" s="227">
        <v>7328762.1941334773</v>
      </c>
      <c r="AR74" s="227">
        <v>7532739.6437384589</v>
      </c>
      <c r="AS74" s="227">
        <v>7742071.4990234803</v>
      </c>
      <c r="AT74" s="227">
        <v>7956888.6284107957</v>
      </c>
      <c r="AU74" s="227">
        <v>8177324.6030227123</v>
      </c>
      <c r="AV74" s="227">
        <v>8403515.7668564674</v>
      </c>
      <c r="AW74" s="227">
        <v>8610360.8743807971</v>
      </c>
      <c r="AX74" s="227">
        <v>8847725.5137000401</v>
      </c>
      <c r="AY74" s="227">
        <v>9091248.6435210425</v>
      </c>
      <c r="AZ74" s="227">
        <v>9341077.3017367106</v>
      </c>
      <c r="BA74" s="227">
        <v>9597361.4850573447</v>
      </c>
      <c r="BB74" s="227">
        <v>9860254.0970539264</v>
      </c>
      <c r="BC74" s="227">
        <v>10129910.981170194</v>
      </c>
      <c r="BD74" s="227">
        <v>10406490.99100939</v>
      </c>
      <c r="BE74" s="227">
        <v>10690155.979223937</v>
      </c>
      <c r="BF74" s="227">
        <v>10981070.799207011</v>
      </c>
      <c r="BG74" s="227">
        <v>11245482.322285207</v>
      </c>
      <c r="BH74" s="227">
        <v>11550385.938793996</v>
      </c>
      <c r="BI74" s="227">
        <v>11863021.740750007</v>
      </c>
      <c r="BJ74" s="227">
        <v>12183565.902394349</v>
      </c>
      <c r="BK74" s="227">
        <v>12512197.661265653</v>
      </c>
      <c r="BL74" s="227">
        <v>12849099.315180207</v>
      </c>
      <c r="BM74" s="227">
        <v>28443870.898165163</v>
      </c>
      <c r="BN74" s="227">
        <v>29584461.412248857</v>
      </c>
      <c r="BO74" s="227">
        <v>30770648.280759763</v>
      </c>
      <c r="BP74" s="227">
        <v>32004255.357874982</v>
      </c>
      <c r="BQ74" s="227">
        <v>33287179.451938692</v>
      </c>
      <c r="BR74" s="227">
        <v>34621393.243628822</v>
      </c>
      <c r="BS74" s="227">
        <v>36008948.320850424</v>
      </c>
      <c r="BT74" s="227">
        <v>37451978.335024767</v>
      </c>
      <c r="BU74" s="227">
        <v>38952702.283629954</v>
      </c>
      <c r="BV74" s="227">
        <v>40513427.924043231</v>
      </c>
      <c r="BW74" s="227">
        <v>42136555.323936909</v>
      </c>
      <c r="BX74" s="227">
        <v>43824580.55369021</v>
      </c>
      <c r="BY74" s="227">
        <v>45580099.526497521</v>
      </c>
      <c r="BZ74" s="227">
        <v>47405811.992080986</v>
      </c>
      <c r="CA74" s="227">
        <v>49304525.690151684</v>
      </c>
      <c r="CB74" s="227">
        <v>51279160.670009084</v>
      </c>
      <c r="CC74" s="227">
        <v>53332753.782924645</v>
      </c>
      <c r="CD74" s="227">
        <v>55468463.354220688</v>
      </c>
      <c r="CE74" s="227">
        <v>57689574.042232461</v>
      </c>
      <c r="CF74" s="227">
        <v>59999501.891628586</v>
      </c>
      <c r="CG74" s="227">
        <v>62401799.588864423</v>
      </c>
      <c r="CH74" s="227">
        <v>64900161.927853577</v>
      </c>
      <c r="CI74" s="227">
        <v>67498431.494266152</v>
      </c>
      <c r="CJ74" s="227">
        <v>70200604.577199131</v>
      </c>
      <c r="CK74" s="227">
        <v>73010837.317313284</v>
      </c>
      <c r="CL74" s="227">
        <v>75933452.100895897</v>
      </c>
      <c r="CM74" s="227">
        <v>78972944.209685683</v>
      </c>
      <c r="CN74" s="227" t="s">
        <v>462</v>
      </c>
      <c r="CO74" s="227" t="s">
        <v>462</v>
      </c>
      <c r="CP74" s="227" t="s">
        <v>462</v>
      </c>
      <c r="CQ74" s="227" t="s">
        <v>462</v>
      </c>
    </row>
    <row r="75" spans="1:95" x14ac:dyDescent="0.25">
      <c r="A75" s="380" t="s">
        <v>258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1"/>
      <c r="AK75" s="386">
        <v>0</v>
      </c>
      <c r="AL75" s="387"/>
      <c r="AM75" s="228">
        <v>-61569.496855345918</v>
      </c>
      <c r="AN75" s="228">
        <v>-61569.496855345918</v>
      </c>
      <c r="AO75" s="228">
        <v>-61569.496855345918</v>
      </c>
      <c r="AP75" s="228">
        <v>-61569.496855345918</v>
      </c>
      <c r="AQ75" s="228">
        <v>-61569.496855345918</v>
      </c>
      <c r="AR75" s="228">
        <v>-61569.496855345918</v>
      </c>
      <c r="AS75" s="228">
        <v>-61569.496855345918</v>
      </c>
      <c r="AT75" s="228">
        <v>-61569.496855345918</v>
      </c>
      <c r="AU75" s="228">
        <v>-61569.496855345918</v>
      </c>
      <c r="AV75" s="228">
        <v>-61569.496855345918</v>
      </c>
      <c r="AW75" s="228">
        <v>-61569.496855345918</v>
      </c>
      <c r="AX75" s="228">
        <v>-61569.496855345918</v>
      </c>
      <c r="AY75" s="228">
        <v>-61569.496855345918</v>
      </c>
      <c r="AZ75" s="228">
        <v>-61569.496855345918</v>
      </c>
      <c r="BA75" s="228">
        <v>-61569.496855345918</v>
      </c>
      <c r="BB75" s="228">
        <v>-61569.496855345918</v>
      </c>
      <c r="BC75" s="228">
        <v>-61569.496855345918</v>
      </c>
      <c r="BD75" s="228">
        <v>-61569.496855345918</v>
      </c>
      <c r="BE75" s="228">
        <v>-61569.496855345918</v>
      </c>
      <c r="BF75" s="228">
        <v>-61569.496855345918</v>
      </c>
      <c r="BG75" s="228">
        <v>-61569.496855345918</v>
      </c>
      <c r="BH75" s="228">
        <v>-61569.496855345918</v>
      </c>
      <c r="BI75" s="228">
        <v>-61569.496855345918</v>
      </c>
      <c r="BJ75" s="228">
        <v>-61569.496855345918</v>
      </c>
      <c r="BK75" s="228">
        <v>-61569.496855345918</v>
      </c>
      <c r="BL75" s="228">
        <v>-61569.496855345918</v>
      </c>
      <c r="BM75" s="228">
        <v>-61968.491194968563</v>
      </c>
      <c r="BN75" s="228">
        <v>-61968.491194968563</v>
      </c>
      <c r="BO75" s="228">
        <v>-61968.491194968563</v>
      </c>
      <c r="BP75" s="228">
        <v>-61968.491194968563</v>
      </c>
      <c r="BQ75" s="228">
        <v>-61968.491194968563</v>
      </c>
      <c r="BR75" s="228">
        <v>-61968.491194968563</v>
      </c>
      <c r="BS75" s="228">
        <v>-61968.491194968563</v>
      </c>
      <c r="BT75" s="228">
        <v>-61968.491194968563</v>
      </c>
      <c r="BU75" s="228">
        <v>-61968.491194968563</v>
      </c>
      <c r="BV75" s="228">
        <v>-61968.491194968563</v>
      </c>
      <c r="BW75" s="228">
        <v>-61968.491194968563</v>
      </c>
      <c r="BX75" s="228">
        <v>-61968.491194968563</v>
      </c>
      <c r="BY75" s="228">
        <v>-61968.491194968563</v>
      </c>
      <c r="BZ75" s="228">
        <v>-61968.491194968563</v>
      </c>
      <c r="CA75" s="228">
        <v>-61968.491194968563</v>
      </c>
      <c r="CB75" s="228">
        <v>-61968.491194968563</v>
      </c>
      <c r="CC75" s="228">
        <v>-61968.491194968563</v>
      </c>
      <c r="CD75" s="228">
        <v>-61968.491194968563</v>
      </c>
      <c r="CE75" s="228">
        <v>-61968.491194968563</v>
      </c>
      <c r="CF75" s="228">
        <v>-61968.491194968563</v>
      </c>
      <c r="CG75" s="228">
        <v>-61968.491194968563</v>
      </c>
      <c r="CH75" s="228">
        <v>-61968.491194968563</v>
      </c>
      <c r="CI75" s="228">
        <v>-61968.491194968563</v>
      </c>
      <c r="CJ75" s="228">
        <v>-61968.491194968563</v>
      </c>
      <c r="CK75" s="228">
        <v>-61968.491194968563</v>
      </c>
      <c r="CL75" s="228">
        <v>-61968.491194968563</v>
      </c>
      <c r="CM75" s="228">
        <v>-61968.491194968563</v>
      </c>
      <c r="CN75" s="228" t="s">
        <v>534</v>
      </c>
      <c r="CO75" s="228" t="s">
        <v>534</v>
      </c>
      <c r="CP75" s="228" t="s">
        <v>534</v>
      </c>
      <c r="CQ75" s="228" t="s">
        <v>534</v>
      </c>
    </row>
    <row r="76" spans="1:95" s="198" customFormat="1" ht="15" x14ac:dyDescent="0.25">
      <c r="A76" s="380" t="s">
        <v>527</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v>3263183.3333333335</v>
      </c>
      <c r="AL76" s="383"/>
      <c r="AM76" s="227">
        <v>6502303.7791634947</v>
      </c>
      <c r="AN76" s="227">
        <v>6686118.6216912186</v>
      </c>
      <c r="AO76" s="227">
        <v>6874791.104413487</v>
      </c>
      <c r="AP76" s="227">
        <v>7068441.5049576266</v>
      </c>
      <c r="AQ76" s="227">
        <v>7267192.6972781317</v>
      </c>
      <c r="AR76" s="227">
        <v>7471170.1468831133</v>
      </c>
      <c r="AS76" s="227">
        <v>7680502.0021681348</v>
      </c>
      <c r="AT76" s="227">
        <v>7895319.1315554501</v>
      </c>
      <c r="AU76" s="227">
        <v>8115755.1061673667</v>
      </c>
      <c r="AV76" s="227">
        <v>8341946.2700011218</v>
      </c>
      <c r="AW76" s="227">
        <v>8548791.3775254507</v>
      </c>
      <c r="AX76" s="227">
        <v>8786156.0168446936</v>
      </c>
      <c r="AY76" s="227">
        <v>9029679.1466656961</v>
      </c>
      <c r="AZ76" s="227">
        <v>9279507.8048813641</v>
      </c>
      <c r="BA76" s="227">
        <v>9535791.9882019982</v>
      </c>
      <c r="BB76" s="227">
        <v>9798684.60019858</v>
      </c>
      <c r="BC76" s="227">
        <v>10068341.484314848</v>
      </c>
      <c r="BD76" s="227">
        <v>10344921.494154043</v>
      </c>
      <c r="BE76" s="227">
        <v>10628586.48236859</v>
      </c>
      <c r="BF76" s="227">
        <v>10919501.302351665</v>
      </c>
      <c r="BG76" s="227">
        <v>11183912.825429861</v>
      </c>
      <c r="BH76" s="227">
        <v>11488816.44193865</v>
      </c>
      <c r="BI76" s="227">
        <v>11801452.243894661</v>
      </c>
      <c r="BJ76" s="227">
        <v>12121996.405539002</v>
      </c>
      <c r="BK76" s="227">
        <v>12450628.164410306</v>
      </c>
      <c r="BL76" s="227">
        <v>12787529.81832486</v>
      </c>
      <c r="BM76" s="227">
        <v>28381902.406970195</v>
      </c>
      <c r="BN76" s="227">
        <v>29522492.92105389</v>
      </c>
      <c r="BO76" s="227">
        <v>30708679.789564796</v>
      </c>
      <c r="BP76" s="227">
        <v>31942286.866680015</v>
      </c>
      <c r="BQ76" s="227">
        <v>33225210.960743725</v>
      </c>
      <c r="BR76" s="227">
        <v>34559424.752433851</v>
      </c>
      <c r="BS76" s="227">
        <v>35946979.829655454</v>
      </c>
      <c r="BT76" s="227">
        <v>37390009.843829796</v>
      </c>
      <c r="BU76" s="227">
        <v>38890733.792434983</v>
      </c>
      <c r="BV76" s="227">
        <v>40451459.43284826</v>
      </c>
      <c r="BW76" s="227">
        <v>42074586.832741939</v>
      </c>
      <c r="BX76" s="227">
        <v>43762612.062495239</v>
      </c>
      <c r="BY76" s="227">
        <v>45518131.03530255</v>
      </c>
      <c r="BZ76" s="227">
        <v>47343843.500886016</v>
      </c>
      <c r="CA76" s="227">
        <v>49242557.198956713</v>
      </c>
      <c r="CB76" s="227">
        <v>51217192.178814113</v>
      </c>
      <c r="CC76" s="227">
        <v>53270785.291729674</v>
      </c>
      <c r="CD76" s="227">
        <v>55406494.863025717</v>
      </c>
      <c r="CE76" s="227">
        <v>57627605.55103749</v>
      </c>
      <c r="CF76" s="227">
        <v>59937533.400433615</v>
      </c>
      <c r="CG76" s="227">
        <v>62339831.097669452</v>
      </c>
      <c r="CH76" s="227">
        <v>64838193.436658606</v>
      </c>
      <c r="CI76" s="227">
        <v>67436463.003071189</v>
      </c>
      <c r="CJ76" s="227">
        <v>70138636.086004168</v>
      </c>
      <c r="CK76" s="227">
        <v>72948868.82611832</v>
      </c>
      <c r="CL76" s="227">
        <v>75871483.609700933</v>
      </c>
      <c r="CM76" s="227">
        <v>78910975.71849072</v>
      </c>
      <c r="CN76" s="227" t="s">
        <v>462</v>
      </c>
      <c r="CO76" s="227" t="s">
        <v>462</v>
      </c>
      <c r="CP76" s="227" t="s">
        <v>462</v>
      </c>
      <c r="CQ76" s="227" t="s">
        <v>462</v>
      </c>
    </row>
    <row r="77" spans="1:95" x14ac:dyDescent="0.25">
      <c r="A77" s="380" t="s">
        <v>257</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6">
        <v>0</v>
      </c>
      <c r="AL77" s="387"/>
      <c r="AM77" s="228">
        <v>0</v>
      </c>
      <c r="AN77" s="228">
        <v>0</v>
      </c>
      <c r="AO77" s="228">
        <v>0</v>
      </c>
      <c r="AP77" s="228">
        <v>0</v>
      </c>
      <c r="AQ77" s="228">
        <v>0</v>
      </c>
      <c r="AR77" s="228">
        <v>0</v>
      </c>
      <c r="AS77" s="228">
        <v>0</v>
      </c>
      <c r="AT77" s="228">
        <v>0</v>
      </c>
      <c r="AU77" s="228">
        <v>0</v>
      </c>
      <c r="AV77" s="228">
        <v>0</v>
      </c>
      <c r="AW77" s="228">
        <v>0</v>
      </c>
      <c r="AX77" s="228">
        <v>0</v>
      </c>
      <c r="AY77" s="228">
        <v>0</v>
      </c>
      <c r="AZ77" s="228">
        <v>0</v>
      </c>
      <c r="BA77" s="228">
        <v>0</v>
      </c>
      <c r="BB77" s="228">
        <v>0</v>
      </c>
      <c r="BC77" s="228">
        <v>0</v>
      </c>
      <c r="BD77" s="228">
        <v>0</v>
      </c>
      <c r="BE77" s="228">
        <v>0</v>
      </c>
      <c r="BF77" s="228">
        <v>0</v>
      </c>
      <c r="BG77" s="228">
        <v>0</v>
      </c>
      <c r="BH77" s="228">
        <v>0</v>
      </c>
      <c r="BI77" s="228">
        <v>0</v>
      </c>
      <c r="BJ77" s="228">
        <v>0</v>
      </c>
      <c r="BK77" s="228">
        <v>0</v>
      </c>
      <c r="BL77" s="228">
        <v>0</v>
      </c>
      <c r="BM77" s="228">
        <v>0</v>
      </c>
      <c r="BN77" s="228">
        <v>0</v>
      </c>
      <c r="BO77" s="228">
        <v>0</v>
      </c>
      <c r="BP77" s="228">
        <v>0</v>
      </c>
      <c r="BQ77" s="228">
        <v>0</v>
      </c>
      <c r="BR77" s="228">
        <v>0</v>
      </c>
      <c r="BS77" s="228">
        <v>0</v>
      </c>
      <c r="BT77" s="228">
        <v>0</v>
      </c>
      <c r="BU77" s="228">
        <v>0</v>
      </c>
      <c r="BV77" s="228">
        <v>0</v>
      </c>
      <c r="BW77" s="228">
        <v>0</v>
      </c>
      <c r="BX77" s="228">
        <v>0</v>
      </c>
      <c r="BY77" s="228">
        <v>0</v>
      </c>
      <c r="BZ77" s="228">
        <v>0</v>
      </c>
      <c r="CA77" s="228">
        <v>0</v>
      </c>
      <c r="CB77" s="228">
        <v>0</v>
      </c>
      <c r="CC77" s="228">
        <v>0</v>
      </c>
      <c r="CD77" s="228">
        <v>0</v>
      </c>
      <c r="CE77" s="228">
        <v>0</v>
      </c>
      <c r="CF77" s="228">
        <v>0</v>
      </c>
      <c r="CG77" s="228">
        <v>0</v>
      </c>
      <c r="CH77" s="228">
        <v>0</v>
      </c>
      <c r="CI77" s="228">
        <v>0</v>
      </c>
      <c r="CJ77" s="228">
        <v>0</v>
      </c>
      <c r="CK77" s="228">
        <v>0</v>
      </c>
      <c r="CL77" s="228">
        <v>0</v>
      </c>
      <c r="CM77" s="228">
        <v>0</v>
      </c>
      <c r="CN77" s="228">
        <v>0</v>
      </c>
      <c r="CO77" s="228">
        <v>0</v>
      </c>
      <c r="CP77" s="228">
        <v>0</v>
      </c>
      <c r="CQ77" s="228">
        <v>0</v>
      </c>
    </row>
    <row r="78" spans="1:95" s="198" customFormat="1" ht="15" x14ac:dyDescent="0.25">
      <c r="A78" s="380" t="s">
        <v>261</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v>3263183.3333333335</v>
      </c>
      <c r="AL78" s="383"/>
      <c r="AM78" s="227">
        <v>6502303.7791634947</v>
      </c>
      <c r="AN78" s="227">
        <v>6686118.6216912186</v>
      </c>
      <c r="AO78" s="227">
        <v>6874791.104413487</v>
      </c>
      <c r="AP78" s="227">
        <v>7068441.5049576266</v>
      </c>
      <c r="AQ78" s="227">
        <v>7267192.6972781317</v>
      </c>
      <c r="AR78" s="227">
        <v>7471170.1468831133</v>
      </c>
      <c r="AS78" s="227">
        <v>7680502.0021681348</v>
      </c>
      <c r="AT78" s="227">
        <v>7895319.1315554501</v>
      </c>
      <c r="AU78" s="227">
        <v>8115755.1061673667</v>
      </c>
      <c r="AV78" s="227">
        <v>8341946.2700011218</v>
      </c>
      <c r="AW78" s="227">
        <v>8548791.3775254507</v>
      </c>
      <c r="AX78" s="227">
        <v>8786156.0168446936</v>
      </c>
      <c r="AY78" s="227">
        <v>9029679.1466656961</v>
      </c>
      <c r="AZ78" s="227">
        <v>9279507.8048813641</v>
      </c>
      <c r="BA78" s="227">
        <v>9535791.9882019982</v>
      </c>
      <c r="BB78" s="227">
        <v>9798684.60019858</v>
      </c>
      <c r="BC78" s="227">
        <v>10068341.484314848</v>
      </c>
      <c r="BD78" s="227">
        <v>10344921.494154043</v>
      </c>
      <c r="BE78" s="227">
        <v>10628586.48236859</v>
      </c>
      <c r="BF78" s="227">
        <v>10919501.302351665</v>
      </c>
      <c r="BG78" s="227">
        <v>11183912.825429861</v>
      </c>
      <c r="BH78" s="227">
        <v>11488816.44193865</v>
      </c>
      <c r="BI78" s="227">
        <v>11801452.243894661</v>
      </c>
      <c r="BJ78" s="227">
        <v>12121996.405539002</v>
      </c>
      <c r="BK78" s="227">
        <v>12450628.164410306</v>
      </c>
      <c r="BL78" s="227">
        <v>12787529.81832486</v>
      </c>
      <c r="BM78" s="227">
        <v>28381902.406970195</v>
      </c>
      <c r="BN78" s="227">
        <v>29522492.92105389</v>
      </c>
      <c r="BO78" s="227">
        <v>30708679.789564796</v>
      </c>
      <c r="BP78" s="227">
        <v>31942286.866680015</v>
      </c>
      <c r="BQ78" s="227">
        <v>33225210.960743725</v>
      </c>
      <c r="BR78" s="227">
        <v>34559424.752433851</v>
      </c>
      <c r="BS78" s="227">
        <v>35946979.829655454</v>
      </c>
      <c r="BT78" s="227">
        <v>37390009.843829796</v>
      </c>
      <c r="BU78" s="227">
        <v>38890733.792434983</v>
      </c>
      <c r="BV78" s="227">
        <v>40451459.43284826</v>
      </c>
      <c r="BW78" s="227">
        <v>42074586.832741939</v>
      </c>
      <c r="BX78" s="227">
        <v>43762612.062495239</v>
      </c>
      <c r="BY78" s="227">
        <v>45518131.03530255</v>
      </c>
      <c r="BZ78" s="227">
        <v>47343843.500886016</v>
      </c>
      <c r="CA78" s="227">
        <v>49242557.198956713</v>
      </c>
      <c r="CB78" s="227">
        <v>51217192.178814113</v>
      </c>
      <c r="CC78" s="227">
        <v>53270785.291729674</v>
      </c>
      <c r="CD78" s="227">
        <v>55406494.863025717</v>
      </c>
      <c r="CE78" s="227">
        <v>57627605.55103749</v>
      </c>
      <c r="CF78" s="227">
        <v>59937533.400433615</v>
      </c>
      <c r="CG78" s="227">
        <v>62339831.097669452</v>
      </c>
      <c r="CH78" s="227">
        <v>64838193.436658606</v>
      </c>
      <c r="CI78" s="227">
        <v>67436463.003071189</v>
      </c>
      <c r="CJ78" s="227">
        <v>70138636.086004168</v>
      </c>
      <c r="CK78" s="227">
        <v>72948868.82611832</v>
      </c>
      <c r="CL78" s="227">
        <v>75871483.609700933</v>
      </c>
      <c r="CM78" s="227">
        <v>78910975.71849072</v>
      </c>
      <c r="CN78" s="227" t="e">
        <v>#VALUE!</v>
      </c>
      <c r="CO78" s="227" t="e">
        <v>#VALUE!</v>
      </c>
      <c r="CP78" s="227" t="e">
        <v>#VALUE!</v>
      </c>
      <c r="CQ78" s="227" t="e">
        <v>#VALUE!</v>
      </c>
    </row>
    <row r="79" spans="1:95" x14ac:dyDescent="0.25">
      <c r="A79" s="380" t="s">
        <v>256</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95"/>
      <c r="AL79" s="396"/>
      <c r="AM79" s="228">
        <v>-1625575.9447908737</v>
      </c>
      <c r="AN79" s="228">
        <v>-1671529.6554228046</v>
      </c>
      <c r="AO79" s="228">
        <v>-1718697.7761033718</v>
      </c>
      <c r="AP79" s="228">
        <v>-1767110.3762394066</v>
      </c>
      <c r="AQ79" s="228">
        <v>-1816798.1743195329</v>
      </c>
      <c r="AR79" s="228">
        <v>-1867792.5367207783</v>
      </c>
      <c r="AS79" s="228">
        <v>-1920125.5005420337</v>
      </c>
      <c r="AT79" s="228">
        <v>-1973829.7828888625</v>
      </c>
      <c r="AU79" s="228">
        <v>-2028938.7765418417</v>
      </c>
      <c r="AV79" s="228">
        <v>-2085486.5675002804</v>
      </c>
      <c r="AW79" s="228">
        <v>-2137197.8443813627</v>
      </c>
      <c r="AX79" s="228">
        <v>-2196539.0042111734</v>
      </c>
      <c r="AY79" s="228">
        <v>-2257419.786666424</v>
      </c>
      <c r="AZ79" s="228">
        <v>-2319876.951220341</v>
      </c>
      <c r="BA79" s="228">
        <v>-2383947.9970504995</v>
      </c>
      <c r="BB79" s="228">
        <v>-2449671.150049645</v>
      </c>
      <c r="BC79" s="228">
        <v>-2517085.3710787119</v>
      </c>
      <c r="BD79" s="228">
        <v>-2586230.3735385109</v>
      </c>
      <c r="BE79" s="228">
        <v>-2657146.6205921476</v>
      </c>
      <c r="BF79" s="228">
        <v>-2729875.3255879162</v>
      </c>
      <c r="BG79" s="228">
        <v>-2795978.2063574651</v>
      </c>
      <c r="BH79" s="228">
        <v>-2872204.1104846625</v>
      </c>
      <c r="BI79" s="228">
        <v>-2950363.0609736652</v>
      </c>
      <c r="BJ79" s="228">
        <v>-3030499.1013847506</v>
      </c>
      <c r="BK79" s="228">
        <v>-3112657.0411025765</v>
      </c>
      <c r="BL79" s="228">
        <v>-3196882.454581215</v>
      </c>
      <c r="BM79" s="228">
        <v>-5676380.4813940395</v>
      </c>
      <c r="BN79" s="228">
        <v>-5904498.5842107786</v>
      </c>
      <c r="BO79" s="228">
        <v>-6141735.9579129592</v>
      </c>
      <c r="BP79" s="228">
        <v>-6388457.3733360032</v>
      </c>
      <c r="BQ79" s="228">
        <v>-6645042.1921487451</v>
      </c>
      <c r="BR79" s="228">
        <v>-6911884.9504867708</v>
      </c>
      <c r="BS79" s="228">
        <v>-7189395.9659310915</v>
      </c>
      <c r="BT79" s="228">
        <v>-7478001.9687659591</v>
      </c>
      <c r="BU79" s="228">
        <v>-7778146.7584869973</v>
      </c>
      <c r="BV79" s="228">
        <v>-8090291.8865696527</v>
      </c>
      <c r="BW79" s="228">
        <v>-8414917.3665483873</v>
      </c>
      <c r="BX79" s="228">
        <v>-8752522.4124990478</v>
      </c>
      <c r="BY79" s="228">
        <v>-9103626.2070605103</v>
      </c>
      <c r="BZ79" s="228">
        <v>-9468768.7001772039</v>
      </c>
      <c r="CA79" s="228">
        <v>-9848511.4397913422</v>
      </c>
      <c r="CB79" s="228">
        <v>-10243438.435762823</v>
      </c>
      <c r="CC79" s="228">
        <v>-10654157.058345936</v>
      </c>
      <c r="CD79" s="228">
        <v>-11081298.972605145</v>
      </c>
      <c r="CE79" s="228">
        <v>-11525521.110207498</v>
      </c>
      <c r="CF79" s="228">
        <v>-11987506.680086724</v>
      </c>
      <c r="CG79" s="228">
        <v>-12467966.21953389</v>
      </c>
      <c r="CH79" s="228">
        <v>-12967638.687331721</v>
      </c>
      <c r="CI79" s="228">
        <v>-13487292.600614239</v>
      </c>
      <c r="CJ79" s="228">
        <v>-14027727.217200834</v>
      </c>
      <c r="CK79" s="228">
        <v>-14589773.765223665</v>
      </c>
      <c r="CL79" s="228">
        <v>-15174296.721940188</v>
      </c>
      <c r="CM79" s="228">
        <v>-15782195.143698145</v>
      </c>
      <c r="CN79" s="228" t="e">
        <v>#REF!</v>
      </c>
      <c r="CO79" s="228" t="e">
        <v>#REF!</v>
      </c>
      <c r="CP79" s="228" t="e">
        <v>#REF!</v>
      </c>
      <c r="CQ79" s="228" t="e">
        <v>#REF!</v>
      </c>
    </row>
    <row r="80" spans="1:95" ht="16.5" thickBot="1" x14ac:dyDescent="0.3">
      <c r="A80" s="397" t="s">
        <v>260</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v>3263183.3333333335</v>
      </c>
      <c r="AL80" s="400"/>
      <c r="AM80" s="229">
        <v>4876727.834372621</v>
      </c>
      <c r="AN80" s="229">
        <v>5014588.9662684137</v>
      </c>
      <c r="AO80" s="229">
        <v>5156093.3283101153</v>
      </c>
      <c r="AP80" s="229">
        <v>5301331.1287182197</v>
      </c>
      <c r="AQ80" s="229">
        <v>5450394.522958599</v>
      </c>
      <c r="AR80" s="229">
        <v>5603377.6101623345</v>
      </c>
      <c r="AS80" s="229">
        <v>5760376.5016261013</v>
      </c>
      <c r="AT80" s="229">
        <v>5921489.3486665878</v>
      </c>
      <c r="AU80" s="229">
        <v>6086816.3296255246</v>
      </c>
      <c r="AV80" s="229">
        <v>6256459.7025008416</v>
      </c>
      <c r="AW80" s="229">
        <v>6411593.5331440885</v>
      </c>
      <c r="AX80" s="229">
        <v>6589617.0126335202</v>
      </c>
      <c r="AY80" s="229">
        <v>6772259.359999272</v>
      </c>
      <c r="AZ80" s="229">
        <v>6959630.8536610231</v>
      </c>
      <c r="BA80" s="229">
        <v>7151843.9911514986</v>
      </c>
      <c r="BB80" s="229">
        <v>7349013.4501489345</v>
      </c>
      <c r="BC80" s="229">
        <v>7551256.1132361358</v>
      </c>
      <c r="BD80" s="229">
        <v>7758691.1206155326</v>
      </c>
      <c r="BE80" s="229">
        <v>7971439.8617764432</v>
      </c>
      <c r="BF80" s="229">
        <v>8189625.9767637486</v>
      </c>
      <c r="BG80" s="229">
        <v>8387934.6190723954</v>
      </c>
      <c r="BH80" s="229">
        <v>8616612.3314539865</v>
      </c>
      <c r="BI80" s="229">
        <v>8851089.1829209961</v>
      </c>
      <c r="BJ80" s="229">
        <v>9091497.3041542508</v>
      </c>
      <c r="BK80" s="229">
        <v>9337971.1233077291</v>
      </c>
      <c r="BL80" s="229">
        <v>9590647.3637436442</v>
      </c>
      <c r="BM80" s="229">
        <v>22705521.925576158</v>
      </c>
      <c r="BN80" s="229">
        <v>23617994.336843111</v>
      </c>
      <c r="BO80" s="229">
        <v>24566943.831651837</v>
      </c>
      <c r="BP80" s="229">
        <v>25553829.493344013</v>
      </c>
      <c r="BQ80" s="229">
        <v>26580168.76859498</v>
      </c>
      <c r="BR80" s="229">
        <v>27647539.80194708</v>
      </c>
      <c r="BS80" s="229">
        <v>28757583.863724362</v>
      </c>
      <c r="BT80" s="229">
        <v>29912007.875063837</v>
      </c>
      <c r="BU80" s="229">
        <v>31112587.033947986</v>
      </c>
      <c r="BV80" s="229">
        <v>32361167.546278607</v>
      </c>
      <c r="BW80" s="229">
        <v>33659669.466193549</v>
      </c>
      <c r="BX80" s="229">
        <v>35010089.649996191</v>
      </c>
      <c r="BY80" s="229">
        <v>36414504.828242041</v>
      </c>
      <c r="BZ80" s="229">
        <v>37875074.800708815</v>
      </c>
      <c r="CA80" s="229">
        <v>39394045.759165369</v>
      </c>
      <c r="CB80" s="229">
        <v>40973753.743051291</v>
      </c>
      <c r="CC80" s="229">
        <v>42616628.233383738</v>
      </c>
      <c r="CD80" s="229">
        <v>44325195.890420571</v>
      </c>
      <c r="CE80" s="229">
        <v>46102084.440829992</v>
      </c>
      <c r="CF80" s="229">
        <v>47950026.72034689</v>
      </c>
      <c r="CG80" s="229">
        <v>49871864.878135562</v>
      </c>
      <c r="CH80" s="229">
        <v>51870554.749326885</v>
      </c>
      <c r="CI80" s="229">
        <v>53949170.402456954</v>
      </c>
      <c r="CJ80" s="229">
        <v>56110908.868803337</v>
      </c>
      <c r="CK80" s="229">
        <v>58359095.060894653</v>
      </c>
      <c r="CL80" s="229">
        <v>60697186.887760743</v>
      </c>
      <c r="CM80" s="229">
        <v>63128780.574792579</v>
      </c>
      <c r="CN80" s="229" t="s">
        <v>462</v>
      </c>
      <c r="CO80" s="229" t="s">
        <v>462</v>
      </c>
      <c r="CP80" s="229" t="s">
        <v>462</v>
      </c>
      <c r="CQ80" s="229" t="s">
        <v>462</v>
      </c>
    </row>
    <row r="81" spans="1:95" s="232" customFormat="1" ht="16.5" thickBot="1" x14ac:dyDescent="0.3">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390">
        <v>0</v>
      </c>
      <c r="AL81" s="390"/>
      <c r="AM81" s="231">
        <v>1</v>
      </c>
      <c r="AN81" s="231">
        <v>2</v>
      </c>
      <c r="AO81" s="231">
        <v>3</v>
      </c>
      <c r="AP81" s="231">
        <v>4</v>
      </c>
      <c r="AQ81" s="231">
        <v>5</v>
      </c>
      <c r="AR81" s="231">
        <v>6</v>
      </c>
      <c r="AS81" s="231">
        <v>7</v>
      </c>
      <c r="AT81" s="231">
        <v>8</v>
      </c>
      <c r="AU81" s="231">
        <v>9</v>
      </c>
      <c r="AV81" s="231">
        <v>10</v>
      </c>
      <c r="AW81" s="231">
        <v>11</v>
      </c>
      <c r="AX81" s="231">
        <v>12</v>
      </c>
      <c r="AY81" s="231">
        <v>13</v>
      </c>
      <c r="AZ81" s="231">
        <v>14</v>
      </c>
      <c r="BA81" s="231">
        <v>15</v>
      </c>
      <c r="BB81" s="231">
        <v>16</v>
      </c>
      <c r="BC81" s="231">
        <v>17</v>
      </c>
      <c r="BD81" s="231">
        <v>18</v>
      </c>
      <c r="BE81" s="231">
        <v>19</v>
      </c>
      <c r="BF81" s="231">
        <v>20</v>
      </c>
      <c r="BG81" s="231">
        <v>21</v>
      </c>
      <c r="BH81" s="231">
        <v>22</v>
      </c>
      <c r="BI81" s="231">
        <v>23</v>
      </c>
      <c r="BJ81" s="231">
        <v>24</v>
      </c>
      <c r="BK81" s="231">
        <v>25</v>
      </c>
      <c r="BL81" s="231">
        <v>26</v>
      </c>
      <c r="BM81" s="231">
        <v>27</v>
      </c>
      <c r="BN81" s="231">
        <v>28</v>
      </c>
      <c r="BO81" s="231">
        <v>29</v>
      </c>
      <c r="BP81" s="231">
        <v>30</v>
      </c>
      <c r="BQ81" s="231">
        <v>31</v>
      </c>
      <c r="BR81" s="231">
        <v>32</v>
      </c>
      <c r="BS81" s="231">
        <v>33</v>
      </c>
      <c r="BT81" s="231">
        <v>34</v>
      </c>
      <c r="BU81" s="231">
        <v>35</v>
      </c>
      <c r="BV81" s="231">
        <v>36</v>
      </c>
      <c r="BW81" s="231">
        <v>37</v>
      </c>
      <c r="BX81" s="231">
        <v>38</v>
      </c>
      <c r="BY81" s="231">
        <v>39</v>
      </c>
      <c r="BZ81" s="231">
        <v>40</v>
      </c>
      <c r="CA81" s="231">
        <v>41</v>
      </c>
      <c r="CB81" s="231">
        <v>42</v>
      </c>
      <c r="CC81" s="231">
        <v>43</v>
      </c>
      <c r="CD81" s="231">
        <v>44</v>
      </c>
      <c r="CE81" s="231">
        <v>45</v>
      </c>
      <c r="CF81" s="231">
        <v>46</v>
      </c>
      <c r="CG81" s="231">
        <v>47</v>
      </c>
      <c r="CH81" s="231">
        <v>48</v>
      </c>
      <c r="CI81" s="231">
        <v>49</v>
      </c>
      <c r="CJ81" s="231">
        <v>50</v>
      </c>
      <c r="CK81" s="231">
        <v>51</v>
      </c>
      <c r="CL81" s="231">
        <v>52</v>
      </c>
      <c r="CM81" s="231">
        <v>53</v>
      </c>
      <c r="CN81" s="231">
        <v>54</v>
      </c>
      <c r="CO81" s="231">
        <v>55</v>
      </c>
      <c r="CP81" s="231">
        <v>56</v>
      </c>
      <c r="CQ81" s="231">
        <v>57</v>
      </c>
    </row>
    <row r="82" spans="1:95" x14ac:dyDescent="0.25">
      <c r="A82" s="391" t="s">
        <v>259</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v>2025</v>
      </c>
      <c r="AL82" s="394"/>
      <c r="AM82" s="284">
        <v>2026</v>
      </c>
      <c r="AN82" s="284">
        <v>2027</v>
      </c>
      <c r="AO82" s="284">
        <v>2028</v>
      </c>
      <c r="AP82" s="284">
        <v>2029</v>
      </c>
      <c r="AQ82" s="284">
        <v>2030</v>
      </c>
      <c r="AR82" s="284">
        <v>2031</v>
      </c>
      <c r="AS82" s="284">
        <v>2032</v>
      </c>
      <c r="AT82" s="284">
        <v>2033</v>
      </c>
      <c r="AU82" s="284">
        <v>2034</v>
      </c>
      <c r="AV82" s="284">
        <v>2035</v>
      </c>
      <c r="AW82" s="284">
        <v>2036</v>
      </c>
      <c r="AX82" s="284">
        <v>2037</v>
      </c>
      <c r="AY82" s="284">
        <v>2038</v>
      </c>
      <c r="AZ82" s="284">
        <v>2039</v>
      </c>
      <c r="BA82" s="284">
        <v>2040</v>
      </c>
      <c r="BB82" s="284">
        <v>2041</v>
      </c>
      <c r="BC82" s="284">
        <v>2042</v>
      </c>
      <c r="BD82" s="284">
        <v>2043</v>
      </c>
      <c r="BE82" s="284">
        <v>2044</v>
      </c>
      <c r="BF82" s="284">
        <v>2045</v>
      </c>
      <c r="BG82" s="284">
        <v>2046</v>
      </c>
      <c r="BH82" s="284">
        <v>2047</v>
      </c>
      <c r="BI82" s="284">
        <v>2048</v>
      </c>
      <c r="BJ82" s="284">
        <v>2049</v>
      </c>
      <c r="BK82" s="284">
        <v>2050</v>
      </c>
      <c r="BL82" s="284">
        <v>2051</v>
      </c>
      <c r="BM82" s="284">
        <v>2052</v>
      </c>
      <c r="BN82" s="284">
        <v>2053</v>
      </c>
      <c r="BO82" s="284">
        <v>2054</v>
      </c>
      <c r="BP82" s="284">
        <v>2055</v>
      </c>
      <c r="BQ82" s="284">
        <v>2056</v>
      </c>
      <c r="BR82" s="284">
        <v>2057</v>
      </c>
      <c r="BS82" s="284">
        <v>2058</v>
      </c>
      <c r="BT82" s="284">
        <v>2059</v>
      </c>
      <c r="BU82" s="284">
        <v>2060</v>
      </c>
      <c r="BV82" s="284">
        <v>2061</v>
      </c>
      <c r="BW82" s="284">
        <v>2062</v>
      </c>
      <c r="BX82" s="284">
        <v>2063</v>
      </c>
      <c r="BY82" s="284">
        <v>2064</v>
      </c>
      <c r="BZ82" s="284">
        <v>2065</v>
      </c>
      <c r="CA82" s="284">
        <v>2066</v>
      </c>
      <c r="CB82" s="284">
        <v>2067</v>
      </c>
      <c r="CC82" s="284">
        <v>2068</v>
      </c>
      <c r="CD82" s="284">
        <v>2069</v>
      </c>
      <c r="CE82" s="284">
        <v>2070</v>
      </c>
      <c r="CF82" s="284">
        <v>2071</v>
      </c>
      <c r="CG82" s="284">
        <v>2072</v>
      </c>
      <c r="CH82" s="284">
        <v>2073</v>
      </c>
      <c r="CI82" s="284">
        <v>2074</v>
      </c>
      <c r="CJ82" s="284">
        <v>2075</v>
      </c>
      <c r="CK82" s="284">
        <v>2076</v>
      </c>
      <c r="CL82" s="284">
        <v>2077</v>
      </c>
      <c r="CM82" s="284">
        <v>2078</v>
      </c>
      <c r="CN82" s="284" t="s">
        <v>462</v>
      </c>
      <c r="CO82" s="284" t="s">
        <v>462</v>
      </c>
      <c r="CP82" s="284" t="s">
        <v>462</v>
      </c>
      <c r="CQ82" s="284" t="s">
        <v>462</v>
      </c>
    </row>
    <row r="83" spans="1:95" s="198" customFormat="1" ht="15" x14ac:dyDescent="0.25">
      <c r="A83" s="380" t="s">
        <v>527</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82">
        <v>3263183.3333333335</v>
      </c>
      <c r="AL83" s="383"/>
      <c r="AM83" s="227">
        <v>6502303.7791634947</v>
      </c>
      <c r="AN83" s="227">
        <v>6686118.6216912186</v>
      </c>
      <c r="AO83" s="227">
        <v>6874791.104413487</v>
      </c>
      <c r="AP83" s="227">
        <v>7068441.5049576266</v>
      </c>
      <c r="AQ83" s="227">
        <v>7267192.6972781317</v>
      </c>
      <c r="AR83" s="227">
        <v>7471170.1468831133</v>
      </c>
      <c r="AS83" s="227">
        <v>7680502.0021681348</v>
      </c>
      <c r="AT83" s="227">
        <v>7895319.1315554501</v>
      </c>
      <c r="AU83" s="227">
        <v>8115755.1061673667</v>
      </c>
      <c r="AV83" s="227">
        <v>8341946.2700011218</v>
      </c>
      <c r="AW83" s="227">
        <v>8548791.3775254507</v>
      </c>
      <c r="AX83" s="227">
        <v>8786156.0168446936</v>
      </c>
      <c r="AY83" s="227">
        <v>9029679.1466656961</v>
      </c>
      <c r="AZ83" s="227">
        <v>9279507.8048813641</v>
      </c>
      <c r="BA83" s="227">
        <v>9535791.9882019982</v>
      </c>
      <c r="BB83" s="227">
        <v>9798684.60019858</v>
      </c>
      <c r="BC83" s="227">
        <v>10068341.484314848</v>
      </c>
      <c r="BD83" s="227">
        <v>10344921.494154043</v>
      </c>
      <c r="BE83" s="227">
        <v>10628586.48236859</v>
      </c>
      <c r="BF83" s="227">
        <v>10919501.302351665</v>
      </c>
      <c r="BG83" s="227">
        <v>11183912.825429861</v>
      </c>
      <c r="BH83" s="227">
        <v>11488816.44193865</v>
      </c>
      <c r="BI83" s="227">
        <v>11801452.243894661</v>
      </c>
      <c r="BJ83" s="227">
        <v>12121996.405539002</v>
      </c>
      <c r="BK83" s="227">
        <v>12450628.164410306</v>
      </c>
      <c r="BL83" s="227">
        <v>12787529.81832486</v>
      </c>
      <c r="BM83" s="227">
        <v>28381902.406970195</v>
      </c>
      <c r="BN83" s="227">
        <v>29522492.92105389</v>
      </c>
      <c r="BO83" s="227">
        <v>30708679.789564796</v>
      </c>
      <c r="BP83" s="227">
        <v>31942286.866680015</v>
      </c>
      <c r="BQ83" s="227">
        <v>33225210.960743725</v>
      </c>
      <c r="BR83" s="227">
        <v>34559424.752433851</v>
      </c>
      <c r="BS83" s="227">
        <v>35946979.829655454</v>
      </c>
      <c r="BT83" s="227">
        <v>37390009.843829796</v>
      </c>
      <c r="BU83" s="227">
        <v>38890733.792434983</v>
      </c>
      <c r="BV83" s="227">
        <v>40451459.43284826</v>
      </c>
      <c r="BW83" s="227">
        <v>42074586.832741939</v>
      </c>
      <c r="BX83" s="227">
        <v>43762612.062495239</v>
      </c>
      <c r="BY83" s="227">
        <v>45518131.03530255</v>
      </c>
      <c r="BZ83" s="227">
        <v>47343843.500886016</v>
      </c>
      <c r="CA83" s="227">
        <v>49242557.198956713</v>
      </c>
      <c r="CB83" s="227">
        <v>51217192.178814113</v>
      </c>
      <c r="CC83" s="227">
        <v>53270785.291729674</v>
      </c>
      <c r="CD83" s="227">
        <v>55406494.863025717</v>
      </c>
      <c r="CE83" s="227">
        <v>57627605.55103749</v>
      </c>
      <c r="CF83" s="227">
        <v>59937533.400433615</v>
      </c>
      <c r="CG83" s="227">
        <v>62339831.097669452</v>
      </c>
      <c r="CH83" s="227">
        <v>64838193.436658606</v>
      </c>
      <c r="CI83" s="227">
        <v>67436463.003071189</v>
      </c>
      <c r="CJ83" s="227">
        <v>70138636.086004168</v>
      </c>
      <c r="CK83" s="227">
        <v>72948868.82611832</v>
      </c>
      <c r="CL83" s="227">
        <v>75871483.609700933</v>
      </c>
      <c r="CM83" s="227">
        <v>78910975.71849072</v>
      </c>
      <c r="CN83" s="227" t="s">
        <v>462</v>
      </c>
      <c r="CO83" s="227" t="s">
        <v>462</v>
      </c>
      <c r="CP83" s="227" t="s">
        <v>462</v>
      </c>
      <c r="CQ83" s="227" t="s">
        <v>462</v>
      </c>
    </row>
    <row r="84" spans="1:95" x14ac:dyDescent="0.25">
      <c r="A84" s="380" t="s">
        <v>258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86">
        <v>0</v>
      </c>
      <c r="AL84" s="387"/>
      <c r="AM84" s="228">
        <v>61569.496855345918</v>
      </c>
      <c r="AN84" s="228">
        <v>61569.496855345918</v>
      </c>
      <c r="AO84" s="228">
        <v>61569.496855345918</v>
      </c>
      <c r="AP84" s="228">
        <v>61569.496855345918</v>
      </c>
      <c r="AQ84" s="228">
        <v>61569.496855345918</v>
      </c>
      <c r="AR84" s="228">
        <v>61569.496855345918</v>
      </c>
      <c r="AS84" s="228">
        <v>61569.496855345918</v>
      </c>
      <c r="AT84" s="228">
        <v>61569.496855345918</v>
      </c>
      <c r="AU84" s="228">
        <v>61569.496855345918</v>
      </c>
      <c r="AV84" s="228">
        <v>61569.496855345918</v>
      </c>
      <c r="AW84" s="228">
        <v>61569.496855345918</v>
      </c>
      <c r="AX84" s="228">
        <v>61569.496855345918</v>
      </c>
      <c r="AY84" s="228">
        <v>61569.496855345918</v>
      </c>
      <c r="AZ84" s="228">
        <v>61569.496855345918</v>
      </c>
      <c r="BA84" s="228">
        <v>61569.496855345918</v>
      </c>
      <c r="BB84" s="228">
        <v>61569.496855345918</v>
      </c>
      <c r="BC84" s="228">
        <v>61569.496855345918</v>
      </c>
      <c r="BD84" s="228">
        <v>61569.496855345918</v>
      </c>
      <c r="BE84" s="228">
        <v>61569.496855345918</v>
      </c>
      <c r="BF84" s="228">
        <v>61569.496855345918</v>
      </c>
      <c r="BG84" s="228">
        <v>61569.496855345918</v>
      </c>
      <c r="BH84" s="228">
        <v>61569.496855345918</v>
      </c>
      <c r="BI84" s="228">
        <v>61569.496855345918</v>
      </c>
      <c r="BJ84" s="228">
        <v>61569.496855345918</v>
      </c>
      <c r="BK84" s="228">
        <v>61569.496855345918</v>
      </c>
      <c r="BL84" s="228">
        <v>61569.496855345918</v>
      </c>
      <c r="BM84" s="228">
        <v>61968.491194968563</v>
      </c>
      <c r="BN84" s="228">
        <v>61968.491194968563</v>
      </c>
      <c r="BO84" s="228">
        <v>61968.491194968563</v>
      </c>
      <c r="BP84" s="228">
        <v>61968.491194968563</v>
      </c>
      <c r="BQ84" s="228">
        <v>61968.491194968563</v>
      </c>
      <c r="BR84" s="228">
        <v>61968.491194968563</v>
      </c>
      <c r="BS84" s="228">
        <v>61968.491194968563</v>
      </c>
      <c r="BT84" s="228">
        <v>61968.491194968563</v>
      </c>
      <c r="BU84" s="228">
        <v>61968.491194968563</v>
      </c>
      <c r="BV84" s="228">
        <v>61968.491194968563</v>
      </c>
      <c r="BW84" s="228">
        <v>61968.491194968563</v>
      </c>
      <c r="BX84" s="228">
        <v>61968.491194968563</v>
      </c>
      <c r="BY84" s="228">
        <v>61968.491194968563</v>
      </c>
      <c r="BZ84" s="228">
        <v>61968.491194968563</v>
      </c>
      <c r="CA84" s="228">
        <v>61968.491194968563</v>
      </c>
      <c r="CB84" s="228">
        <v>61968.491194968563</v>
      </c>
      <c r="CC84" s="228">
        <v>61968.491194968563</v>
      </c>
      <c r="CD84" s="228">
        <v>61968.491194968563</v>
      </c>
      <c r="CE84" s="228">
        <v>61968.491194968563</v>
      </c>
      <c r="CF84" s="228">
        <v>61968.491194968563</v>
      </c>
      <c r="CG84" s="228">
        <v>61968.491194968563</v>
      </c>
      <c r="CH84" s="228">
        <v>61968.491194968563</v>
      </c>
      <c r="CI84" s="228">
        <v>61968.491194968563</v>
      </c>
      <c r="CJ84" s="228">
        <v>61968.491194968563</v>
      </c>
      <c r="CK84" s="228">
        <v>61968.491194968563</v>
      </c>
      <c r="CL84" s="228">
        <v>61968.491194968563</v>
      </c>
      <c r="CM84" s="228">
        <v>61968.491194968563</v>
      </c>
      <c r="CN84" s="228" t="s">
        <v>534</v>
      </c>
      <c r="CO84" s="228" t="s">
        <v>534</v>
      </c>
      <c r="CP84" s="228" t="s">
        <v>534</v>
      </c>
      <c r="CQ84" s="228" t="s">
        <v>534</v>
      </c>
    </row>
    <row r="85" spans="1:95" x14ac:dyDescent="0.25">
      <c r="A85" s="380" t="s">
        <v>257</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6">
        <v>0</v>
      </c>
      <c r="AL85" s="387"/>
      <c r="AM85" s="228">
        <v>0</v>
      </c>
      <c r="AN85" s="228">
        <v>0</v>
      </c>
      <c r="AO85" s="228">
        <v>0</v>
      </c>
      <c r="AP85" s="228">
        <v>0</v>
      </c>
      <c r="AQ85" s="228">
        <v>0</v>
      </c>
      <c r="AR85" s="228">
        <v>0</v>
      </c>
      <c r="AS85" s="228">
        <v>0</v>
      </c>
      <c r="AT85" s="228">
        <v>0</v>
      </c>
      <c r="AU85" s="228">
        <v>0</v>
      </c>
      <c r="AV85" s="228">
        <v>0</v>
      </c>
      <c r="AW85" s="228">
        <v>0</v>
      </c>
      <c r="AX85" s="228">
        <v>0</v>
      </c>
      <c r="AY85" s="228">
        <v>0</v>
      </c>
      <c r="AZ85" s="228">
        <v>0</v>
      </c>
      <c r="BA85" s="228">
        <v>0</v>
      </c>
      <c r="BB85" s="228">
        <v>0</v>
      </c>
      <c r="BC85" s="228">
        <v>0</v>
      </c>
      <c r="BD85" s="228">
        <v>0</v>
      </c>
      <c r="BE85" s="228">
        <v>0</v>
      </c>
      <c r="BF85" s="228">
        <v>0</v>
      </c>
      <c r="BG85" s="228">
        <v>0</v>
      </c>
      <c r="BH85" s="228">
        <v>0</v>
      </c>
      <c r="BI85" s="228">
        <v>0</v>
      </c>
      <c r="BJ85" s="228">
        <v>0</v>
      </c>
      <c r="BK85" s="228">
        <v>0</v>
      </c>
      <c r="BL85" s="228">
        <v>0</v>
      </c>
      <c r="BM85" s="228">
        <v>0</v>
      </c>
      <c r="BN85" s="228">
        <v>0</v>
      </c>
      <c r="BO85" s="228">
        <v>0</v>
      </c>
      <c r="BP85" s="228">
        <v>0</v>
      </c>
      <c r="BQ85" s="228">
        <v>0</v>
      </c>
      <c r="BR85" s="228">
        <v>0</v>
      </c>
      <c r="BS85" s="228">
        <v>0</v>
      </c>
      <c r="BT85" s="228">
        <v>0</v>
      </c>
      <c r="BU85" s="228">
        <v>0</v>
      </c>
      <c r="BV85" s="228">
        <v>0</v>
      </c>
      <c r="BW85" s="228">
        <v>0</v>
      </c>
      <c r="BX85" s="228">
        <v>0</v>
      </c>
      <c r="BY85" s="228">
        <v>0</v>
      </c>
      <c r="BZ85" s="228">
        <v>0</v>
      </c>
      <c r="CA85" s="228">
        <v>0</v>
      </c>
      <c r="CB85" s="228">
        <v>0</v>
      </c>
      <c r="CC85" s="228">
        <v>0</v>
      </c>
      <c r="CD85" s="228">
        <v>0</v>
      </c>
      <c r="CE85" s="228">
        <v>0</v>
      </c>
      <c r="CF85" s="228">
        <v>0</v>
      </c>
      <c r="CG85" s="228">
        <v>0</v>
      </c>
      <c r="CH85" s="228">
        <v>0</v>
      </c>
      <c r="CI85" s="228">
        <v>0</v>
      </c>
      <c r="CJ85" s="228">
        <v>0</v>
      </c>
      <c r="CK85" s="228">
        <v>0</v>
      </c>
      <c r="CL85" s="228">
        <v>0</v>
      </c>
      <c r="CM85" s="228">
        <v>0</v>
      </c>
      <c r="CN85" s="228">
        <v>0</v>
      </c>
      <c r="CO85" s="228">
        <v>0</v>
      </c>
      <c r="CP85" s="228">
        <v>0</v>
      </c>
      <c r="CQ85" s="228">
        <v>0</v>
      </c>
    </row>
    <row r="86" spans="1:95" x14ac:dyDescent="0.25">
      <c r="A86" s="380" t="s">
        <v>256</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1"/>
      <c r="AK86" s="386">
        <v>0</v>
      </c>
      <c r="AL86" s="387"/>
      <c r="AM86" s="228">
        <v>-1625575.9447908737</v>
      </c>
      <c r="AN86" s="228">
        <v>-3297105.6002136786</v>
      </c>
      <c r="AO86" s="228">
        <v>-3390227.4315261766</v>
      </c>
      <c r="AP86" s="228">
        <v>-1860232.207551905</v>
      </c>
      <c r="AQ86" s="228">
        <v>-286802.95034526102</v>
      </c>
      <c r="AR86" s="228">
        <v>-294363.27951413393</v>
      </c>
      <c r="AS86" s="228">
        <v>-1927685.8297109064</v>
      </c>
      <c r="AT86" s="228">
        <v>-3607152.3330856357</v>
      </c>
      <c r="AU86" s="228">
        <v>-3708405.2799165715</v>
      </c>
      <c r="AV86" s="228">
        <v>-2186739.514331216</v>
      </c>
      <c r="AW86" s="228">
        <v>-615532.07879600674</v>
      </c>
      <c r="AX86" s="228">
        <v>-625331.56867596507</v>
      </c>
      <c r="AY86" s="228">
        <v>-2267219.2765463814</v>
      </c>
      <c r="AZ86" s="228">
        <v>-3961764.6590907574</v>
      </c>
      <c r="BA86" s="228">
        <v>-4078493.3795948774</v>
      </c>
      <c r="BB86" s="228">
        <v>-2566399.8705537654</v>
      </c>
      <c r="BC86" s="228">
        <v>-1004991.8620375991</v>
      </c>
      <c r="BD86" s="228">
        <v>-1024822.3650223464</v>
      </c>
      <c r="BE86" s="228">
        <v>-2676977.1235768944</v>
      </c>
      <c r="BF86" s="228">
        <v>-4382030.0841424614</v>
      </c>
      <c r="BG86" s="228">
        <v>-4501031.1669230312</v>
      </c>
      <c r="BH86" s="228">
        <v>-2991205.1932652295</v>
      </c>
      <c r="BI86" s="228">
        <v>-1440537.0873158649</v>
      </c>
      <c r="BJ86" s="228">
        <v>-1479830.9954353869</v>
      </c>
      <c r="BK86" s="228">
        <v>-3151950.9492220953</v>
      </c>
      <c r="BL86" s="228">
        <v>-4869002.4083679244</v>
      </c>
      <c r="BM86" s="228">
        <v>-5676380.4813940376</v>
      </c>
      <c r="BN86" s="228">
        <v>-5904498.5842107832</v>
      </c>
      <c r="BO86" s="228">
        <v>-6141735.9579129666</v>
      </c>
      <c r="BP86" s="228">
        <v>-6388457.3733360022</v>
      </c>
      <c r="BQ86" s="228">
        <v>-6645042.1921487451</v>
      </c>
      <c r="BR86" s="228">
        <v>-6911884.9504867643</v>
      </c>
      <c r="BS86" s="228">
        <v>-7189395.9659310877</v>
      </c>
      <c r="BT86" s="228">
        <v>-7478001.9687659442</v>
      </c>
      <c r="BU86" s="228">
        <v>-7778146.7584869862</v>
      </c>
      <c r="BV86" s="228">
        <v>-8090291.886569649</v>
      </c>
      <c r="BW86" s="228">
        <v>-8414917.3665483892</v>
      </c>
      <c r="BX86" s="228">
        <v>-8752522.4124990404</v>
      </c>
      <c r="BY86" s="228">
        <v>-9103626.2070605159</v>
      </c>
      <c r="BZ86" s="228">
        <v>-9468768.7001771927</v>
      </c>
      <c r="CA86" s="228">
        <v>-9848511.4397913516</v>
      </c>
      <c r="CB86" s="228">
        <v>-10243438.435762823</v>
      </c>
      <c r="CC86" s="228">
        <v>-10654157.058345944</v>
      </c>
      <c r="CD86" s="228">
        <v>-11081298.972605139</v>
      </c>
      <c r="CE86" s="228">
        <v>-11525521.110207498</v>
      </c>
      <c r="CF86" s="228">
        <v>-11987506.680086732</v>
      </c>
      <c r="CG86" s="228">
        <v>-12467966.219533861</v>
      </c>
      <c r="CH86" s="228">
        <v>-12967638.687331736</v>
      </c>
      <c r="CI86" s="228">
        <v>-13487292.60061425</v>
      </c>
      <c r="CJ86" s="228">
        <v>-14027727.217200816</v>
      </c>
      <c r="CK86" s="228">
        <v>-14589773.765223682</v>
      </c>
      <c r="CL86" s="228">
        <v>-15174296.72194016</v>
      </c>
      <c r="CM86" s="228">
        <v>-15782195.143698156</v>
      </c>
      <c r="CN86" s="228" t="e">
        <v>#REF!</v>
      </c>
      <c r="CO86" s="228" t="e">
        <v>#REF!</v>
      </c>
      <c r="CP86" s="228" t="e">
        <v>#REF!</v>
      </c>
      <c r="CQ86" s="228" t="e">
        <v>#REF!</v>
      </c>
    </row>
    <row r="87" spans="1:95" x14ac:dyDescent="0.25">
      <c r="A87" s="380" t="s">
        <v>255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1"/>
      <c r="AK87" s="388">
        <v>0</v>
      </c>
      <c r="AL87" s="389"/>
      <c r="AM87" s="233">
        <v>0</v>
      </c>
      <c r="AN87" s="233"/>
      <c r="AO87" s="233"/>
      <c r="AP87" s="233"/>
      <c r="AQ87" s="233"/>
      <c r="AR87" s="233"/>
      <c r="AS87" s="233"/>
      <c r="AT87" s="233"/>
      <c r="AU87" s="233"/>
      <c r="AV87" s="233"/>
      <c r="AW87" s="233"/>
      <c r="AX87" s="233"/>
      <c r="AY87" s="233"/>
      <c r="AZ87" s="233"/>
      <c r="BA87" s="233"/>
      <c r="BB87" s="233"/>
      <c r="BC87" s="233"/>
      <c r="BD87" s="233"/>
      <c r="BE87" s="233"/>
      <c r="BF87" s="233"/>
      <c r="BG87" s="233"/>
      <c r="BH87" s="233"/>
      <c r="BI87" s="233"/>
      <c r="BJ87" s="233"/>
      <c r="BK87" s="233"/>
      <c r="BL87" s="233"/>
      <c r="BM87" s="233">
        <v>0</v>
      </c>
      <c r="BN87" s="233">
        <v>0</v>
      </c>
      <c r="BO87" s="233">
        <v>0</v>
      </c>
      <c r="BP87" s="233">
        <v>0</v>
      </c>
      <c r="BQ87" s="233">
        <v>0</v>
      </c>
      <c r="BR87" s="233">
        <v>0</v>
      </c>
      <c r="BS87" s="233">
        <v>0</v>
      </c>
      <c r="BT87" s="233">
        <v>0</v>
      </c>
      <c r="BU87" s="233">
        <v>0</v>
      </c>
      <c r="BV87" s="233">
        <v>0</v>
      </c>
      <c r="BW87" s="233">
        <v>0</v>
      </c>
      <c r="BX87" s="233">
        <v>0</v>
      </c>
      <c r="BY87" s="233">
        <v>0</v>
      </c>
      <c r="BZ87" s="233">
        <v>0</v>
      </c>
      <c r="CA87" s="233">
        <v>0</v>
      </c>
      <c r="CB87" s="233">
        <v>0</v>
      </c>
      <c r="CC87" s="233">
        <v>0</v>
      </c>
      <c r="CD87" s="233">
        <v>0</v>
      </c>
      <c r="CE87" s="233">
        <v>0</v>
      </c>
      <c r="CF87" s="233">
        <v>0</v>
      </c>
      <c r="CG87" s="233">
        <v>0</v>
      </c>
      <c r="CH87" s="233">
        <v>0</v>
      </c>
      <c r="CI87" s="233">
        <v>0</v>
      </c>
      <c r="CJ87" s="233">
        <v>0</v>
      </c>
      <c r="CK87" s="233">
        <v>0</v>
      </c>
      <c r="CL87" s="233">
        <v>0</v>
      </c>
      <c r="CM87" s="233">
        <v>0</v>
      </c>
      <c r="CN87" s="233">
        <v>0</v>
      </c>
      <c r="CO87" s="233">
        <v>0</v>
      </c>
      <c r="CP87" s="233">
        <v>0</v>
      </c>
      <c r="CQ87" s="233">
        <v>0</v>
      </c>
    </row>
    <row r="88" spans="1:95" x14ac:dyDescent="0.25">
      <c r="A88" s="380" t="s">
        <v>254</v>
      </c>
      <c r="B88" s="381"/>
      <c r="C88" s="381"/>
      <c r="D88" s="381"/>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6">
        <v>0</v>
      </c>
      <c r="AL88" s="387"/>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c r="BB88" s="228">
        <v>0</v>
      </c>
      <c r="BC88" s="228">
        <v>0</v>
      </c>
      <c r="BD88" s="228">
        <v>0</v>
      </c>
      <c r="BE88" s="228">
        <v>0</v>
      </c>
      <c r="BF88" s="228">
        <v>0</v>
      </c>
      <c r="BG88" s="228">
        <v>0</v>
      </c>
      <c r="BH88" s="228">
        <v>0</v>
      </c>
      <c r="BI88" s="228">
        <v>0</v>
      </c>
      <c r="BJ88" s="228">
        <v>0</v>
      </c>
      <c r="BK88" s="228">
        <v>0</v>
      </c>
      <c r="BL88" s="228">
        <v>0</v>
      </c>
      <c r="BM88" s="228">
        <v>0</v>
      </c>
      <c r="BN88" s="228">
        <v>0</v>
      </c>
      <c r="BO88" s="228">
        <v>0</v>
      </c>
      <c r="BP88" s="228">
        <v>0</v>
      </c>
      <c r="BQ88" s="228">
        <v>0</v>
      </c>
      <c r="BR88" s="228">
        <v>0</v>
      </c>
      <c r="BS88" s="228">
        <v>0</v>
      </c>
      <c r="BT88" s="228">
        <v>0</v>
      </c>
      <c r="BU88" s="228">
        <v>0</v>
      </c>
      <c r="BV88" s="228">
        <v>0</v>
      </c>
      <c r="BW88" s="228">
        <v>0</v>
      </c>
      <c r="BX88" s="228">
        <v>0</v>
      </c>
      <c r="BY88" s="228">
        <v>0</v>
      </c>
      <c r="BZ88" s="228">
        <v>0</v>
      </c>
      <c r="CA88" s="228">
        <v>0</v>
      </c>
      <c r="CB88" s="228">
        <v>0</v>
      </c>
      <c r="CC88" s="228">
        <v>0</v>
      </c>
      <c r="CD88" s="228">
        <v>0</v>
      </c>
      <c r="CE88" s="228">
        <v>0</v>
      </c>
      <c r="CF88" s="228">
        <v>0</v>
      </c>
      <c r="CG88" s="228">
        <v>0</v>
      </c>
      <c r="CH88" s="228">
        <v>0</v>
      </c>
      <c r="CI88" s="228">
        <v>0</v>
      </c>
      <c r="CJ88" s="228">
        <v>0</v>
      </c>
      <c r="CK88" s="228">
        <v>0</v>
      </c>
      <c r="CL88" s="228">
        <v>0</v>
      </c>
      <c r="CM88" s="228">
        <v>0</v>
      </c>
      <c r="CN88" s="228" t="s">
        <v>462</v>
      </c>
      <c r="CO88" s="228" t="s">
        <v>462</v>
      </c>
      <c r="CP88" s="228" t="s">
        <v>462</v>
      </c>
      <c r="CQ88" s="228" t="s">
        <v>462</v>
      </c>
    </row>
    <row r="89" spans="1:95" x14ac:dyDescent="0.25">
      <c r="A89" s="380" t="s">
        <v>253</v>
      </c>
      <c r="B89" s="381"/>
      <c r="C89" s="381"/>
      <c r="D89" s="381"/>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6">
        <v>-3263183.3333333335</v>
      </c>
      <c r="AL89" s="387"/>
      <c r="AM89" s="228">
        <v>0</v>
      </c>
      <c r="AN89" s="228">
        <v>0</v>
      </c>
      <c r="AO89" s="228">
        <v>0</v>
      </c>
      <c r="AP89" s="228">
        <v>0</v>
      </c>
      <c r="AQ89" s="228">
        <v>0</v>
      </c>
      <c r="AR89" s="228">
        <v>0</v>
      </c>
      <c r="AS89" s="228">
        <v>0</v>
      </c>
      <c r="AT89" s="228">
        <v>0</v>
      </c>
      <c r="AU89" s="228">
        <v>0</v>
      </c>
      <c r="AV89" s="228">
        <v>0</v>
      </c>
      <c r="AW89" s="228">
        <v>0</v>
      </c>
      <c r="AX89" s="228">
        <v>0</v>
      </c>
      <c r="AY89" s="228">
        <v>1</v>
      </c>
      <c r="AZ89" s="228">
        <v>2</v>
      </c>
      <c r="BA89" s="228">
        <v>3</v>
      </c>
      <c r="BB89" s="228">
        <v>4</v>
      </c>
      <c r="BC89" s="228">
        <v>5</v>
      </c>
      <c r="BD89" s="228">
        <v>6</v>
      </c>
      <c r="BE89" s="228">
        <v>7</v>
      </c>
      <c r="BF89" s="228">
        <v>8</v>
      </c>
      <c r="BG89" s="228">
        <v>9</v>
      </c>
      <c r="BH89" s="228">
        <v>10</v>
      </c>
      <c r="BI89" s="228">
        <v>11</v>
      </c>
      <c r="BJ89" s="228">
        <v>12</v>
      </c>
      <c r="BK89" s="228">
        <v>13</v>
      </c>
      <c r="BL89" s="228">
        <v>14</v>
      </c>
      <c r="BM89" s="228">
        <v>7</v>
      </c>
      <c r="BN89" s="228">
        <v>8</v>
      </c>
      <c r="BO89" s="228">
        <v>9</v>
      </c>
      <c r="BP89" s="228">
        <v>10</v>
      </c>
      <c r="BQ89" s="228">
        <v>11</v>
      </c>
      <c r="BR89" s="228">
        <v>12</v>
      </c>
      <c r="BS89" s="228">
        <v>13</v>
      </c>
      <c r="BT89" s="228">
        <v>14</v>
      </c>
      <c r="BU89" s="228">
        <v>15</v>
      </c>
      <c r="BV89" s="228">
        <v>16</v>
      </c>
      <c r="BW89" s="228">
        <v>17</v>
      </c>
      <c r="BX89" s="228">
        <v>18</v>
      </c>
      <c r="BY89" s="228">
        <v>19</v>
      </c>
      <c r="BZ89" s="228">
        <v>20</v>
      </c>
      <c r="CA89" s="228">
        <v>21</v>
      </c>
      <c r="CB89" s="228">
        <v>22</v>
      </c>
      <c r="CC89" s="228">
        <v>23</v>
      </c>
      <c r="CD89" s="228">
        <v>24</v>
      </c>
      <c r="CE89" s="228">
        <v>25</v>
      </c>
      <c r="CF89" s="228">
        <v>26</v>
      </c>
      <c r="CG89" s="228">
        <v>27</v>
      </c>
      <c r="CH89" s="228">
        <v>28</v>
      </c>
      <c r="CI89" s="228">
        <v>29</v>
      </c>
      <c r="CJ89" s="228">
        <v>30</v>
      </c>
      <c r="CK89" s="228">
        <v>31</v>
      </c>
      <c r="CL89" s="228">
        <v>32</v>
      </c>
      <c r="CM89" s="228">
        <v>33</v>
      </c>
      <c r="CN89" s="228">
        <v>34</v>
      </c>
      <c r="CO89" s="228">
        <v>35</v>
      </c>
      <c r="CP89" s="228">
        <v>36</v>
      </c>
      <c r="CQ89" s="228">
        <v>37</v>
      </c>
    </row>
    <row r="90" spans="1:95" x14ac:dyDescent="0.25">
      <c r="A90" s="380" t="s">
        <v>252</v>
      </c>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6">
        <v>0</v>
      </c>
      <c r="AL90" s="387"/>
      <c r="AM90" s="228">
        <v>0</v>
      </c>
      <c r="AN90" s="228">
        <v>0</v>
      </c>
      <c r="AO90" s="228">
        <v>0</v>
      </c>
      <c r="AP90" s="228">
        <v>0</v>
      </c>
      <c r="AQ90" s="228">
        <v>0</v>
      </c>
      <c r="AR90" s="228">
        <v>0</v>
      </c>
      <c r="AS90" s="228">
        <v>0</v>
      </c>
      <c r="AT90" s="228">
        <v>0</v>
      </c>
      <c r="AU90" s="228">
        <v>0</v>
      </c>
      <c r="AV90" s="228">
        <v>0</v>
      </c>
      <c r="AW90" s="228">
        <v>0</v>
      </c>
      <c r="AX90" s="228">
        <v>0</v>
      </c>
      <c r="AY90" s="228">
        <v>0</v>
      </c>
      <c r="AZ90" s="228">
        <v>0</v>
      </c>
      <c r="BA90" s="228">
        <v>0</v>
      </c>
      <c r="BB90" s="228">
        <v>0</v>
      </c>
      <c r="BC90" s="228">
        <v>0</v>
      </c>
      <c r="BD90" s="228">
        <v>0</v>
      </c>
      <c r="BE90" s="228">
        <v>0</v>
      </c>
      <c r="BF90" s="228">
        <v>0</v>
      </c>
      <c r="BG90" s="228">
        <v>0</v>
      </c>
      <c r="BH90" s="228">
        <v>0</v>
      </c>
      <c r="BI90" s="228">
        <v>0</v>
      </c>
      <c r="BJ90" s="228">
        <v>0</v>
      </c>
      <c r="BK90" s="228">
        <v>0</v>
      </c>
      <c r="BL90" s="228">
        <v>0</v>
      </c>
      <c r="BM90" s="228">
        <v>0</v>
      </c>
      <c r="BN90" s="228">
        <v>0</v>
      </c>
      <c r="BO90" s="228">
        <v>0</v>
      </c>
      <c r="BP90" s="228">
        <v>0</v>
      </c>
      <c r="BQ90" s="228">
        <v>0</v>
      </c>
      <c r="BR90" s="228">
        <v>0</v>
      </c>
      <c r="BS90" s="228">
        <v>0</v>
      </c>
      <c r="BT90" s="228">
        <v>0</v>
      </c>
      <c r="BU90" s="228">
        <v>0</v>
      </c>
      <c r="BV90" s="228">
        <v>0</v>
      </c>
      <c r="BW90" s="228">
        <v>0</v>
      </c>
      <c r="BX90" s="228">
        <v>0</v>
      </c>
      <c r="BY90" s="228">
        <v>0</v>
      </c>
      <c r="BZ90" s="228">
        <v>0</v>
      </c>
      <c r="CA90" s="228">
        <v>0</v>
      </c>
      <c r="CB90" s="228">
        <v>0</v>
      </c>
      <c r="CC90" s="228">
        <v>0</v>
      </c>
      <c r="CD90" s="228">
        <v>0</v>
      </c>
      <c r="CE90" s="228">
        <v>0</v>
      </c>
      <c r="CF90" s="228">
        <v>0</v>
      </c>
      <c r="CG90" s="228">
        <v>0</v>
      </c>
      <c r="CH90" s="228">
        <v>0</v>
      </c>
      <c r="CI90" s="228">
        <v>0</v>
      </c>
      <c r="CJ90" s="228">
        <v>0</v>
      </c>
      <c r="CK90" s="228">
        <v>0</v>
      </c>
      <c r="CL90" s="228">
        <v>0</v>
      </c>
      <c r="CM90" s="228">
        <v>0</v>
      </c>
      <c r="CN90" s="228">
        <v>0</v>
      </c>
      <c r="CO90" s="228">
        <v>0</v>
      </c>
      <c r="CP90" s="228">
        <v>0</v>
      </c>
      <c r="CQ90" s="228">
        <v>0</v>
      </c>
    </row>
    <row r="91" spans="1:95" s="198" customFormat="1" ht="15" x14ac:dyDescent="0.25">
      <c r="A91" s="380" t="s">
        <v>251</v>
      </c>
      <c r="B91" s="381"/>
      <c r="C91" s="381"/>
      <c r="D91" s="381"/>
      <c r="E91" s="381"/>
      <c r="F91" s="381"/>
      <c r="G91" s="381"/>
      <c r="H91" s="381"/>
      <c r="I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1"/>
      <c r="AK91" s="382">
        <v>0</v>
      </c>
      <c r="AL91" s="383"/>
      <c r="AM91" s="227">
        <v>4938297.3312279666</v>
      </c>
      <c r="AN91" s="227">
        <v>3450582.5183328856</v>
      </c>
      <c r="AO91" s="227">
        <v>3546133.1697426559</v>
      </c>
      <c r="AP91" s="227">
        <v>5269778.7942610672</v>
      </c>
      <c r="AQ91" s="227">
        <v>7041959.2437882163</v>
      </c>
      <c r="AR91" s="227">
        <v>7238376.3642243249</v>
      </c>
      <c r="AS91" s="227">
        <v>5814385.669312574</v>
      </c>
      <c r="AT91" s="227">
        <v>4349736.29532516</v>
      </c>
      <c r="AU91" s="227">
        <v>4468919.3231061408</v>
      </c>
      <c r="AV91" s="227">
        <v>6216776.2525252514</v>
      </c>
      <c r="AW91" s="227">
        <v>7994828.7955847904</v>
      </c>
      <c r="AX91" s="227">
        <v>8222393.945024075</v>
      </c>
      <c r="AY91" s="227">
        <v>6824030.3669746611</v>
      </c>
      <c r="AZ91" s="227">
        <v>5379314.6426459532</v>
      </c>
      <c r="BA91" s="227">
        <v>5518871.1054624673</v>
      </c>
      <c r="BB91" s="227">
        <v>7293858.226500161</v>
      </c>
      <c r="BC91" s="227">
        <v>9124924.1191325951</v>
      </c>
      <c r="BD91" s="227">
        <v>9381674.6259870436</v>
      </c>
      <c r="BE91" s="227">
        <v>8013185.8556470424</v>
      </c>
      <c r="BF91" s="227">
        <v>6599048.7150645498</v>
      </c>
      <c r="BG91" s="227">
        <v>6744460.1553621758</v>
      </c>
      <c r="BH91" s="227">
        <v>8559190.7455287669</v>
      </c>
      <c r="BI91" s="227">
        <v>10422495.653434142</v>
      </c>
      <c r="BJ91" s="227">
        <v>10703746.906958962</v>
      </c>
      <c r="BK91" s="227">
        <v>9360259.7120435573</v>
      </c>
      <c r="BL91" s="227">
        <v>7980110.9068122823</v>
      </c>
      <c r="BM91" s="227">
        <v>22767497.416771125</v>
      </c>
      <c r="BN91" s="227">
        <v>23679970.828038074</v>
      </c>
      <c r="BO91" s="227">
        <v>24628921.322846796</v>
      </c>
      <c r="BP91" s="227">
        <v>25615807.98453898</v>
      </c>
      <c r="BQ91" s="227">
        <v>26642148.259789947</v>
      </c>
      <c r="BR91" s="227">
        <v>27709520.293142058</v>
      </c>
      <c r="BS91" s="227">
        <v>28819565.354919337</v>
      </c>
      <c r="BT91" s="227">
        <v>29973990.366258822</v>
      </c>
      <c r="BU91" s="227">
        <v>31174570.525142968</v>
      </c>
      <c r="BV91" s="227">
        <v>32423152.037473582</v>
      </c>
      <c r="BW91" s="227">
        <v>33721654.95738852</v>
      </c>
      <c r="BX91" s="227">
        <v>35072076.14119117</v>
      </c>
      <c r="BY91" s="227">
        <v>36476492.319437005</v>
      </c>
      <c r="BZ91" s="227">
        <v>37937063.291903794</v>
      </c>
      <c r="CA91" s="227">
        <v>39456035.250360332</v>
      </c>
      <c r="CB91" s="227">
        <v>41035744.234246261</v>
      </c>
      <c r="CC91" s="227">
        <v>42678619.724578701</v>
      </c>
      <c r="CD91" s="227">
        <v>44387188.381615549</v>
      </c>
      <c r="CE91" s="227">
        <v>46164077.932024963</v>
      </c>
      <c r="CF91" s="227">
        <v>48012021.211541854</v>
      </c>
      <c r="CG91" s="227">
        <v>49933860.369330563</v>
      </c>
      <c r="CH91" s="227">
        <v>51932551.240521841</v>
      </c>
      <c r="CI91" s="227">
        <v>54011167.893651903</v>
      </c>
      <c r="CJ91" s="227">
        <v>56172907.359998316</v>
      </c>
      <c r="CK91" s="227">
        <v>58421094.552089602</v>
      </c>
      <c r="CL91" s="227">
        <v>60759187.378955737</v>
      </c>
      <c r="CM91" s="227">
        <v>63190782.065987527</v>
      </c>
      <c r="CN91" s="227" t="s">
        <v>534</v>
      </c>
      <c r="CO91" s="227" t="s">
        <v>534</v>
      </c>
      <c r="CP91" s="227" t="s">
        <v>534</v>
      </c>
      <c r="CQ91" s="227" t="s">
        <v>534</v>
      </c>
    </row>
    <row r="92" spans="1:95" s="198" customFormat="1" ht="15" x14ac:dyDescent="0.25">
      <c r="A92" s="380" t="s">
        <v>528</v>
      </c>
      <c r="B92" s="381"/>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2">
        <v>0</v>
      </c>
      <c r="AL92" s="383"/>
      <c r="AM92" s="227">
        <v>4938297.3312279666</v>
      </c>
      <c r="AN92" s="227">
        <v>8388879.8495608531</v>
      </c>
      <c r="AO92" s="227">
        <v>11935013.019303508</v>
      </c>
      <c r="AP92" s="227">
        <v>17204791.813564576</v>
      </c>
      <c r="AQ92" s="227">
        <v>24246751.057352792</v>
      </c>
      <c r="AR92" s="227">
        <v>31485127.421577118</v>
      </c>
      <c r="AS92" s="227">
        <v>37299513.090889692</v>
      </c>
      <c r="AT92" s="227">
        <v>41649249.386214852</v>
      </c>
      <c r="AU92" s="227">
        <v>46118168.709320992</v>
      </c>
      <c r="AV92" s="227">
        <v>52334944.961846247</v>
      </c>
      <c r="AW92" s="227">
        <v>60329773.757431038</v>
      </c>
      <c r="AX92" s="227">
        <v>68552167.702455118</v>
      </c>
      <c r="AY92" s="227">
        <v>75376198.069429785</v>
      </c>
      <c r="AZ92" s="227">
        <v>80755512.71207574</v>
      </c>
      <c r="BA92" s="227">
        <v>86274383.817538202</v>
      </c>
      <c r="BB92" s="227">
        <v>93568242.044038355</v>
      </c>
      <c r="BC92" s="227">
        <v>102693166.16317095</v>
      </c>
      <c r="BD92" s="227">
        <v>112074840.78915799</v>
      </c>
      <c r="BE92" s="227">
        <v>120088026.64480503</v>
      </c>
      <c r="BF92" s="227">
        <v>126687075.35986958</v>
      </c>
      <c r="BG92" s="227">
        <v>133431535.51523176</v>
      </c>
      <c r="BH92" s="227">
        <v>141990726.26076052</v>
      </c>
      <c r="BI92" s="227">
        <v>152413221.91419464</v>
      </c>
      <c r="BJ92" s="227">
        <v>163116968.82115361</v>
      </c>
      <c r="BK92" s="227">
        <v>172477228.53319716</v>
      </c>
      <c r="BL92" s="227">
        <v>180457339.44000944</v>
      </c>
      <c r="BM92" s="227">
        <v>387000745.38100922</v>
      </c>
      <c r="BN92" s="227">
        <v>410680716.20904732</v>
      </c>
      <c r="BO92" s="227">
        <v>435309637.53189409</v>
      </c>
      <c r="BP92" s="227">
        <v>460925445.51643306</v>
      </c>
      <c r="BQ92" s="227">
        <v>487567593.776223</v>
      </c>
      <c r="BR92" s="227">
        <v>515277114.06936508</v>
      </c>
      <c r="BS92" s="227">
        <v>544096679.42428446</v>
      </c>
      <c r="BT92" s="227">
        <v>574070669.79054332</v>
      </c>
      <c r="BU92" s="227">
        <v>605245240.31568623</v>
      </c>
      <c r="BV92" s="227">
        <v>637668392.35315979</v>
      </c>
      <c r="BW92" s="227">
        <v>671390047.31054831</v>
      </c>
      <c r="BX92" s="227">
        <v>706462123.45173943</v>
      </c>
      <c r="BY92" s="227">
        <v>742938615.77117646</v>
      </c>
      <c r="BZ92" s="227">
        <v>780875679.06308031</v>
      </c>
      <c r="CA92" s="227">
        <v>820331714.31344068</v>
      </c>
      <c r="CB92" s="227">
        <v>861367458.54768693</v>
      </c>
      <c r="CC92" s="227">
        <v>904046078.27226567</v>
      </c>
      <c r="CD92" s="227">
        <v>948433266.65388119</v>
      </c>
      <c r="CE92" s="227">
        <v>994597344.58590615</v>
      </c>
      <c r="CF92" s="227">
        <v>1042609365.797448</v>
      </c>
      <c r="CG92" s="227">
        <v>1092543226.1667786</v>
      </c>
      <c r="CH92" s="227">
        <v>1144475777.4073005</v>
      </c>
      <c r="CI92" s="227">
        <v>1198486945.3009524</v>
      </c>
      <c r="CJ92" s="227">
        <v>1254659852.6609507</v>
      </c>
      <c r="CK92" s="227">
        <v>1313080947.2130404</v>
      </c>
      <c r="CL92" s="227">
        <v>1373840134.5919962</v>
      </c>
      <c r="CM92" s="227">
        <v>1437030916.6579838</v>
      </c>
      <c r="CN92" s="227" t="s">
        <v>534</v>
      </c>
      <c r="CO92" s="227" t="s">
        <v>534</v>
      </c>
      <c r="CP92" s="227" t="s">
        <v>534</v>
      </c>
      <c r="CQ92" s="227" t="s">
        <v>534</v>
      </c>
    </row>
    <row r="93" spans="1:95" x14ac:dyDescent="0.25">
      <c r="A93" s="380" t="s">
        <v>250</v>
      </c>
      <c r="B93" s="381"/>
      <c r="C93" s="381"/>
      <c r="D93" s="381"/>
      <c r="E93" s="381"/>
      <c r="F93" s="381"/>
      <c r="G93" s="381"/>
      <c r="H93" s="381"/>
      <c r="I93" s="381"/>
      <c r="J93" s="381"/>
      <c r="K93" s="381"/>
      <c r="L93" s="381"/>
      <c r="M93" s="381"/>
      <c r="N93" s="381"/>
      <c r="O93" s="381"/>
      <c r="P93" s="381"/>
      <c r="Q93" s="381"/>
      <c r="R93" s="381"/>
      <c r="S93" s="381"/>
      <c r="T93" s="381"/>
      <c r="U93" s="381"/>
      <c r="V93" s="381"/>
      <c r="W93" s="381"/>
      <c r="X93" s="381"/>
      <c r="Y93" s="381"/>
      <c r="Z93" s="381"/>
      <c r="AA93" s="381"/>
      <c r="AB93" s="381"/>
      <c r="AC93" s="381"/>
      <c r="AD93" s="381"/>
      <c r="AE93" s="381"/>
      <c r="AF93" s="381"/>
      <c r="AG93" s="381"/>
      <c r="AH93" s="381"/>
      <c r="AI93" s="381"/>
      <c r="AJ93" s="381"/>
      <c r="AK93" s="384">
        <v>1</v>
      </c>
      <c r="AL93" s="385"/>
      <c r="AM93" s="234">
        <v>0.87657784011220197</v>
      </c>
      <c r="AN93" s="234">
        <v>0.76838870977577312</v>
      </c>
      <c r="AO93" s="234">
        <v>0.6735525155818487</v>
      </c>
      <c r="AP93" s="234">
        <v>0.59042120931087727</v>
      </c>
      <c r="AQ93" s="234">
        <v>0.51755014841416302</v>
      </c>
      <c r="AR93" s="234">
        <v>0.45367299124663668</v>
      </c>
      <c r="AS93" s="234">
        <v>0.39767969078421861</v>
      </c>
      <c r="AT93" s="234">
        <v>0.34859720440411868</v>
      </c>
      <c r="AU93" s="234">
        <v>0.30557258450571412</v>
      </c>
      <c r="AV93" s="234">
        <v>0.26785815612352221</v>
      </c>
      <c r="AW93" s="234">
        <v>0.23479852395119405</v>
      </c>
      <c r="AX93" s="234">
        <v>0.20581918298667082</v>
      </c>
      <c r="AY93" s="234">
        <v>0.18041653487611395</v>
      </c>
      <c r="AZ93" s="234">
        <v>0.15814913646223175</v>
      </c>
      <c r="BA93" s="234">
        <v>0.13863002845567296</v>
      </c>
      <c r="BB93" s="234">
        <v>0.12152001091836692</v>
      </c>
      <c r="BC93" s="234">
        <v>0.10652174870123327</v>
      </c>
      <c r="BD93" s="234">
        <v>9.3374604401501818E-2</v>
      </c>
      <c r="BE93" s="234">
        <v>8.1850109047599762E-2</v>
      </c>
      <c r="BF93" s="234">
        <v>7.1747991801893202E-2</v>
      </c>
      <c r="BG93" s="234">
        <v>6.2892699686091513E-2</v>
      </c>
      <c r="BH93" s="234">
        <v>5.5130346849659465E-2</v>
      </c>
      <c r="BI93" s="234">
        <v>4.8326040366111024E-2</v>
      </c>
      <c r="BJ93" s="234">
        <v>4.2361536085300688E-2</v>
      </c>
      <c r="BK93" s="234">
        <v>3.7133183805487982E-2</v>
      </c>
      <c r="BL93" s="234">
        <v>3.255012605670405E-2</v>
      </c>
      <c r="BM93" s="234">
        <v>2.9285672177313236E-2</v>
      </c>
      <c r="BN93" s="234">
        <v>2.5695948212084964E-2</v>
      </c>
      <c r="BO93" s="234">
        <v>2.2546238669899948E-2</v>
      </c>
      <c r="BP93" s="234">
        <v>1.9782608291567912E-2</v>
      </c>
      <c r="BQ93" s="234">
        <v>1.7357732992513746E-2</v>
      </c>
      <c r="BR93" s="234">
        <v>1.5230089490667495E-2</v>
      </c>
      <c r="BS93" s="234">
        <v>1.3363244266620597E-2</v>
      </c>
      <c r="BT93" s="234">
        <v>1.172522968028481E-2</v>
      </c>
      <c r="BU93" s="234">
        <v>1.0287996560748278E-2</v>
      </c>
      <c r="BV93" s="234">
        <v>9.0269338955411751E-3</v>
      </c>
      <c r="BW93" s="234">
        <v>7.9204473945259056E-3</v>
      </c>
      <c r="BX93" s="234">
        <v>6.9495897117889853E-3</v>
      </c>
      <c r="BY93" s="234">
        <v>6.0977359934973998E-3</v>
      </c>
      <c r="BZ93" s="234">
        <v>5.35029919583873E-3</v>
      </c>
      <c r="CA93" s="234">
        <v>4.6944802981826184E-3</v>
      </c>
      <c r="CB93" s="234">
        <v>4.1190491341428614E-3</v>
      </c>
      <c r="CC93" s="234">
        <v>3.6141520875167688E-3</v>
      </c>
      <c r="CD93" s="234">
        <v>3.1711433601094752E-3</v>
      </c>
      <c r="CE93" s="234">
        <v>2.782436922093073E-3</v>
      </c>
      <c r="CF93" s="234">
        <v>2.4413766097157786E-3</v>
      </c>
      <c r="CG93" s="234">
        <v>2.1421221459294367E-3</v>
      </c>
      <c r="CH93" s="234">
        <v>1.8795491321658652E-3</v>
      </c>
      <c r="CI93" s="234">
        <v>1.6491612987328819E-3</v>
      </c>
      <c r="CJ93" s="234">
        <v>1.447013511216006E-3</v>
      </c>
      <c r="CK93" s="234">
        <v>1.2696442144564414E-3</v>
      </c>
      <c r="CL93" s="234">
        <v>1.1140161572838828E-3</v>
      </c>
      <c r="CM93" s="234">
        <v>9.7746438298138352E-4</v>
      </c>
      <c r="CN93" s="234" t="s">
        <v>534</v>
      </c>
      <c r="CO93" s="234" t="s">
        <v>534</v>
      </c>
      <c r="CP93" s="234" t="s">
        <v>534</v>
      </c>
      <c r="CQ93" s="234" t="s">
        <v>534</v>
      </c>
    </row>
    <row r="94" spans="1:95" s="198" customFormat="1" ht="14.25" x14ac:dyDescent="0.25">
      <c r="A94" s="367" t="s">
        <v>529</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76">
        <v>0</v>
      </c>
      <c r="AL94" s="377"/>
      <c r="AM94" s="235">
        <v>4328802.0084396619</v>
      </c>
      <c r="AN94" s="235">
        <v>2651388.6492366442</v>
      </c>
      <c r="AO94" s="235">
        <v>2388506.9170684009</v>
      </c>
      <c r="AP94" s="235">
        <v>3111389.1685084361</v>
      </c>
      <c r="AQ94" s="235">
        <v>3644567.0517490786</v>
      </c>
      <c r="AR94" s="235">
        <v>3283855.8569266042</v>
      </c>
      <c r="AS94" s="235">
        <v>2312263.0950724166</v>
      </c>
      <c r="AT94" s="235">
        <v>1516305.9124454788</v>
      </c>
      <c r="AU94" s="235">
        <v>1365579.22750907</v>
      </c>
      <c r="AV94" s="235">
        <v>1665214.224033914</v>
      </c>
      <c r="AW94" s="235">
        <v>1877174.0004458113</v>
      </c>
      <c r="AX94" s="235">
        <v>1692326.4039594042</v>
      </c>
      <c r="AY94" s="235">
        <v>1231167.9126989446</v>
      </c>
      <c r="AZ94" s="235">
        <v>850733.96549309627</v>
      </c>
      <c r="BA94" s="235">
        <v>765081.25839345308</v>
      </c>
      <c r="BB94" s="235">
        <v>886349.73132131994</v>
      </c>
      <c r="BC94" s="235">
        <v>972002.87393606466</v>
      </c>
      <c r="BD94" s="235">
        <v>876010.15682514769</v>
      </c>
      <c r="BE94" s="235">
        <v>655880.13610339444</v>
      </c>
      <c r="BF94" s="235">
        <v>473468.4931087452</v>
      </c>
      <c r="BG94" s="235">
        <v>424177.30709600344</v>
      </c>
      <c r="BH94" s="235">
        <v>471871.15455339628</v>
      </c>
      <c r="BI94" s="235">
        <v>503677.94566347508</v>
      </c>
      <c r="BJ94" s="235">
        <v>453427.16084706772</v>
      </c>
      <c r="BK94" s="235">
        <v>347576.24435441743</v>
      </c>
      <c r="BL94" s="235">
        <v>259753.61596321865</v>
      </c>
      <c r="BM94" s="235">
        <v>666761.46564538509</v>
      </c>
      <c r="BN94" s="235">
        <v>608479.30406094901</v>
      </c>
      <c r="BO94" s="235">
        <v>555289.53832709184</v>
      </c>
      <c r="BP94" s="235">
        <v>506747.49543015234</v>
      </c>
      <c r="BQ94" s="235">
        <v>462447.29584039864</v>
      </c>
      <c r="BR94" s="235">
        <v>422018.47380802053</v>
      </c>
      <c r="BS94" s="235">
        <v>385122.89149562339</v>
      </c>
      <c r="BT94" s="235">
        <v>351451.92147902888</v>
      </c>
      <c r="BU94" s="235">
        <v>320723.87434547552</v>
      </c>
      <c r="BV94" s="235">
        <v>292681.65012735518</v>
      </c>
      <c r="BW94" s="235">
        <v>267090.59414634947</v>
      </c>
      <c r="BX94" s="235">
        <v>243736.5395219021</v>
      </c>
      <c r="BY94" s="235">
        <v>222424.02013276247</v>
      </c>
      <c r="BZ94" s="235">
        <v>202974.63922315586</v>
      </c>
      <c r="CA94" s="235">
        <v>185225.58012721548</v>
      </c>
      <c r="CB94" s="235">
        <v>169028.24675697999</v>
      </c>
      <c r="CC94" s="235">
        <v>154247.02256992046</v>
      </c>
      <c r="CD94" s="235">
        <v>140758.1377102886</v>
      </c>
      <c r="CE94" s="235">
        <v>128448.63491244829</v>
      </c>
      <c r="CF94" s="235">
        <v>117215.4255710361</v>
      </c>
      <c r="CG94" s="235">
        <v>106964.42812889125</v>
      </c>
      <c r="CH94" s="235">
        <v>97609.781615282147</v>
      </c>
      <c r="CI94" s="235">
        <v>89073.127789574704</v>
      </c>
      <c r="CJ94" s="235">
        <v>81282.955914202583</v>
      </c>
      <c r="CK94" s="235">
        <v>74174.00470027329</v>
      </c>
      <c r="CL94" s="235">
        <v>67686.716443595651</v>
      </c>
      <c r="CM94" s="235">
        <v>61766.738802241576</v>
      </c>
      <c r="CN94" s="235" t="s">
        <v>534</v>
      </c>
      <c r="CO94" s="235" t="s">
        <v>534</v>
      </c>
      <c r="CP94" s="235" t="s">
        <v>534</v>
      </c>
      <c r="CQ94" s="235" t="s">
        <v>534</v>
      </c>
    </row>
    <row r="95" spans="1:95" s="198" customFormat="1" ht="14.25" x14ac:dyDescent="0.25">
      <c r="A95" s="367" t="s">
        <v>530</v>
      </c>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76">
        <v>0</v>
      </c>
      <c r="AL95" s="377"/>
      <c r="AM95" s="235">
        <v>4328802.0084396619</v>
      </c>
      <c r="AN95" s="235">
        <v>6980190.6576763056</v>
      </c>
      <c r="AO95" s="235">
        <v>9368697.574744707</v>
      </c>
      <c r="AP95" s="235">
        <v>12480086.743253144</v>
      </c>
      <c r="AQ95" s="235">
        <v>16124653.795002222</v>
      </c>
      <c r="AR95" s="235">
        <v>19408509.651928827</v>
      </c>
      <c r="AS95" s="235">
        <v>21720772.747001246</v>
      </c>
      <c r="AT95" s="235">
        <v>23237078.659446724</v>
      </c>
      <c r="AU95" s="235">
        <v>24602657.886955794</v>
      </c>
      <c r="AV95" s="235">
        <v>26267872.110989708</v>
      </c>
      <c r="AW95" s="235">
        <v>28145046.111435521</v>
      </c>
      <c r="AX95" s="235">
        <v>29837372.515394926</v>
      </c>
      <c r="AY95" s="235">
        <v>31068540.428093869</v>
      </c>
      <c r="AZ95" s="235">
        <v>31919274.393586967</v>
      </c>
      <c r="BA95" s="235">
        <v>32684355.651980419</v>
      </c>
      <c r="BB95" s="235">
        <v>33570705.383301735</v>
      </c>
      <c r="BC95" s="235">
        <v>34542708.257237799</v>
      </c>
      <c r="BD95" s="235">
        <v>35418718.414062947</v>
      </c>
      <c r="BE95" s="235">
        <v>36074598.550166339</v>
      </c>
      <c r="BF95" s="235">
        <v>36548067.043275081</v>
      </c>
      <c r="BG95" s="235">
        <v>36972244.350371085</v>
      </c>
      <c r="BH95" s="235">
        <v>37444115.504924484</v>
      </c>
      <c r="BI95" s="235">
        <v>37947793.450587958</v>
      </c>
      <c r="BJ95" s="235">
        <v>38401220.611435026</v>
      </c>
      <c r="BK95" s="235">
        <v>38748796.855789445</v>
      </c>
      <c r="BL95" s="235">
        <v>39008550.471752666</v>
      </c>
      <c r="BM95" s="235">
        <v>75479538.230313569</v>
      </c>
      <c r="BN95" s="235">
        <v>76088017.53437452</v>
      </c>
      <c r="BO95" s="235">
        <v>76643307.072701618</v>
      </c>
      <c r="BP95" s="235">
        <v>77150054.568131775</v>
      </c>
      <c r="BQ95" s="235">
        <v>77612501.863972172</v>
      </c>
      <c r="BR95" s="235">
        <v>78034520.337780192</v>
      </c>
      <c r="BS95" s="235">
        <v>78419643.229275823</v>
      </c>
      <c r="BT95" s="235">
        <v>78771095.150754854</v>
      </c>
      <c r="BU95" s="235">
        <v>79091819.025100335</v>
      </c>
      <c r="BV95" s="235">
        <v>79384500.675227687</v>
      </c>
      <c r="BW95" s="235">
        <v>79651591.269374043</v>
      </c>
      <c r="BX95" s="235">
        <v>79895327.808895946</v>
      </c>
      <c r="BY95" s="235">
        <v>80117751.829028711</v>
      </c>
      <c r="BZ95" s="235">
        <v>80320726.468251869</v>
      </c>
      <c r="CA95" s="235">
        <v>80505952.048379079</v>
      </c>
      <c r="CB95" s="235">
        <v>80674980.295136064</v>
      </c>
      <c r="CC95" s="235">
        <v>80829227.317705989</v>
      </c>
      <c r="CD95" s="235">
        <v>80969985.455416277</v>
      </c>
      <c r="CE95" s="235">
        <v>81098434.090328723</v>
      </c>
      <c r="CF95" s="235">
        <v>81215649.515899763</v>
      </c>
      <c r="CG95" s="235">
        <v>81322613.944028661</v>
      </c>
      <c r="CH95" s="235">
        <v>81420223.725643948</v>
      </c>
      <c r="CI95" s="235">
        <v>81509296.85343352</v>
      </c>
      <c r="CJ95" s="235">
        <v>81590579.809347719</v>
      </c>
      <c r="CK95" s="235">
        <v>81664753.814047992</v>
      </c>
      <c r="CL95" s="235">
        <v>81732440.53049159</v>
      </c>
      <c r="CM95" s="235">
        <v>81794207.26929383</v>
      </c>
      <c r="CN95" s="235">
        <v>81794207.26929383</v>
      </c>
      <c r="CO95" s="235">
        <v>81794207.26929383</v>
      </c>
      <c r="CP95" s="235">
        <v>81794207.26929383</v>
      </c>
      <c r="CQ95" s="235">
        <v>81794207.26929383</v>
      </c>
    </row>
    <row r="96" spans="1:95" s="198" customFormat="1" ht="14.25" x14ac:dyDescent="0.25">
      <c r="A96" s="367" t="s">
        <v>531</v>
      </c>
      <c r="B96" s="368"/>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78">
        <v>0</v>
      </c>
      <c r="AL96" s="379"/>
      <c r="AM96" s="236">
        <v>0</v>
      </c>
      <c r="AN96" s="236">
        <v>0</v>
      </c>
      <c r="AO96" s="236">
        <v>0</v>
      </c>
      <c r="AP96" s="236">
        <v>0</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v>0</v>
      </c>
      <c r="BM96" s="236">
        <v>322.45825221395972</v>
      </c>
      <c r="BN96" s="236">
        <v>322.45825221395972</v>
      </c>
      <c r="BO96" s="236">
        <v>322.45825221395972</v>
      </c>
      <c r="BP96" s="236">
        <v>322.45825221395972</v>
      </c>
      <c r="BQ96" s="236">
        <v>322.45825221395972</v>
      </c>
      <c r="BR96" s="236">
        <v>322.45825221395972</v>
      </c>
      <c r="BS96" s="236">
        <v>322.45825221395972</v>
      </c>
      <c r="BT96" s="236">
        <v>322.45825221395972</v>
      </c>
      <c r="BU96" s="236">
        <v>322.45825221395972</v>
      </c>
      <c r="BV96" s="236">
        <v>322.45825221395972</v>
      </c>
      <c r="BW96" s="236">
        <v>322.45825221395972</v>
      </c>
      <c r="BX96" s="236">
        <v>322.45825221395972</v>
      </c>
      <c r="BY96" s="236">
        <v>322.45825221395972</v>
      </c>
      <c r="BZ96" s="236">
        <v>322.45825221395972</v>
      </c>
      <c r="CA96" s="236">
        <v>322.45825221395972</v>
      </c>
      <c r="CB96" s="236">
        <v>322.45825221395972</v>
      </c>
      <c r="CC96" s="236">
        <v>322.45825221395972</v>
      </c>
      <c r="CD96" s="236">
        <v>322.45825221395972</v>
      </c>
      <c r="CE96" s="236">
        <v>322.45825221395972</v>
      </c>
      <c r="CF96" s="236">
        <v>322.45825221395972</v>
      </c>
      <c r="CG96" s="236">
        <v>322.45825221395972</v>
      </c>
      <c r="CH96" s="236">
        <v>322.45825221395972</v>
      </c>
      <c r="CI96" s="236">
        <v>322.45825221395972</v>
      </c>
      <c r="CJ96" s="236">
        <v>322.45825221395972</v>
      </c>
      <c r="CK96" s="236">
        <v>322.45825221395972</v>
      </c>
      <c r="CL96" s="236">
        <v>322.45825221395972</v>
      </c>
      <c r="CM96" s="236">
        <v>322.45825221395972</v>
      </c>
      <c r="CN96" s="236" t="s">
        <v>534</v>
      </c>
      <c r="CO96" s="236" t="s">
        <v>534</v>
      </c>
      <c r="CP96" s="236" t="s">
        <v>534</v>
      </c>
      <c r="CQ96" s="236" t="s">
        <v>534</v>
      </c>
    </row>
    <row r="97" spans="1:95" s="198" customFormat="1" ht="14.25" x14ac:dyDescent="0.25">
      <c r="A97" s="367" t="s">
        <v>532</v>
      </c>
      <c r="B97" s="368"/>
      <c r="C97" s="368"/>
      <c r="D97" s="368"/>
      <c r="E97" s="368"/>
      <c r="F97" s="368"/>
      <c r="G97" s="368"/>
      <c r="H97" s="368"/>
      <c r="I97" s="368"/>
      <c r="J97" s="368"/>
      <c r="K97" s="368"/>
      <c r="L97" s="368"/>
      <c r="M97" s="368"/>
      <c r="N97" s="368"/>
      <c r="O97" s="368"/>
      <c r="P97" s="368"/>
      <c r="Q97" s="368"/>
      <c r="R97" s="368"/>
      <c r="S97" s="368"/>
      <c r="T97" s="368"/>
      <c r="U97" s="368"/>
      <c r="V97" s="368"/>
      <c r="W97" s="368"/>
      <c r="X97" s="368"/>
      <c r="Y97" s="368"/>
      <c r="Z97" s="368"/>
      <c r="AA97" s="368"/>
      <c r="AB97" s="368"/>
      <c r="AC97" s="368"/>
      <c r="AD97" s="368"/>
      <c r="AE97" s="368"/>
      <c r="AF97" s="368"/>
      <c r="AG97" s="368"/>
      <c r="AH97" s="368"/>
      <c r="AI97" s="368"/>
      <c r="AJ97" s="368"/>
      <c r="AK97" s="369">
        <v>0</v>
      </c>
      <c r="AL97" s="370"/>
      <c r="AM97" s="237">
        <v>0</v>
      </c>
      <c r="AN97" s="237">
        <v>0</v>
      </c>
      <c r="AO97" s="237">
        <v>0</v>
      </c>
      <c r="AP97" s="237">
        <v>0</v>
      </c>
      <c r="AQ97" s="237">
        <v>0</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v>0</v>
      </c>
      <c r="BM97" s="237">
        <v>0</v>
      </c>
      <c r="BN97" s="237">
        <v>0</v>
      </c>
      <c r="BO97" s="237">
        <v>0</v>
      </c>
      <c r="BP97" s="237">
        <v>0</v>
      </c>
      <c r="BQ97" s="237">
        <v>0</v>
      </c>
      <c r="BR97" s="237">
        <v>0</v>
      </c>
      <c r="BS97" s="237">
        <v>0</v>
      </c>
      <c r="BT97" s="237">
        <v>0</v>
      </c>
      <c r="BU97" s="237">
        <v>0</v>
      </c>
      <c r="BV97" s="237">
        <v>0</v>
      </c>
      <c r="BW97" s="237">
        <v>0</v>
      </c>
      <c r="BX97" s="237">
        <v>0</v>
      </c>
      <c r="BY97" s="237">
        <v>0</v>
      </c>
      <c r="BZ97" s="237">
        <v>0</v>
      </c>
      <c r="CA97" s="237">
        <v>0</v>
      </c>
      <c r="CB97" s="237">
        <v>0</v>
      </c>
      <c r="CC97" s="237">
        <v>0</v>
      </c>
      <c r="CD97" s="237">
        <v>0</v>
      </c>
      <c r="CE97" s="237">
        <v>0</v>
      </c>
      <c r="CF97" s="237">
        <v>0</v>
      </c>
      <c r="CG97" s="237">
        <v>0</v>
      </c>
      <c r="CH97" s="237">
        <v>0</v>
      </c>
      <c r="CI97" s="237">
        <v>0</v>
      </c>
      <c r="CJ97" s="237">
        <v>0</v>
      </c>
      <c r="CK97" s="237">
        <v>0</v>
      </c>
      <c r="CL97" s="237">
        <v>0</v>
      </c>
      <c r="CM97" s="237">
        <v>0</v>
      </c>
      <c r="CN97" s="237" t="s">
        <v>534</v>
      </c>
      <c r="CO97" s="237" t="s">
        <v>534</v>
      </c>
      <c r="CP97" s="237" t="s">
        <v>534</v>
      </c>
      <c r="CQ97" s="237" t="s">
        <v>534</v>
      </c>
    </row>
    <row r="98" spans="1:95" s="198" customFormat="1" ht="15" thickBot="1" x14ac:dyDescent="0.3">
      <c r="A98" s="371" t="s">
        <v>533</v>
      </c>
      <c r="B98" s="372"/>
      <c r="C98" s="372"/>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3">
        <v>0</v>
      </c>
      <c r="AL98" s="374"/>
      <c r="AM98" s="238">
        <v>0</v>
      </c>
      <c r="AN98" s="238">
        <v>0</v>
      </c>
      <c r="AO98" s="238">
        <v>0</v>
      </c>
      <c r="AP98" s="238">
        <v>0</v>
      </c>
      <c r="AQ98" s="238">
        <v>0</v>
      </c>
      <c r="AR98" s="238">
        <v>0</v>
      </c>
      <c r="AS98" s="238">
        <v>0</v>
      </c>
      <c r="AT98" s="238">
        <v>0</v>
      </c>
      <c r="AU98" s="238">
        <v>0</v>
      </c>
      <c r="AV98" s="238">
        <v>0</v>
      </c>
      <c r="AW98" s="238">
        <v>0</v>
      </c>
      <c r="AX98" s="238">
        <v>0</v>
      </c>
      <c r="AY98" s="238">
        <v>0</v>
      </c>
      <c r="AZ98" s="238">
        <v>0</v>
      </c>
      <c r="BA98" s="238">
        <v>0</v>
      </c>
      <c r="BB98" s="238">
        <v>0</v>
      </c>
      <c r="BC98" s="238">
        <v>0</v>
      </c>
      <c r="BD98" s="238">
        <v>0</v>
      </c>
      <c r="BE98" s="238">
        <v>0</v>
      </c>
      <c r="BF98" s="238">
        <v>0</v>
      </c>
      <c r="BG98" s="238">
        <v>0</v>
      </c>
      <c r="BH98" s="238">
        <v>0</v>
      </c>
      <c r="BI98" s="238">
        <v>0</v>
      </c>
      <c r="BJ98" s="238">
        <v>0</v>
      </c>
      <c r="BK98" s="238">
        <v>0</v>
      </c>
      <c r="BL98" s="238">
        <v>0</v>
      </c>
      <c r="BM98" s="238">
        <v>0</v>
      </c>
      <c r="BN98" s="238">
        <v>0</v>
      </c>
      <c r="BO98" s="238">
        <v>0</v>
      </c>
      <c r="BP98" s="238">
        <v>0</v>
      </c>
      <c r="BQ98" s="238">
        <v>0</v>
      </c>
      <c r="BR98" s="238">
        <v>0</v>
      </c>
      <c r="BS98" s="238">
        <v>0</v>
      </c>
      <c r="BT98" s="238">
        <v>0</v>
      </c>
      <c r="BU98" s="238">
        <v>0</v>
      </c>
      <c r="BV98" s="238">
        <v>0</v>
      </c>
      <c r="BW98" s="238">
        <v>0</v>
      </c>
      <c r="BX98" s="238">
        <v>0</v>
      </c>
      <c r="BY98" s="238">
        <v>0</v>
      </c>
      <c r="BZ98" s="238">
        <v>0</v>
      </c>
      <c r="CA98" s="238">
        <v>0</v>
      </c>
      <c r="CB98" s="238">
        <v>0</v>
      </c>
      <c r="CC98" s="238">
        <v>0</v>
      </c>
      <c r="CD98" s="238">
        <v>0</v>
      </c>
      <c r="CE98" s="238">
        <v>0</v>
      </c>
      <c r="CF98" s="238">
        <v>0</v>
      </c>
      <c r="CG98" s="238">
        <v>0</v>
      </c>
      <c r="CH98" s="238">
        <v>0</v>
      </c>
      <c r="CI98" s="238">
        <v>0</v>
      </c>
      <c r="CJ98" s="238">
        <v>0</v>
      </c>
      <c r="CK98" s="238">
        <v>0</v>
      </c>
      <c r="CL98" s="238">
        <v>0</v>
      </c>
      <c r="CM98" s="238">
        <v>0</v>
      </c>
      <c r="CN98" s="238" t="s">
        <v>534</v>
      </c>
      <c r="CO98" s="238" t="s">
        <v>534</v>
      </c>
      <c r="CP98" s="238" t="s">
        <v>534</v>
      </c>
      <c r="CQ98" s="238" t="s">
        <v>534</v>
      </c>
    </row>
    <row r="99" spans="1:95" x14ac:dyDescent="0.25">
      <c r="AM99" s="239"/>
      <c r="AN99" s="239"/>
      <c r="AO99" s="239"/>
      <c r="AP99" s="239"/>
      <c r="AQ99" s="239"/>
      <c r="AR99" s="239"/>
      <c r="AS99" s="239"/>
      <c r="AT99" s="239"/>
    </row>
    <row r="100" spans="1:95" x14ac:dyDescent="0.25">
      <c r="A100" s="375"/>
      <c r="B100" s="375"/>
      <c r="C100" s="375"/>
      <c r="D100" s="375"/>
      <c r="E100" s="375"/>
      <c r="F100" s="375"/>
      <c r="G100" s="375"/>
      <c r="H100" s="375"/>
      <c r="I100" s="375"/>
      <c r="J100" s="375"/>
      <c r="K100" s="375"/>
      <c r="L100" s="375"/>
      <c r="M100" s="375"/>
      <c r="N100" s="375"/>
      <c r="O100" s="375"/>
      <c r="P100" s="375"/>
      <c r="Q100" s="375"/>
      <c r="R100" s="375"/>
      <c r="S100" s="375"/>
      <c r="T100" s="375"/>
      <c r="U100" s="375"/>
      <c r="V100" s="375"/>
      <c r="W100" s="375"/>
      <c r="X100" s="375"/>
      <c r="Y100" s="375"/>
      <c r="Z100" s="375"/>
      <c r="AA100" s="375"/>
      <c r="AB100" s="375"/>
      <c r="AC100" s="375"/>
      <c r="AD100" s="375"/>
      <c r="AE100" s="375"/>
      <c r="AF100" s="375"/>
      <c r="AG100" s="375"/>
      <c r="AH100" s="375"/>
      <c r="AI100" s="375"/>
      <c r="AJ100" s="375"/>
      <c r="AK100" s="375"/>
      <c r="AL100" s="375"/>
      <c r="AM100" s="375"/>
      <c r="AN100" s="375"/>
      <c r="AO100" s="375"/>
      <c r="AP100" s="375"/>
      <c r="AQ100" s="375"/>
      <c r="AR100" s="375"/>
      <c r="AS100" s="375"/>
      <c r="AT100" s="375"/>
      <c r="AU100" s="375"/>
    </row>
    <row r="102" spans="1:95" x14ac:dyDescent="0.25">
      <c r="AM102" s="239"/>
    </row>
    <row r="104" spans="1:95" x14ac:dyDescent="0.25">
      <c r="AM104" s="197" t="s">
        <v>462</v>
      </c>
      <c r="CJ104" s="240"/>
      <c r="CK104" s="240"/>
      <c r="CL104" s="240"/>
      <c r="CM104" s="240"/>
      <c r="CN104" s="240"/>
      <c r="CO104" s="240"/>
      <c r="CP104" s="240"/>
      <c r="CQ104" s="240"/>
    </row>
    <row r="105" spans="1:95" ht="27.75" x14ac:dyDescent="0.25">
      <c r="AL105" s="200"/>
    </row>
    <row r="106" spans="1:95" ht="27.75" x14ac:dyDescent="0.25">
      <c r="AL106" s="200"/>
    </row>
  </sheetData>
  <mergeCells count="150">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N31:AO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6:AJ56"/>
    <mergeCell ref="AK56:AL56"/>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4:AJ64"/>
    <mergeCell ref="AK64:AL64"/>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8:AJ98"/>
    <mergeCell ref="AK98:AL98"/>
    <mergeCell ref="A100:AU100"/>
    <mergeCell ref="A94:AJ94"/>
    <mergeCell ref="AK94:AL94"/>
    <mergeCell ref="A95:AJ95"/>
    <mergeCell ref="AK95:AL95"/>
    <mergeCell ref="A96:AJ96"/>
    <mergeCell ref="AK96:AL9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A20" sqref="A20"/>
    </sheetView>
  </sheetViews>
  <sheetFormatPr defaultRowHeight="15.75" x14ac:dyDescent="0.25"/>
  <cols>
    <col min="1" max="1" width="9.140625" style="62"/>
    <col min="2" max="2" width="37.7109375" style="62" customWidth="1"/>
    <col min="3" max="3" width="20.28515625" style="62" customWidth="1"/>
    <col min="4" max="4" width="21.42578125" style="62" customWidth="1"/>
    <col min="5" max="6" width="0" style="62" hidden="1" customWidth="1"/>
    <col min="7" max="7" width="24.5703125" style="62" customWidth="1"/>
    <col min="8" max="8" width="15.5703125" style="62" customWidth="1"/>
    <col min="9" max="10" width="18.28515625" style="62" customWidth="1"/>
    <col min="11" max="11" width="64.85546875" style="62" customWidth="1"/>
    <col min="12" max="12" width="32.28515625" style="62" customWidth="1"/>
    <col min="13" max="14" width="18.85546875" style="62" customWidth="1"/>
    <col min="15"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47" t="str">
        <f>'3.2 паспорт Техсостояние ЛЭП'!E12</f>
        <v>O_NS2000.KL.0003</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47"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4" ht="15.75" customHeight="1" x14ac:dyDescent="0.25">
      <c r="L17" s="80"/>
    </row>
    <row r="18" spans="1:14" x14ac:dyDescent="0.25">
      <c r="K18" s="79"/>
    </row>
    <row r="19" spans="1:14" ht="15.75" customHeight="1" x14ac:dyDescent="0.25">
      <c r="A19" s="477" t="s">
        <v>419</v>
      </c>
      <c r="B19" s="477"/>
      <c r="C19" s="477"/>
      <c r="D19" s="477"/>
      <c r="E19" s="477"/>
      <c r="F19" s="477"/>
      <c r="G19" s="477"/>
      <c r="H19" s="477"/>
      <c r="I19" s="477"/>
      <c r="J19" s="477"/>
      <c r="K19" s="477"/>
      <c r="L19" s="477"/>
    </row>
    <row r="20" spans="1:14" x14ac:dyDescent="0.25">
      <c r="A20" s="63"/>
      <c r="B20" s="63"/>
      <c r="C20" s="78"/>
      <c r="D20" s="78"/>
      <c r="E20" s="78"/>
      <c r="F20" s="78"/>
      <c r="G20" s="78"/>
      <c r="H20" s="78"/>
      <c r="I20" s="78"/>
      <c r="J20" s="78"/>
      <c r="K20" s="78"/>
      <c r="L20" s="78"/>
    </row>
    <row r="21" spans="1:14" ht="28.5" customHeight="1" x14ac:dyDescent="0.25">
      <c r="A21" s="467" t="s">
        <v>220</v>
      </c>
      <c r="B21" s="467" t="s">
        <v>219</v>
      </c>
      <c r="C21" s="473" t="s">
        <v>353</v>
      </c>
      <c r="D21" s="473"/>
      <c r="E21" s="473"/>
      <c r="F21" s="473"/>
      <c r="G21" s="473"/>
      <c r="H21" s="473"/>
      <c r="I21" s="468" t="s">
        <v>218</v>
      </c>
      <c r="J21" s="470" t="s">
        <v>355</v>
      </c>
      <c r="K21" s="467" t="s">
        <v>217</v>
      </c>
      <c r="L21" s="469" t="s">
        <v>354</v>
      </c>
    </row>
    <row r="22" spans="1:14" ht="58.5" customHeight="1" x14ac:dyDescent="0.25">
      <c r="A22" s="467"/>
      <c r="B22" s="467"/>
      <c r="C22" s="474" t="s">
        <v>2</v>
      </c>
      <c r="D22" s="474"/>
      <c r="E22" s="129"/>
      <c r="F22" s="130"/>
      <c r="G22" s="475" t="s">
        <v>1</v>
      </c>
      <c r="H22" s="476"/>
      <c r="I22" s="468"/>
      <c r="J22" s="471"/>
      <c r="K22" s="467"/>
      <c r="L22" s="469"/>
    </row>
    <row r="23" spans="1:14" ht="47.25" x14ac:dyDescent="0.25">
      <c r="A23" s="467"/>
      <c r="B23" s="467"/>
      <c r="C23" s="77" t="s">
        <v>216</v>
      </c>
      <c r="D23" s="77" t="s">
        <v>215</v>
      </c>
      <c r="E23" s="77" t="s">
        <v>216</v>
      </c>
      <c r="F23" s="77" t="s">
        <v>215</v>
      </c>
      <c r="G23" s="77" t="s">
        <v>216</v>
      </c>
      <c r="H23" s="77" t="s">
        <v>215</v>
      </c>
      <c r="I23" s="468"/>
      <c r="J23" s="472"/>
      <c r="K23" s="467"/>
      <c r="L23" s="469"/>
    </row>
    <row r="24" spans="1:14" x14ac:dyDescent="0.25">
      <c r="A24" s="65">
        <v>1</v>
      </c>
      <c r="B24" s="65">
        <v>2</v>
      </c>
      <c r="C24" s="77">
        <v>3</v>
      </c>
      <c r="D24" s="77">
        <v>4</v>
      </c>
      <c r="E24" s="77">
        <v>5</v>
      </c>
      <c r="F24" s="77">
        <v>6</v>
      </c>
      <c r="G24" s="77">
        <v>7</v>
      </c>
      <c r="H24" s="77">
        <v>8</v>
      </c>
      <c r="I24" s="77">
        <v>9</v>
      </c>
      <c r="J24" s="77">
        <v>10</v>
      </c>
      <c r="K24" s="77">
        <v>11</v>
      </c>
      <c r="L24" s="77">
        <v>12</v>
      </c>
    </row>
    <row r="25" spans="1:14" x14ac:dyDescent="0.25">
      <c r="A25" s="71">
        <v>1</v>
      </c>
      <c r="B25" s="72" t="s">
        <v>214</v>
      </c>
      <c r="C25" s="75"/>
      <c r="D25" s="75"/>
      <c r="E25" s="75"/>
      <c r="F25" s="75"/>
      <c r="G25" s="162"/>
      <c r="H25" s="162"/>
      <c r="I25" s="75"/>
      <c r="J25" s="75"/>
      <c r="K25" s="69"/>
      <c r="L25" s="88"/>
    </row>
    <row r="26" spans="1:14" ht="21.75" customHeight="1" x14ac:dyDescent="0.25">
      <c r="A26" s="71" t="s">
        <v>213</v>
      </c>
      <c r="B26" s="76" t="s">
        <v>360</v>
      </c>
      <c r="C26" s="163">
        <v>45350</v>
      </c>
      <c r="D26" s="163">
        <v>45369</v>
      </c>
      <c r="E26" s="163" t="s">
        <v>456</v>
      </c>
      <c r="F26" s="163" t="s">
        <v>456</v>
      </c>
      <c r="G26" s="163">
        <v>45350</v>
      </c>
      <c r="H26" s="163">
        <v>45369</v>
      </c>
      <c r="I26" s="241">
        <v>1</v>
      </c>
      <c r="J26" s="241">
        <v>1</v>
      </c>
      <c r="K26" s="69"/>
      <c r="L26" s="69"/>
    </row>
    <row r="27" spans="1:14" s="64" customFormat="1" ht="39" customHeight="1" x14ac:dyDescent="0.25">
      <c r="A27" s="71" t="s">
        <v>212</v>
      </c>
      <c r="B27" s="76" t="s">
        <v>362</v>
      </c>
      <c r="C27" s="163" t="s">
        <v>456</v>
      </c>
      <c r="D27" s="163" t="s">
        <v>456</v>
      </c>
      <c r="E27" s="163" t="s">
        <v>456</v>
      </c>
      <c r="F27" s="163" t="s">
        <v>456</v>
      </c>
      <c r="G27" s="163" t="s">
        <v>456</v>
      </c>
      <c r="H27" s="163" t="s">
        <v>456</v>
      </c>
      <c r="I27" s="75"/>
      <c r="J27" s="75"/>
      <c r="K27" s="69"/>
      <c r="L27" s="69"/>
    </row>
    <row r="28" spans="1:14" s="64" customFormat="1" ht="70.5" customHeight="1" x14ac:dyDescent="0.25">
      <c r="A28" s="71" t="s">
        <v>361</v>
      </c>
      <c r="B28" s="76" t="s">
        <v>366</v>
      </c>
      <c r="C28" s="164" t="s">
        <v>456</v>
      </c>
      <c r="D28" s="163" t="s">
        <v>456</v>
      </c>
      <c r="E28" s="163" t="s">
        <v>456</v>
      </c>
      <c r="F28" s="163" t="s">
        <v>456</v>
      </c>
      <c r="G28" s="164" t="s">
        <v>456</v>
      </c>
      <c r="H28" s="163" t="s">
        <v>456</v>
      </c>
      <c r="I28" s="75"/>
      <c r="J28" s="75"/>
      <c r="K28" s="69"/>
      <c r="L28" s="69"/>
    </row>
    <row r="29" spans="1:14" s="64" customFormat="1" ht="54" customHeight="1" x14ac:dyDescent="0.25">
      <c r="A29" s="71" t="s">
        <v>211</v>
      </c>
      <c r="B29" s="76" t="s">
        <v>365</v>
      </c>
      <c r="C29" s="164" t="s">
        <v>456</v>
      </c>
      <c r="D29" s="163" t="s">
        <v>456</v>
      </c>
      <c r="E29" s="163" t="s">
        <v>456</v>
      </c>
      <c r="F29" s="163" t="s">
        <v>456</v>
      </c>
      <c r="G29" s="164" t="s">
        <v>456</v>
      </c>
      <c r="H29" s="163" t="s">
        <v>456</v>
      </c>
      <c r="I29" s="75"/>
      <c r="J29" s="75"/>
      <c r="K29" s="69"/>
      <c r="L29" s="69"/>
    </row>
    <row r="30" spans="1:14" s="64" customFormat="1" ht="42" customHeight="1" x14ac:dyDescent="0.25">
      <c r="A30" s="71" t="s">
        <v>210</v>
      </c>
      <c r="B30" s="76" t="s">
        <v>367</v>
      </c>
      <c r="C30" s="260">
        <v>45566</v>
      </c>
      <c r="D30" s="162">
        <v>45595</v>
      </c>
      <c r="E30" s="163" t="s">
        <v>456</v>
      </c>
      <c r="F30" s="163" t="s">
        <v>456</v>
      </c>
      <c r="G30" s="260">
        <v>45741</v>
      </c>
      <c r="H30" s="162">
        <v>45838</v>
      </c>
      <c r="I30" s="75"/>
      <c r="J30" s="75"/>
      <c r="K30" s="69"/>
      <c r="L30" s="69"/>
      <c r="M30" s="253"/>
      <c r="N30" s="254"/>
    </row>
    <row r="31" spans="1:14" s="64" customFormat="1" ht="37.5" customHeight="1" x14ac:dyDescent="0.25">
      <c r="A31" s="71" t="s">
        <v>209</v>
      </c>
      <c r="B31" s="70" t="s">
        <v>363</v>
      </c>
      <c r="C31" s="162">
        <v>45545</v>
      </c>
      <c r="D31" s="162">
        <v>45565</v>
      </c>
      <c r="E31" s="163"/>
      <c r="F31" s="163"/>
      <c r="G31" s="162">
        <v>45594</v>
      </c>
      <c r="H31" s="162">
        <v>45615</v>
      </c>
      <c r="I31" s="273">
        <v>1</v>
      </c>
      <c r="J31" s="273">
        <v>1</v>
      </c>
      <c r="K31" s="69"/>
      <c r="L31" s="69"/>
      <c r="M31" s="253"/>
      <c r="N31" s="254"/>
    </row>
    <row r="32" spans="1:14" s="64" customFormat="1" ht="31.5" x14ac:dyDescent="0.25">
      <c r="A32" s="71" t="s">
        <v>207</v>
      </c>
      <c r="B32" s="70" t="s">
        <v>368</v>
      </c>
      <c r="C32" s="162">
        <v>45597</v>
      </c>
      <c r="D32" s="162">
        <v>45621</v>
      </c>
      <c r="E32" s="163"/>
      <c r="F32" s="163"/>
      <c r="G32" s="162">
        <v>45767</v>
      </c>
      <c r="H32" s="162">
        <v>45792</v>
      </c>
      <c r="I32" s="75"/>
      <c r="J32" s="75"/>
      <c r="K32" s="69"/>
      <c r="L32" s="69"/>
    </row>
    <row r="33" spans="1:14" s="64" customFormat="1" ht="37.5" customHeight="1" x14ac:dyDescent="0.25">
      <c r="A33" s="71" t="s">
        <v>379</v>
      </c>
      <c r="B33" s="70" t="s">
        <v>296</v>
      </c>
      <c r="C33" s="260" t="s">
        <v>456</v>
      </c>
      <c r="D33" s="260" t="s">
        <v>456</v>
      </c>
      <c r="E33" s="163"/>
      <c r="F33" s="163"/>
      <c r="G33" s="260" t="s">
        <v>456</v>
      </c>
      <c r="H33" s="260" t="s">
        <v>456</v>
      </c>
      <c r="I33" s="75"/>
      <c r="J33" s="75"/>
      <c r="K33" s="69"/>
      <c r="L33" s="69"/>
    </row>
    <row r="34" spans="1:14" s="64" customFormat="1" ht="47.25" customHeight="1" x14ac:dyDescent="0.25">
      <c r="A34" s="71" t="s">
        <v>380</v>
      </c>
      <c r="B34" s="70" t="s">
        <v>372</v>
      </c>
      <c r="C34" s="260" t="s">
        <v>456</v>
      </c>
      <c r="D34" s="260" t="s">
        <v>456</v>
      </c>
      <c r="E34" s="163"/>
      <c r="F34" s="163"/>
      <c r="G34" s="260" t="s">
        <v>456</v>
      </c>
      <c r="H34" s="260" t="s">
        <v>456</v>
      </c>
      <c r="I34" s="74"/>
      <c r="J34" s="74"/>
      <c r="K34" s="74"/>
      <c r="L34" s="69"/>
    </row>
    <row r="35" spans="1:14" s="64" customFormat="1" ht="49.5" customHeight="1" x14ac:dyDescent="0.25">
      <c r="A35" s="71" t="s">
        <v>381</v>
      </c>
      <c r="B35" s="70" t="s">
        <v>208</v>
      </c>
      <c r="C35" s="162">
        <v>45651</v>
      </c>
      <c r="D35" s="162">
        <v>45656</v>
      </c>
      <c r="E35" s="163"/>
      <c r="F35" s="163"/>
      <c r="G35" s="162">
        <v>45792</v>
      </c>
      <c r="H35" s="162">
        <v>45802</v>
      </c>
      <c r="I35" s="74"/>
      <c r="J35" s="74"/>
      <c r="K35" s="74"/>
      <c r="L35" s="69"/>
      <c r="M35" s="253"/>
      <c r="N35" s="254"/>
    </row>
    <row r="36" spans="1:14" ht="37.5" customHeight="1" x14ac:dyDescent="0.25">
      <c r="A36" s="71" t="s">
        <v>382</v>
      </c>
      <c r="B36" s="70" t="s">
        <v>364</v>
      </c>
      <c r="C36" s="162" t="s">
        <v>456</v>
      </c>
      <c r="D36" s="162" t="s">
        <v>456</v>
      </c>
      <c r="E36" s="163" t="s">
        <v>464</v>
      </c>
      <c r="F36" s="163"/>
      <c r="G36" s="162" t="s">
        <v>456</v>
      </c>
      <c r="H36" s="162" t="s">
        <v>456</v>
      </c>
      <c r="I36" s="73"/>
      <c r="J36" s="73"/>
      <c r="K36" s="69"/>
      <c r="L36" s="69"/>
    </row>
    <row r="37" spans="1:14" x14ac:dyDescent="0.25">
      <c r="A37" s="71" t="s">
        <v>383</v>
      </c>
      <c r="B37" s="70" t="s">
        <v>206</v>
      </c>
      <c r="C37" s="162">
        <v>45621</v>
      </c>
      <c r="D37" s="162">
        <v>45651</v>
      </c>
      <c r="E37" s="163"/>
      <c r="F37" s="163"/>
      <c r="G37" s="162">
        <v>45767</v>
      </c>
      <c r="H37" s="162">
        <v>45802</v>
      </c>
      <c r="I37" s="73"/>
      <c r="J37" s="73"/>
      <c r="K37" s="69"/>
      <c r="L37" s="69"/>
      <c r="M37" s="253"/>
      <c r="N37" s="254"/>
    </row>
    <row r="38" spans="1:14" x14ac:dyDescent="0.25">
      <c r="A38" s="71" t="s">
        <v>466</v>
      </c>
      <c r="B38" s="72" t="s">
        <v>205</v>
      </c>
      <c r="C38" s="69"/>
      <c r="D38" s="69"/>
      <c r="E38" s="69"/>
      <c r="F38" s="69"/>
      <c r="G38" s="69"/>
      <c r="H38" s="69"/>
      <c r="I38" s="69"/>
      <c r="J38" s="69"/>
      <c r="K38" s="69"/>
      <c r="L38" s="69"/>
    </row>
    <row r="39" spans="1:14" ht="63" x14ac:dyDescent="0.25">
      <c r="A39" s="71">
        <v>2</v>
      </c>
      <c r="B39" s="70" t="s">
        <v>369</v>
      </c>
      <c r="C39" s="162">
        <v>45748</v>
      </c>
      <c r="D39" s="162">
        <v>45767</v>
      </c>
      <c r="E39" s="69"/>
      <c r="F39" s="69"/>
      <c r="G39" s="162">
        <v>45594</v>
      </c>
      <c r="H39" s="162">
        <v>45615</v>
      </c>
      <c r="I39" s="273">
        <v>1</v>
      </c>
      <c r="J39" s="273">
        <v>1</v>
      </c>
      <c r="K39" s="69"/>
      <c r="L39" s="69"/>
    </row>
    <row r="40" spans="1:14" ht="33.75" customHeight="1" x14ac:dyDescent="0.25">
      <c r="A40" s="71" t="s">
        <v>204</v>
      </c>
      <c r="B40" s="70" t="s">
        <v>371</v>
      </c>
      <c r="C40" s="162" t="s">
        <v>456</v>
      </c>
      <c r="D40" s="162" t="s">
        <v>456</v>
      </c>
      <c r="E40" s="69"/>
      <c r="F40" s="69"/>
      <c r="G40" s="162" t="s">
        <v>456</v>
      </c>
      <c r="H40" s="162" t="s">
        <v>456</v>
      </c>
      <c r="I40" s="69"/>
      <c r="J40" s="69"/>
      <c r="K40" s="69"/>
      <c r="L40" s="69"/>
    </row>
    <row r="41" spans="1:14" ht="63" customHeight="1" x14ac:dyDescent="0.25">
      <c r="A41" s="71" t="s">
        <v>203</v>
      </c>
      <c r="B41" s="72" t="s">
        <v>450</v>
      </c>
      <c r="C41" s="69"/>
      <c r="D41" s="69"/>
      <c r="E41" s="69"/>
      <c r="F41" s="69"/>
      <c r="G41" s="69"/>
      <c r="H41" s="69"/>
      <c r="I41" s="69"/>
      <c r="J41" s="69"/>
      <c r="K41" s="69"/>
      <c r="L41" s="69"/>
    </row>
    <row r="42" spans="1:14" ht="58.5" customHeight="1" x14ac:dyDescent="0.25">
      <c r="A42" s="71">
        <v>3</v>
      </c>
      <c r="B42" s="70" t="s">
        <v>370</v>
      </c>
      <c r="C42" s="162">
        <v>45828</v>
      </c>
      <c r="D42" s="162">
        <v>45838</v>
      </c>
      <c r="E42" s="69"/>
      <c r="F42" s="69"/>
      <c r="G42" s="162">
        <v>45797</v>
      </c>
      <c r="H42" s="162">
        <v>45838</v>
      </c>
      <c r="I42" s="69"/>
      <c r="J42" s="69"/>
      <c r="K42" s="69"/>
      <c r="L42" s="69"/>
      <c r="M42" s="253"/>
      <c r="N42" s="254"/>
    </row>
    <row r="43" spans="1:14" ht="34.5" customHeight="1" x14ac:dyDescent="0.25">
      <c r="A43" s="71" t="s">
        <v>202</v>
      </c>
      <c r="B43" s="70" t="s">
        <v>200</v>
      </c>
      <c r="C43" s="162" t="s">
        <v>456</v>
      </c>
      <c r="D43" s="162" t="s">
        <v>456</v>
      </c>
      <c r="E43" s="69"/>
      <c r="F43" s="69"/>
      <c r="G43" s="162" t="s">
        <v>456</v>
      </c>
      <c r="H43" s="162" t="s">
        <v>456</v>
      </c>
      <c r="I43" s="69"/>
      <c r="J43" s="69"/>
      <c r="K43" s="69"/>
      <c r="L43" s="69"/>
    </row>
    <row r="44" spans="1:14" ht="24.75" customHeight="1" x14ac:dyDescent="0.25">
      <c r="A44" s="71" t="s">
        <v>201</v>
      </c>
      <c r="B44" s="70" t="s">
        <v>198</v>
      </c>
      <c r="C44" s="162" t="s">
        <v>456</v>
      </c>
      <c r="D44" s="162" t="s">
        <v>456</v>
      </c>
      <c r="E44" s="69"/>
      <c r="F44" s="69"/>
      <c r="G44" s="162" t="s">
        <v>456</v>
      </c>
      <c r="H44" s="162" t="s">
        <v>456</v>
      </c>
      <c r="I44" s="69"/>
      <c r="J44" s="69"/>
      <c r="K44" s="69"/>
      <c r="L44" s="69"/>
    </row>
    <row r="45" spans="1:14" ht="90.75" customHeight="1" x14ac:dyDescent="0.25">
      <c r="A45" s="71" t="s">
        <v>199</v>
      </c>
      <c r="B45" s="70" t="s">
        <v>375</v>
      </c>
      <c r="C45" s="162" t="s">
        <v>456</v>
      </c>
      <c r="D45" s="162" t="s">
        <v>456</v>
      </c>
      <c r="E45" s="69"/>
      <c r="F45" s="69"/>
      <c r="G45" s="162" t="s">
        <v>456</v>
      </c>
      <c r="H45" s="162" t="s">
        <v>456</v>
      </c>
      <c r="I45" s="69"/>
      <c r="J45" s="69"/>
      <c r="K45" s="69"/>
      <c r="L45" s="69"/>
    </row>
    <row r="46" spans="1:14" ht="167.25" customHeight="1" x14ac:dyDescent="0.25">
      <c r="A46" s="71" t="s">
        <v>197</v>
      </c>
      <c r="B46" s="70" t="s">
        <v>373</v>
      </c>
      <c r="C46" s="162" t="s">
        <v>456</v>
      </c>
      <c r="D46" s="162" t="s">
        <v>456</v>
      </c>
      <c r="E46" s="69"/>
      <c r="F46" s="69"/>
      <c r="G46" s="162" t="s">
        <v>456</v>
      </c>
      <c r="H46" s="162" t="s">
        <v>456</v>
      </c>
      <c r="I46" s="69"/>
      <c r="J46" s="69"/>
      <c r="K46" s="69"/>
      <c r="L46" s="69"/>
    </row>
    <row r="47" spans="1:14" ht="30.75" customHeight="1" x14ac:dyDescent="0.25">
      <c r="A47" s="71" t="s">
        <v>195</v>
      </c>
      <c r="B47" s="70" t="s">
        <v>196</v>
      </c>
      <c r="C47" s="257">
        <v>45976</v>
      </c>
      <c r="D47" s="257">
        <v>45991</v>
      </c>
      <c r="E47" s="69"/>
      <c r="F47" s="69"/>
      <c r="G47" s="257">
        <v>45839</v>
      </c>
      <c r="H47" s="257">
        <v>45848</v>
      </c>
      <c r="I47" s="69"/>
      <c r="J47" s="69"/>
      <c r="K47" s="69"/>
      <c r="L47" s="69"/>
    </row>
    <row r="48" spans="1:14" ht="37.5" customHeight="1" x14ac:dyDescent="0.25">
      <c r="A48" s="71" t="s">
        <v>384</v>
      </c>
      <c r="B48" s="72" t="s">
        <v>194</v>
      </c>
      <c r="C48" s="69"/>
      <c r="D48" s="69"/>
      <c r="E48" s="69"/>
      <c r="F48" s="69"/>
      <c r="G48" s="69"/>
      <c r="H48" s="69"/>
      <c r="I48" s="69"/>
      <c r="J48" s="69"/>
      <c r="K48" s="69"/>
      <c r="L48" s="69"/>
    </row>
    <row r="49" spans="1:14" ht="35.25" customHeight="1" x14ac:dyDescent="0.25">
      <c r="A49" s="71">
        <v>4</v>
      </c>
      <c r="B49" s="70" t="s">
        <v>192</v>
      </c>
      <c r="C49" s="257">
        <v>46001</v>
      </c>
      <c r="D49" s="257">
        <v>46006</v>
      </c>
      <c r="E49" s="69"/>
      <c r="F49" s="69"/>
      <c r="G49" s="257">
        <v>45848</v>
      </c>
      <c r="H49" s="257">
        <v>45853</v>
      </c>
      <c r="I49" s="69"/>
      <c r="J49" s="69"/>
      <c r="K49" s="69"/>
      <c r="L49" s="69"/>
      <c r="M49" s="255"/>
      <c r="N49" s="256"/>
    </row>
    <row r="50" spans="1:14" ht="86.25" customHeight="1" x14ac:dyDescent="0.25">
      <c r="A50" s="71" t="s">
        <v>193</v>
      </c>
      <c r="B50" s="70" t="s">
        <v>374</v>
      </c>
      <c r="C50" s="162">
        <v>45992</v>
      </c>
      <c r="D50" s="162">
        <v>46001</v>
      </c>
      <c r="E50" s="69"/>
      <c r="F50" s="69"/>
      <c r="G50" s="162">
        <v>45853</v>
      </c>
      <c r="H50" s="162">
        <v>45858</v>
      </c>
      <c r="I50" s="69"/>
      <c r="J50" s="69"/>
      <c r="K50" s="69"/>
      <c r="L50" s="69"/>
      <c r="M50" s="255"/>
      <c r="N50" s="256"/>
    </row>
    <row r="51" spans="1:14" ht="77.25" customHeight="1" x14ac:dyDescent="0.25">
      <c r="A51" s="71" t="s">
        <v>191</v>
      </c>
      <c r="B51" s="70" t="s">
        <v>376</v>
      </c>
      <c r="C51" s="162" t="s">
        <v>456</v>
      </c>
      <c r="D51" s="162" t="s">
        <v>456</v>
      </c>
      <c r="E51" s="69"/>
      <c r="F51" s="69"/>
      <c r="G51" s="162" t="s">
        <v>456</v>
      </c>
      <c r="H51" s="162" t="s">
        <v>456</v>
      </c>
      <c r="I51" s="69"/>
      <c r="J51" s="69"/>
      <c r="K51" s="69"/>
      <c r="L51" s="69"/>
    </row>
    <row r="52" spans="1:14" ht="71.25" customHeight="1" x14ac:dyDescent="0.25">
      <c r="A52" s="71" t="s">
        <v>189</v>
      </c>
      <c r="B52" s="70" t="s">
        <v>190</v>
      </c>
      <c r="C52" s="257">
        <v>46006</v>
      </c>
      <c r="D52" s="257">
        <v>46021</v>
      </c>
      <c r="E52" s="69"/>
      <c r="F52" s="69"/>
      <c r="G52" s="162">
        <v>45858</v>
      </c>
      <c r="H52" s="257">
        <v>45863</v>
      </c>
      <c r="I52" s="69"/>
      <c r="J52" s="69"/>
      <c r="K52" s="69"/>
      <c r="L52" s="69"/>
      <c r="M52" s="256"/>
      <c r="N52" s="256"/>
    </row>
    <row r="53" spans="1:14" ht="48" customHeight="1" x14ac:dyDescent="0.25">
      <c r="A53" s="71" t="s">
        <v>187</v>
      </c>
      <c r="B53" s="133" t="s">
        <v>377</v>
      </c>
      <c r="C53" s="257">
        <v>46016</v>
      </c>
      <c r="D53" s="257">
        <v>46021</v>
      </c>
      <c r="E53" s="69"/>
      <c r="F53" s="69"/>
      <c r="G53" s="257">
        <v>45863</v>
      </c>
      <c r="H53" s="257">
        <v>45869</v>
      </c>
      <c r="I53" s="69"/>
      <c r="J53" s="69"/>
      <c r="K53" s="69"/>
      <c r="L53" s="69"/>
      <c r="M53" s="256"/>
      <c r="N53" s="256"/>
    </row>
    <row r="54" spans="1:14" ht="46.5" customHeight="1" x14ac:dyDescent="0.25">
      <c r="A54" s="71" t="s">
        <v>378</v>
      </c>
      <c r="B54" s="70" t="s">
        <v>188</v>
      </c>
      <c r="C54" s="162" t="s">
        <v>456</v>
      </c>
      <c r="D54" s="162" t="s">
        <v>456</v>
      </c>
      <c r="E54" s="69"/>
      <c r="F54" s="69"/>
      <c r="G54" s="162" t="s">
        <v>456</v>
      </c>
      <c r="H54" s="162" t="s">
        <v>456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26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16384" width="9.140625" style="62"/>
  </cols>
  <sheetData>
    <row r="1" spans="1:27" ht="18.75" x14ac:dyDescent="0.25">
      <c r="AA1" s="175" t="s">
        <v>69</v>
      </c>
    </row>
    <row r="2" spans="1:27" ht="18.75" x14ac:dyDescent="0.3">
      <c r="AA2" s="176" t="s">
        <v>10</v>
      </c>
    </row>
    <row r="3" spans="1:27" ht="18.75" x14ac:dyDescent="0.3">
      <c r="AA3" s="176" t="s">
        <v>501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6" spans="1:27" ht="18.75" x14ac:dyDescent="0.25">
      <c r="A6" s="484" t="s">
        <v>9</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row>
    <row r="7" spans="1:27" ht="18.75" x14ac:dyDescent="0.25">
      <c r="A7" s="177"/>
      <c r="B7" s="177"/>
      <c r="C7" s="177"/>
      <c r="D7" s="177"/>
      <c r="E7" s="177"/>
      <c r="F7" s="177"/>
      <c r="G7" s="264"/>
      <c r="H7" s="67"/>
      <c r="I7" s="67"/>
      <c r="J7" s="67"/>
      <c r="K7" s="67"/>
      <c r="L7" s="67"/>
      <c r="M7" s="67"/>
      <c r="N7" s="67"/>
      <c r="O7" s="67"/>
      <c r="P7" s="67"/>
      <c r="Q7" s="67"/>
      <c r="R7" s="67"/>
      <c r="S7" s="67"/>
      <c r="T7" s="67"/>
      <c r="U7" s="67"/>
      <c r="V7" s="67"/>
      <c r="W7" s="67"/>
      <c r="X7" s="67"/>
      <c r="Y7" s="67"/>
      <c r="Z7" s="67"/>
      <c r="AA7" s="67"/>
    </row>
    <row r="8" spans="1:27"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row>
    <row r="9" spans="1:27" ht="18.75" customHeight="1" x14ac:dyDescent="0.25">
      <c r="A9" s="482" t="s">
        <v>8</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row>
    <row r="10" spans="1:27" ht="18.75" x14ac:dyDescent="0.25">
      <c r="A10" s="177"/>
      <c r="B10" s="177"/>
      <c r="C10" s="177"/>
      <c r="D10" s="177"/>
      <c r="E10" s="177"/>
      <c r="F10" s="177"/>
      <c r="G10" s="264"/>
      <c r="H10" s="67"/>
      <c r="I10" s="67"/>
      <c r="J10" s="67"/>
      <c r="K10" s="67"/>
      <c r="L10" s="67"/>
      <c r="M10" s="67"/>
      <c r="N10" s="67"/>
      <c r="O10" s="67"/>
      <c r="P10" s="67"/>
      <c r="Q10" s="67"/>
      <c r="R10" s="67"/>
      <c r="S10" s="67"/>
      <c r="T10" s="67"/>
      <c r="U10" s="67"/>
      <c r="V10" s="67"/>
      <c r="W10" s="67"/>
      <c r="X10" s="67"/>
      <c r="Y10" s="67"/>
      <c r="Z10" s="67"/>
      <c r="AA10" s="67"/>
    </row>
    <row r="11" spans="1:27" x14ac:dyDescent="0.25">
      <c r="A11" s="483" t="str">
        <f>'6.1. Паспорт сетевой график'!A12:L12</f>
        <v>O_NS2000.KL.0003</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row>
    <row r="12" spans="1:27" x14ac:dyDescent="0.25">
      <c r="A12" s="482" t="s">
        <v>7</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row>
    <row r="13" spans="1:27" ht="16.5" customHeight="1" x14ac:dyDescent="0.3">
      <c r="A13" s="11"/>
      <c r="B13" s="11"/>
      <c r="C13" s="11"/>
      <c r="D13" s="11"/>
      <c r="E13" s="11"/>
      <c r="F13" s="11"/>
      <c r="G13" s="261"/>
      <c r="H13" s="66"/>
      <c r="I13" s="66"/>
      <c r="J13" s="66"/>
      <c r="K13" s="66"/>
      <c r="L13" s="66"/>
      <c r="M13" s="66"/>
      <c r="N13" s="66"/>
      <c r="O13" s="66"/>
      <c r="P13" s="66"/>
      <c r="Q13" s="66"/>
      <c r="R13" s="66"/>
      <c r="S13" s="66"/>
      <c r="T13" s="66"/>
      <c r="U13" s="66"/>
      <c r="V13" s="66"/>
      <c r="W13" s="66"/>
      <c r="X13" s="66"/>
      <c r="Y13" s="66"/>
      <c r="Z13" s="66"/>
      <c r="AA13" s="66"/>
    </row>
    <row r="14" spans="1:27" x14ac:dyDescent="0.25">
      <c r="A14" s="483"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row>
    <row r="15" spans="1:27" ht="15.75" customHeight="1" x14ac:dyDescent="0.25">
      <c r="A15" s="482" t="s">
        <v>6</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row>
    <row r="16" spans="1:27"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8" spans="1:34" x14ac:dyDescent="0.25">
      <c r="A18" s="491" t="s">
        <v>420</v>
      </c>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row>
    <row r="20" spans="1:34" s="306" customFormat="1" ht="26.25" customHeight="1" x14ac:dyDescent="0.25">
      <c r="A20" s="487" t="s">
        <v>186</v>
      </c>
      <c r="B20" s="487" t="s">
        <v>185</v>
      </c>
      <c r="C20" s="485" t="s">
        <v>184</v>
      </c>
      <c r="D20" s="485"/>
      <c r="E20" s="490" t="s">
        <v>183</v>
      </c>
      <c r="F20" s="490"/>
      <c r="G20" s="492" t="s">
        <v>574</v>
      </c>
      <c r="H20" s="480" t="s">
        <v>459</v>
      </c>
      <c r="I20" s="481"/>
      <c r="J20" s="481"/>
      <c r="K20" s="481"/>
      <c r="L20" s="480" t="s">
        <v>460</v>
      </c>
      <c r="M20" s="481"/>
      <c r="N20" s="481"/>
      <c r="O20" s="481"/>
      <c r="P20" s="480" t="s">
        <v>461</v>
      </c>
      <c r="Q20" s="481"/>
      <c r="R20" s="481"/>
      <c r="S20" s="481"/>
      <c r="T20" s="480" t="s">
        <v>511</v>
      </c>
      <c r="U20" s="481"/>
      <c r="V20" s="481"/>
      <c r="W20" s="481"/>
      <c r="X20" s="480" t="s">
        <v>575</v>
      </c>
      <c r="Y20" s="481"/>
      <c r="Z20" s="481"/>
      <c r="AA20" s="481"/>
      <c r="AB20" s="478" t="s">
        <v>182</v>
      </c>
      <c r="AC20" s="478"/>
      <c r="AH20" s="307"/>
    </row>
    <row r="21" spans="1:34" s="306" customFormat="1" ht="28.5" customHeight="1" x14ac:dyDescent="0.25">
      <c r="A21" s="488"/>
      <c r="B21" s="488"/>
      <c r="C21" s="485"/>
      <c r="D21" s="485"/>
      <c r="E21" s="490"/>
      <c r="F21" s="490"/>
      <c r="G21" s="493"/>
      <c r="H21" s="479" t="s">
        <v>2</v>
      </c>
      <c r="I21" s="479"/>
      <c r="J21" s="479" t="s">
        <v>180</v>
      </c>
      <c r="K21" s="479"/>
      <c r="L21" s="479" t="s">
        <v>2</v>
      </c>
      <c r="M21" s="479"/>
      <c r="N21" s="479" t="s">
        <v>180</v>
      </c>
      <c r="O21" s="479"/>
      <c r="P21" s="479" t="s">
        <v>2</v>
      </c>
      <c r="Q21" s="479"/>
      <c r="R21" s="479" t="s">
        <v>180</v>
      </c>
      <c r="S21" s="479"/>
      <c r="T21" s="479" t="s">
        <v>2</v>
      </c>
      <c r="U21" s="479"/>
      <c r="V21" s="479" t="s">
        <v>180</v>
      </c>
      <c r="W21" s="479"/>
      <c r="X21" s="479" t="s">
        <v>2</v>
      </c>
      <c r="Y21" s="479"/>
      <c r="Z21" s="479" t="s">
        <v>180</v>
      </c>
      <c r="AA21" s="479"/>
      <c r="AB21" s="478"/>
      <c r="AC21" s="478"/>
      <c r="AG21" s="306" t="s">
        <v>462</v>
      </c>
      <c r="AH21" s="308"/>
    </row>
    <row r="22" spans="1:34" s="306" customFormat="1" ht="62.25" customHeight="1" x14ac:dyDescent="0.3">
      <c r="A22" s="489"/>
      <c r="B22" s="489"/>
      <c r="C22" s="292" t="s">
        <v>2</v>
      </c>
      <c r="D22" s="292" t="s">
        <v>180</v>
      </c>
      <c r="E22" s="165" t="s">
        <v>576</v>
      </c>
      <c r="F22" s="165" t="s">
        <v>577</v>
      </c>
      <c r="G22" s="494"/>
      <c r="H22" s="309" t="s">
        <v>402</v>
      </c>
      <c r="I22" s="309" t="s">
        <v>403</v>
      </c>
      <c r="J22" s="309" t="s">
        <v>402</v>
      </c>
      <c r="K22" s="309" t="s">
        <v>403</v>
      </c>
      <c r="L22" s="309" t="s">
        <v>402</v>
      </c>
      <c r="M22" s="309" t="s">
        <v>403</v>
      </c>
      <c r="N22" s="309" t="s">
        <v>402</v>
      </c>
      <c r="O22" s="309" t="s">
        <v>403</v>
      </c>
      <c r="P22" s="309" t="s">
        <v>402</v>
      </c>
      <c r="Q22" s="309" t="s">
        <v>403</v>
      </c>
      <c r="R22" s="309" t="s">
        <v>402</v>
      </c>
      <c r="S22" s="309" t="s">
        <v>403</v>
      </c>
      <c r="T22" s="309" t="s">
        <v>402</v>
      </c>
      <c r="U22" s="309" t="s">
        <v>403</v>
      </c>
      <c r="V22" s="309" t="s">
        <v>402</v>
      </c>
      <c r="W22" s="309" t="s">
        <v>403</v>
      </c>
      <c r="X22" s="309" t="s">
        <v>402</v>
      </c>
      <c r="Y22" s="309" t="s">
        <v>403</v>
      </c>
      <c r="Z22" s="309" t="s">
        <v>402</v>
      </c>
      <c r="AA22" s="309" t="s">
        <v>403</v>
      </c>
      <c r="AB22" s="292" t="s">
        <v>181</v>
      </c>
      <c r="AC22" s="292" t="s">
        <v>180</v>
      </c>
      <c r="AE22" s="310"/>
      <c r="AF22" s="310"/>
      <c r="AG22" s="310"/>
      <c r="AH22" s="311"/>
    </row>
    <row r="23" spans="1:34"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65" customFormat="1" ht="47.25" customHeight="1" x14ac:dyDescent="0.25">
      <c r="A24" s="166">
        <v>1</v>
      </c>
      <c r="B24" s="167" t="s">
        <v>179</v>
      </c>
      <c r="C24" s="270">
        <v>2.4306659180799999</v>
      </c>
      <c r="D24" s="270">
        <v>6.2904189399999995</v>
      </c>
      <c r="E24" s="270">
        <v>6.2904189399999995</v>
      </c>
      <c r="F24" s="270">
        <v>6.2904189399999995</v>
      </c>
      <c r="G24" s="270">
        <v>0</v>
      </c>
      <c r="H24" s="270">
        <v>1.7382834380799999</v>
      </c>
      <c r="I24" s="270"/>
      <c r="J24" s="270">
        <v>6.2904189399999995</v>
      </c>
      <c r="K24" s="270"/>
      <c r="L24" s="270">
        <v>0</v>
      </c>
      <c r="M24" s="270"/>
      <c r="N24" s="270">
        <v>0</v>
      </c>
      <c r="O24" s="270"/>
      <c r="P24" s="270">
        <v>0</v>
      </c>
      <c r="Q24" s="270"/>
      <c r="R24" s="270">
        <v>0</v>
      </c>
      <c r="S24" s="270"/>
      <c r="T24" s="270">
        <v>0</v>
      </c>
      <c r="U24" s="270"/>
      <c r="V24" s="270">
        <v>0</v>
      </c>
      <c r="W24" s="270"/>
      <c r="X24" s="270">
        <v>0</v>
      </c>
      <c r="Y24" s="270"/>
      <c r="Z24" s="270" t="s">
        <v>464</v>
      </c>
      <c r="AA24" s="270"/>
      <c r="AB24" s="270">
        <v>1.7382834380799999</v>
      </c>
      <c r="AC24" s="270">
        <v>6.2904189399999995</v>
      </c>
    </row>
    <row r="25" spans="1:34" ht="24" customHeight="1" x14ac:dyDescent="0.25">
      <c r="A25" s="168" t="s">
        <v>178</v>
      </c>
      <c r="B25" s="169"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464</v>
      </c>
      <c r="AA25" s="270"/>
      <c r="AB25" s="270">
        <v>0</v>
      </c>
      <c r="AC25" s="270">
        <v>0</v>
      </c>
    </row>
    <row r="26" spans="1:34" x14ac:dyDescent="0.25">
      <c r="A26" s="168" t="s">
        <v>176</v>
      </c>
      <c r="B26" s="169"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464</v>
      </c>
      <c r="AA26" s="270"/>
      <c r="AB26" s="270">
        <v>0</v>
      </c>
      <c r="AC26" s="270">
        <v>0</v>
      </c>
    </row>
    <row r="27" spans="1:34" ht="31.5" x14ac:dyDescent="0.25">
      <c r="A27" s="168" t="s">
        <v>174</v>
      </c>
      <c r="B27" s="169" t="s">
        <v>359</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464</v>
      </c>
      <c r="AA27" s="270"/>
      <c r="AB27" s="270">
        <v>0</v>
      </c>
      <c r="AC27" s="270">
        <v>0</v>
      </c>
    </row>
    <row r="28" spans="1:34" x14ac:dyDescent="0.25">
      <c r="A28" s="168" t="s">
        <v>173</v>
      </c>
      <c r="B28" s="169" t="s">
        <v>172</v>
      </c>
      <c r="C28" s="270"/>
      <c r="D28" s="270"/>
      <c r="E28" s="270"/>
      <c r="F28" s="270"/>
      <c r="G28" s="270">
        <v>0</v>
      </c>
      <c r="H28" s="270">
        <v>1.2371575200000002</v>
      </c>
      <c r="I28" s="270"/>
      <c r="J28" s="270">
        <v>1.92954</v>
      </c>
      <c r="K28" s="270"/>
      <c r="L28" s="270">
        <v>0</v>
      </c>
      <c r="M28" s="270"/>
      <c r="N28" s="270">
        <v>0</v>
      </c>
      <c r="O28" s="270"/>
      <c r="P28" s="270">
        <v>0</v>
      </c>
      <c r="Q28" s="270"/>
      <c r="R28" s="270">
        <v>0</v>
      </c>
      <c r="S28" s="270"/>
      <c r="T28" s="270">
        <v>0</v>
      </c>
      <c r="U28" s="270"/>
      <c r="V28" s="270">
        <v>0</v>
      </c>
      <c r="W28" s="270"/>
      <c r="X28" s="270">
        <v>0</v>
      </c>
      <c r="Y28" s="270"/>
      <c r="Z28" s="270">
        <v>0</v>
      </c>
      <c r="AA28" s="270"/>
      <c r="AB28" s="270">
        <v>1.2371575200000002</v>
      </c>
      <c r="AC28" s="270">
        <v>1.92954</v>
      </c>
    </row>
    <row r="29" spans="1:34" x14ac:dyDescent="0.25">
      <c r="A29" s="168" t="s">
        <v>171</v>
      </c>
      <c r="B29" s="170" t="s">
        <v>170</v>
      </c>
      <c r="C29" s="270"/>
      <c r="D29" s="270"/>
      <c r="E29" s="270"/>
      <c r="F29" s="270"/>
      <c r="G29" s="270">
        <v>0</v>
      </c>
      <c r="H29" s="270">
        <v>0.50112591807999962</v>
      </c>
      <c r="I29" s="270"/>
      <c r="J29" s="270">
        <v>4.3608789399999992</v>
      </c>
      <c r="K29" s="270"/>
      <c r="L29" s="270">
        <v>0</v>
      </c>
      <c r="M29" s="270"/>
      <c r="N29" s="270">
        <v>0</v>
      </c>
      <c r="O29" s="270"/>
      <c r="P29" s="270">
        <v>0</v>
      </c>
      <c r="Q29" s="270"/>
      <c r="R29" s="270">
        <v>0</v>
      </c>
      <c r="S29" s="270"/>
      <c r="T29" s="270">
        <v>0</v>
      </c>
      <c r="U29" s="270"/>
      <c r="V29" s="270">
        <v>0</v>
      </c>
      <c r="W29" s="270"/>
      <c r="X29" s="270">
        <v>0</v>
      </c>
      <c r="Y29" s="270"/>
      <c r="Z29" s="270" t="s">
        <v>464</v>
      </c>
      <c r="AA29" s="270"/>
      <c r="AB29" s="270">
        <v>1.7382834380799999</v>
      </c>
      <c r="AC29" s="270">
        <v>4.3608789399999992</v>
      </c>
    </row>
    <row r="30" spans="1:34" s="265" customFormat="1" ht="47.25" x14ac:dyDescent="0.25">
      <c r="A30" s="166" t="s">
        <v>63</v>
      </c>
      <c r="B30" s="167" t="s">
        <v>169</v>
      </c>
      <c r="C30" s="270">
        <v>2.0387934255999998</v>
      </c>
      <c r="D30" s="270">
        <v>5.2929482600000011</v>
      </c>
      <c r="E30" s="270">
        <v>5.2929482600000011</v>
      </c>
      <c r="F30" s="270">
        <v>5.2929482600000011</v>
      </c>
      <c r="G30" s="270">
        <v>0</v>
      </c>
      <c r="H30" s="270">
        <v>1.4618080255999999</v>
      </c>
      <c r="I30" s="270"/>
      <c r="J30" s="270">
        <v>5.2929482599999993</v>
      </c>
      <c r="K30" s="270"/>
      <c r="L30" s="270">
        <v>0</v>
      </c>
      <c r="M30" s="270"/>
      <c r="N30" s="270">
        <v>0</v>
      </c>
      <c r="O30" s="270"/>
      <c r="P30" s="270">
        <v>0</v>
      </c>
      <c r="Q30" s="270"/>
      <c r="R30" s="270">
        <v>0</v>
      </c>
      <c r="S30" s="270"/>
      <c r="T30" s="270">
        <v>0</v>
      </c>
      <c r="U30" s="270"/>
      <c r="V30" s="270">
        <v>0</v>
      </c>
      <c r="W30" s="270"/>
      <c r="X30" s="270">
        <v>0</v>
      </c>
      <c r="Y30" s="270"/>
      <c r="Z30" s="270" t="s">
        <v>464</v>
      </c>
      <c r="AA30" s="270"/>
      <c r="AB30" s="270">
        <v>1.4618080255999999</v>
      </c>
      <c r="AC30" s="270">
        <v>5.2929482599999993</v>
      </c>
    </row>
    <row r="31" spans="1:34" x14ac:dyDescent="0.25">
      <c r="A31" s="166" t="s">
        <v>168</v>
      </c>
      <c r="B31" s="169" t="s">
        <v>167</v>
      </c>
      <c r="C31" s="270">
        <v>0.57698539999999987</v>
      </c>
      <c r="D31" s="270">
        <v>0.53350585000000006</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ht="31.5" x14ac:dyDescent="0.25">
      <c r="A32" s="166" t="s">
        <v>166</v>
      </c>
      <c r="B32" s="169" t="s">
        <v>165</v>
      </c>
      <c r="C32" s="270">
        <v>1.2611686400000002</v>
      </c>
      <c r="D32" s="270">
        <v>4.0048373700000006</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166" t="s">
        <v>164</v>
      </c>
      <c r="B33" s="169" t="s">
        <v>163</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166" t="s">
        <v>162</v>
      </c>
      <c r="B34" s="169" t="s">
        <v>161</v>
      </c>
      <c r="C34" s="270">
        <v>0.2006393856</v>
      </c>
      <c r="D34" s="270">
        <v>0.75460503999999995</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5" customFormat="1" ht="31.5" x14ac:dyDescent="0.25">
      <c r="A35" s="166" t="s">
        <v>62</v>
      </c>
      <c r="B35" s="167"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168" t="s">
        <v>159</v>
      </c>
      <c r="B36" s="169" t="s">
        <v>491</v>
      </c>
      <c r="C36" s="270"/>
      <c r="D36" s="270"/>
      <c r="E36" s="270"/>
      <c r="F36" s="270"/>
      <c r="G36" s="270">
        <v>0</v>
      </c>
      <c r="H36" s="270">
        <v>0</v>
      </c>
      <c r="I36" s="270" t="s">
        <v>462</v>
      </c>
      <c r="J36" s="270">
        <v>0</v>
      </c>
      <c r="K36" s="270" t="s">
        <v>462</v>
      </c>
      <c r="L36" s="270">
        <v>0</v>
      </c>
      <c r="M36" s="270" t="s">
        <v>462</v>
      </c>
      <c r="N36" s="270">
        <v>0</v>
      </c>
      <c r="O36" s="270" t="s">
        <v>462</v>
      </c>
      <c r="P36" s="270">
        <v>0</v>
      </c>
      <c r="Q36" s="270" t="s">
        <v>462</v>
      </c>
      <c r="R36" s="270">
        <v>0</v>
      </c>
      <c r="S36" s="270" t="s">
        <v>462</v>
      </c>
      <c r="T36" s="270">
        <v>0</v>
      </c>
      <c r="U36" s="270" t="s">
        <v>462</v>
      </c>
      <c r="V36" s="270">
        <v>0</v>
      </c>
      <c r="W36" s="270" t="s">
        <v>462</v>
      </c>
      <c r="X36" s="270">
        <v>0</v>
      </c>
      <c r="Y36" s="270" t="s">
        <v>462</v>
      </c>
      <c r="Z36" s="270" t="s">
        <v>464</v>
      </c>
      <c r="AA36" s="270" t="s">
        <v>464</v>
      </c>
      <c r="AB36" s="270">
        <v>0</v>
      </c>
      <c r="AC36" s="270">
        <v>0</v>
      </c>
    </row>
    <row r="37" spans="1:29" ht="31.5" x14ac:dyDescent="0.25">
      <c r="A37" s="168" t="s">
        <v>158</v>
      </c>
      <c r="B37" s="171" t="s">
        <v>489</v>
      </c>
      <c r="C37" s="270"/>
      <c r="D37" s="270"/>
      <c r="E37" s="270"/>
      <c r="F37" s="270"/>
      <c r="G37" s="270">
        <v>0</v>
      </c>
      <c r="H37" s="270">
        <v>0</v>
      </c>
      <c r="I37" s="270" t="s">
        <v>462</v>
      </c>
      <c r="J37" s="270">
        <v>0</v>
      </c>
      <c r="K37" s="270" t="s">
        <v>462</v>
      </c>
      <c r="L37" s="270">
        <v>0</v>
      </c>
      <c r="M37" s="270" t="s">
        <v>462</v>
      </c>
      <c r="N37" s="270">
        <v>0</v>
      </c>
      <c r="O37" s="270" t="s">
        <v>462</v>
      </c>
      <c r="P37" s="270">
        <v>0</v>
      </c>
      <c r="Q37" s="270" t="s">
        <v>462</v>
      </c>
      <c r="R37" s="270">
        <v>0</v>
      </c>
      <c r="S37" s="270" t="s">
        <v>462</v>
      </c>
      <c r="T37" s="270">
        <v>0</v>
      </c>
      <c r="U37" s="270" t="s">
        <v>462</v>
      </c>
      <c r="V37" s="270">
        <v>0</v>
      </c>
      <c r="W37" s="270" t="s">
        <v>462</v>
      </c>
      <c r="X37" s="270">
        <v>0</v>
      </c>
      <c r="Y37" s="270" t="s">
        <v>462</v>
      </c>
      <c r="Z37" s="270" t="s">
        <v>464</v>
      </c>
      <c r="AA37" s="270" t="s">
        <v>464</v>
      </c>
      <c r="AB37" s="270">
        <v>0</v>
      </c>
      <c r="AC37" s="270">
        <v>0</v>
      </c>
    </row>
    <row r="38" spans="1:29" x14ac:dyDescent="0.25">
      <c r="A38" s="168" t="s">
        <v>157</v>
      </c>
      <c r="B38" s="171" t="s">
        <v>148</v>
      </c>
      <c r="C38" s="270"/>
      <c r="D38" s="270"/>
      <c r="E38" s="270"/>
      <c r="F38" s="270"/>
      <c r="G38" s="270">
        <v>0</v>
      </c>
      <c r="H38" s="270">
        <v>0</v>
      </c>
      <c r="I38" s="270" t="s">
        <v>462</v>
      </c>
      <c r="J38" s="270">
        <v>0</v>
      </c>
      <c r="K38" s="270" t="s">
        <v>462</v>
      </c>
      <c r="L38" s="270">
        <v>0</v>
      </c>
      <c r="M38" s="270" t="s">
        <v>462</v>
      </c>
      <c r="N38" s="270">
        <v>0</v>
      </c>
      <c r="O38" s="270" t="s">
        <v>462</v>
      </c>
      <c r="P38" s="270">
        <v>0</v>
      </c>
      <c r="Q38" s="270" t="s">
        <v>462</v>
      </c>
      <c r="R38" s="270">
        <v>0</v>
      </c>
      <c r="S38" s="270" t="s">
        <v>462</v>
      </c>
      <c r="T38" s="270">
        <v>0</v>
      </c>
      <c r="U38" s="270" t="s">
        <v>462</v>
      </c>
      <c r="V38" s="270">
        <v>0</v>
      </c>
      <c r="W38" s="270" t="s">
        <v>462</v>
      </c>
      <c r="X38" s="270">
        <v>0</v>
      </c>
      <c r="Y38" s="270" t="s">
        <v>462</v>
      </c>
      <c r="Z38" s="270" t="s">
        <v>464</v>
      </c>
      <c r="AA38" s="270" t="s">
        <v>464</v>
      </c>
      <c r="AB38" s="270">
        <v>0</v>
      </c>
      <c r="AC38" s="270">
        <v>0</v>
      </c>
    </row>
    <row r="39" spans="1:29" x14ac:dyDescent="0.25">
      <c r="A39" s="168" t="s">
        <v>156</v>
      </c>
      <c r="B39" s="169" t="s">
        <v>490</v>
      </c>
      <c r="C39" s="270"/>
      <c r="D39" s="270"/>
      <c r="E39" s="270"/>
      <c r="F39" s="270"/>
      <c r="G39" s="270">
        <v>0</v>
      </c>
      <c r="H39" s="270">
        <v>0.3</v>
      </c>
      <c r="I39" s="270">
        <v>4</v>
      </c>
      <c r="J39" s="270">
        <v>0.3</v>
      </c>
      <c r="K39" s="270">
        <v>3</v>
      </c>
      <c r="L39" s="270">
        <v>0</v>
      </c>
      <c r="M39" s="270" t="s">
        <v>462</v>
      </c>
      <c r="N39" s="270">
        <v>0</v>
      </c>
      <c r="O39" s="271" t="s">
        <v>462</v>
      </c>
      <c r="P39" s="270">
        <v>0</v>
      </c>
      <c r="Q39" s="270" t="s">
        <v>462</v>
      </c>
      <c r="R39" s="270">
        <v>0</v>
      </c>
      <c r="S39" s="270" t="s">
        <v>462</v>
      </c>
      <c r="T39" s="270">
        <v>0</v>
      </c>
      <c r="U39" s="270" t="s">
        <v>462</v>
      </c>
      <c r="V39" s="270">
        <v>0</v>
      </c>
      <c r="W39" s="270" t="s">
        <v>462</v>
      </c>
      <c r="X39" s="270">
        <v>0</v>
      </c>
      <c r="Y39" s="270" t="s">
        <v>462</v>
      </c>
      <c r="Z39" s="270" t="s">
        <v>464</v>
      </c>
      <c r="AA39" s="270" t="s">
        <v>464</v>
      </c>
      <c r="AB39" s="270">
        <v>0.3</v>
      </c>
      <c r="AC39" s="270">
        <v>0.3</v>
      </c>
    </row>
    <row r="40" spans="1:29" x14ac:dyDescent="0.25">
      <c r="A40" s="168" t="s">
        <v>155</v>
      </c>
      <c r="B40" s="169" t="s">
        <v>492</v>
      </c>
      <c r="C40" s="270"/>
      <c r="D40" s="270"/>
      <c r="E40" s="270"/>
      <c r="F40" s="270"/>
      <c r="G40" s="270">
        <v>0</v>
      </c>
      <c r="H40" s="270">
        <v>0</v>
      </c>
      <c r="I40" s="270" t="s">
        <v>462</v>
      </c>
      <c r="J40" s="270">
        <v>0</v>
      </c>
      <c r="K40" s="270" t="s">
        <v>462</v>
      </c>
      <c r="L40" s="270">
        <v>0</v>
      </c>
      <c r="M40" s="270" t="s">
        <v>462</v>
      </c>
      <c r="N40" s="270">
        <v>0</v>
      </c>
      <c r="O40" s="270" t="s">
        <v>462</v>
      </c>
      <c r="P40" s="270">
        <v>0</v>
      </c>
      <c r="Q40" s="270" t="s">
        <v>462</v>
      </c>
      <c r="R40" s="270">
        <v>0</v>
      </c>
      <c r="S40" s="270" t="s">
        <v>462</v>
      </c>
      <c r="T40" s="270">
        <v>0</v>
      </c>
      <c r="U40" s="270" t="s">
        <v>462</v>
      </c>
      <c r="V40" s="270">
        <v>0</v>
      </c>
      <c r="W40" s="270" t="s">
        <v>462</v>
      </c>
      <c r="X40" s="270">
        <v>0</v>
      </c>
      <c r="Y40" s="270" t="s">
        <v>462</v>
      </c>
      <c r="Z40" s="270" t="s">
        <v>464</v>
      </c>
      <c r="AA40" s="270" t="s">
        <v>464</v>
      </c>
      <c r="AB40" s="270">
        <v>0</v>
      </c>
      <c r="AC40" s="270">
        <v>0</v>
      </c>
    </row>
    <row r="41" spans="1:29" x14ac:dyDescent="0.25">
      <c r="A41" s="168" t="s">
        <v>154</v>
      </c>
      <c r="B41" s="169" t="s">
        <v>493</v>
      </c>
      <c r="C41" s="270"/>
      <c r="D41" s="270"/>
      <c r="E41" s="270"/>
      <c r="F41" s="270"/>
      <c r="G41" s="270">
        <v>0</v>
      </c>
      <c r="H41" s="270">
        <v>0</v>
      </c>
      <c r="I41" s="270" t="s">
        <v>462</v>
      </c>
      <c r="J41" s="270">
        <v>0</v>
      </c>
      <c r="K41" s="270" t="s">
        <v>462</v>
      </c>
      <c r="L41" s="270">
        <v>0</v>
      </c>
      <c r="M41" s="270" t="s">
        <v>462</v>
      </c>
      <c r="N41" s="270">
        <v>0</v>
      </c>
      <c r="O41" s="270" t="s">
        <v>462</v>
      </c>
      <c r="P41" s="270">
        <v>0</v>
      </c>
      <c r="Q41" s="270" t="s">
        <v>462</v>
      </c>
      <c r="R41" s="270">
        <v>0</v>
      </c>
      <c r="S41" s="270" t="s">
        <v>462</v>
      </c>
      <c r="T41" s="270">
        <v>0</v>
      </c>
      <c r="U41" s="270" t="s">
        <v>462</v>
      </c>
      <c r="V41" s="270">
        <v>0</v>
      </c>
      <c r="W41" s="270" t="s">
        <v>462</v>
      </c>
      <c r="X41" s="270">
        <v>0</v>
      </c>
      <c r="Y41" s="270" t="s">
        <v>462</v>
      </c>
      <c r="Z41" s="270" t="s">
        <v>464</v>
      </c>
      <c r="AA41" s="270" t="s">
        <v>464</v>
      </c>
      <c r="AB41" s="270">
        <v>0</v>
      </c>
      <c r="AC41" s="270">
        <v>0</v>
      </c>
    </row>
    <row r="42" spans="1:29" x14ac:dyDescent="0.25">
      <c r="A42" s="168" t="s">
        <v>153</v>
      </c>
      <c r="B42" s="169" t="s">
        <v>494</v>
      </c>
      <c r="C42" s="270"/>
      <c r="D42" s="270"/>
      <c r="E42" s="270"/>
      <c r="F42" s="270"/>
      <c r="G42" s="270">
        <v>0</v>
      </c>
      <c r="H42" s="270">
        <v>0</v>
      </c>
      <c r="I42" s="270" t="s">
        <v>462</v>
      </c>
      <c r="J42" s="270">
        <v>0</v>
      </c>
      <c r="K42" s="270" t="s">
        <v>462</v>
      </c>
      <c r="L42" s="270">
        <v>0</v>
      </c>
      <c r="M42" s="270" t="s">
        <v>462</v>
      </c>
      <c r="N42" s="270">
        <v>0</v>
      </c>
      <c r="O42" s="270" t="s">
        <v>462</v>
      </c>
      <c r="P42" s="270">
        <v>0</v>
      </c>
      <c r="Q42" s="270" t="s">
        <v>462</v>
      </c>
      <c r="R42" s="270">
        <v>0</v>
      </c>
      <c r="S42" s="270" t="s">
        <v>462</v>
      </c>
      <c r="T42" s="270">
        <v>0</v>
      </c>
      <c r="U42" s="270" t="s">
        <v>462</v>
      </c>
      <c r="V42" s="270">
        <v>0</v>
      </c>
      <c r="W42" s="270" t="s">
        <v>462</v>
      </c>
      <c r="X42" s="270">
        <v>0</v>
      </c>
      <c r="Y42" s="270" t="s">
        <v>462</v>
      </c>
      <c r="Z42" s="270" t="s">
        <v>464</v>
      </c>
      <c r="AA42" s="270" t="s">
        <v>464</v>
      </c>
      <c r="AB42" s="270">
        <v>0</v>
      </c>
      <c r="AC42" s="270">
        <v>0</v>
      </c>
    </row>
    <row r="43" spans="1:29" x14ac:dyDescent="0.25">
      <c r="A43" s="168" t="s">
        <v>467</v>
      </c>
      <c r="B43" s="169" t="s">
        <v>495</v>
      </c>
      <c r="C43" s="270"/>
      <c r="D43" s="270"/>
      <c r="E43" s="270"/>
      <c r="F43" s="270"/>
      <c r="G43" s="270">
        <v>0</v>
      </c>
      <c r="H43" s="270">
        <v>0</v>
      </c>
      <c r="I43" s="270" t="s">
        <v>462</v>
      </c>
      <c r="J43" s="270">
        <v>0</v>
      </c>
      <c r="K43" s="270" t="s">
        <v>462</v>
      </c>
      <c r="L43" s="270">
        <v>0</v>
      </c>
      <c r="M43" s="270" t="s">
        <v>462</v>
      </c>
      <c r="N43" s="270">
        <v>0</v>
      </c>
      <c r="O43" s="270" t="s">
        <v>462</v>
      </c>
      <c r="P43" s="270">
        <v>0</v>
      </c>
      <c r="Q43" s="270" t="s">
        <v>462</v>
      </c>
      <c r="R43" s="270">
        <v>0</v>
      </c>
      <c r="S43" s="270" t="s">
        <v>462</v>
      </c>
      <c r="T43" s="270">
        <v>0</v>
      </c>
      <c r="U43" s="270" t="s">
        <v>462</v>
      </c>
      <c r="V43" s="270">
        <v>0</v>
      </c>
      <c r="W43" s="270" t="s">
        <v>462</v>
      </c>
      <c r="X43" s="270">
        <v>0</v>
      </c>
      <c r="Y43" s="270" t="s">
        <v>462</v>
      </c>
      <c r="Z43" s="270" t="s">
        <v>464</v>
      </c>
      <c r="AA43" s="270" t="s">
        <v>464</v>
      </c>
      <c r="AB43" s="270">
        <v>0</v>
      </c>
      <c r="AC43" s="270">
        <v>0</v>
      </c>
    </row>
    <row r="44" spans="1:29" x14ac:dyDescent="0.25">
      <c r="A44" s="168" t="s">
        <v>468</v>
      </c>
      <c r="B44" s="169" t="s">
        <v>496</v>
      </c>
      <c r="C44" s="270"/>
      <c r="D44" s="270"/>
      <c r="E44" s="270"/>
      <c r="F44" s="270"/>
      <c r="G44" s="270">
        <v>0</v>
      </c>
      <c r="H44" s="270">
        <v>0</v>
      </c>
      <c r="I44" s="270" t="s">
        <v>462</v>
      </c>
      <c r="J44" s="270">
        <v>0</v>
      </c>
      <c r="K44" s="270" t="s">
        <v>462</v>
      </c>
      <c r="L44" s="270">
        <v>0</v>
      </c>
      <c r="M44" s="270" t="s">
        <v>462</v>
      </c>
      <c r="N44" s="270">
        <v>0</v>
      </c>
      <c r="O44" s="270" t="s">
        <v>462</v>
      </c>
      <c r="P44" s="270">
        <v>0</v>
      </c>
      <c r="Q44" s="270" t="s">
        <v>462</v>
      </c>
      <c r="R44" s="270">
        <v>0</v>
      </c>
      <c r="S44" s="270" t="s">
        <v>462</v>
      </c>
      <c r="T44" s="270">
        <v>0</v>
      </c>
      <c r="U44" s="270" t="s">
        <v>462</v>
      </c>
      <c r="V44" s="270">
        <v>0</v>
      </c>
      <c r="W44" s="270" t="s">
        <v>462</v>
      </c>
      <c r="X44" s="270">
        <v>0</v>
      </c>
      <c r="Y44" s="270" t="s">
        <v>462</v>
      </c>
      <c r="Z44" s="270" t="s">
        <v>464</v>
      </c>
      <c r="AA44" s="270" t="s">
        <v>464</v>
      </c>
      <c r="AB44" s="270">
        <v>0</v>
      </c>
      <c r="AC44" s="270">
        <v>0</v>
      </c>
    </row>
    <row r="45" spans="1:29" x14ac:dyDescent="0.25">
      <c r="A45" s="168" t="s">
        <v>469</v>
      </c>
      <c r="B45" s="169" t="s">
        <v>497</v>
      </c>
      <c r="C45" s="270"/>
      <c r="D45" s="270"/>
      <c r="E45" s="270"/>
      <c r="F45" s="270"/>
      <c r="G45" s="270">
        <v>0</v>
      </c>
      <c r="H45" s="270">
        <v>0</v>
      </c>
      <c r="I45" s="270" t="s">
        <v>462</v>
      </c>
      <c r="J45" s="270">
        <v>0</v>
      </c>
      <c r="K45" s="270" t="s">
        <v>462</v>
      </c>
      <c r="L45" s="270">
        <v>0</v>
      </c>
      <c r="M45" s="270" t="s">
        <v>462</v>
      </c>
      <c r="N45" s="270">
        <v>0</v>
      </c>
      <c r="O45" s="270" t="s">
        <v>462</v>
      </c>
      <c r="P45" s="270">
        <v>0</v>
      </c>
      <c r="Q45" s="270" t="s">
        <v>462</v>
      </c>
      <c r="R45" s="270">
        <v>0</v>
      </c>
      <c r="S45" s="270" t="s">
        <v>462</v>
      </c>
      <c r="T45" s="270">
        <v>0</v>
      </c>
      <c r="U45" s="270" t="s">
        <v>462</v>
      </c>
      <c r="V45" s="270">
        <v>0</v>
      </c>
      <c r="W45" s="270" t="s">
        <v>462</v>
      </c>
      <c r="X45" s="270">
        <v>0</v>
      </c>
      <c r="Y45" s="270" t="s">
        <v>462</v>
      </c>
      <c r="Z45" s="270" t="s">
        <v>464</v>
      </c>
      <c r="AA45" s="270" t="s">
        <v>464</v>
      </c>
      <c r="AB45" s="270">
        <v>0</v>
      </c>
      <c r="AC45" s="270">
        <v>0</v>
      </c>
    </row>
    <row r="46" spans="1:29" x14ac:dyDescent="0.25">
      <c r="A46" s="168" t="s">
        <v>470</v>
      </c>
      <c r="B46" s="169" t="s">
        <v>498</v>
      </c>
      <c r="C46" s="270"/>
      <c r="D46" s="270"/>
      <c r="E46" s="270"/>
      <c r="F46" s="270"/>
      <c r="G46" s="270">
        <v>0</v>
      </c>
      <c r="H46" s="270">
        <v>0</v>
      </c>
      <c r="I46" s="270" t="s">
        <v>462</v>
      </c>
      <c r="J46" s="270">
        <v>0</v>
      </c>
      <c r="K46" s="270" t="s">
        <v>462</v>
      </c>
      <c r="L46" s="270">
        <v>0</v>
      </c>
      <c r="M46" s="270" t="s">
        <v>462</v>
      </c>
      <c r="N46" s="270">
        <v>0</v>
      </c>
      <c r="O46" s="270" t="s">
        <v>462</v>
      </c>
      <c r="P46" s="270">
        <v>0</v>
      </c>
      <c r="Q46" s="270" t="s">
        <v>462</v>
      </c>
      <c r="R46" s="270">
        <v>0</v>
      </c>
      <c r="S46" s="270" t="s">
        <v>462</v>
      </c>
      <c r="T46" s="270">
        <v>0</v>
      </c>
      <c r="U46" s="270" t="s">
        <v>462</v>
      </c>
      <c r="V46" s="270">
        <v>0</v>
      </c>
      <c r="W46" s="270" t="s">
        <v>462</v>
      </c>
      <c r="X46" s="270">
        <v>0</v>
      </c>
      <c r="Y46" s="270" t="s">
        <v>462</v>
      </c>
      <c r="Z46" s="270" t="s">
        <v>464</v>
      </c>
      <c r="AA46" s="270" t="s">
        <v>464</v>
      </c>
      <c r="AB46" s="270">
        <v>0</v>
      </c>
      <c r="AC46" s="270">
        <v>0</v>
      </c>
    </row>
    <row r="47" spans="1:29" s="265" customFormat="1" x14ac:dyDescent="0.25">
      <c r="A47" s="166" t="s">
        <v>61</v>
      </c>
      <c r="B47" s="167" t="s">
        <v>152</v>
      </c>
      <c r="C47" s="270"/>
      <c r="D47" s="270"/>
      <c r="E47" s="270"/>
      <c r="F47" s="270"/>
      <c r="G47" s="270"/>
      <c r="H47" s="270"/>
      <c r="I47" s="270"/>
      <c r="J47" s="270"/>
      <c r="K47" s="270"/>
      <c r="L47" s="270"/>
      <c r="M47" s="270"/>
      <c r="N47" s="270"/>
      <c r="O47" s="270"/>
      <c r="P47" s="270"/>
      <c r="Q47" s="270"/>
      <c r="R47" s="270"/>
      <c r="S47" s="270"/>
      <c r="T47" s="270"/>
      <c r="U47" s="270"/>
      <c r="V47" s="270"/>
      <c r="W47" s="272"/>
      <c r="X47" s="270"/>
      <c r="Y47" s="270"/>
      <c r="Z47" s="270"/>
      <c r="AA47" s="270"/>
      <c r="AB47" s="270"/>
      <c r="AC47" s="270"/>
    </row>
    <row r="48" spans="1:29" x14ac:dyDescent="0.25">
      <c r="A48" s="168" t="s">
        <v>151</v>
      </c>
      <c r="B48" s="169" t="s">
        <v>491</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464</v>
      </c>
      <c r="AA48" s="270"/>
      <c r="AB48" s="270">
        <v>0</v>
      </c>
      <c r="AC48" s="270">
        <v>0</v>
      </c>
    </row>
    <row r="49" spans="1:29" ht="31.5" x14ac:dyDescent="0.25">
      <c r="A49" s="168" t="s">
        <v>150</v>
      </c>
      <c r="B49" s="171" t="s">
        <v>489</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464</v>
      </c>
      <c r="AA49" s="270"/>
      <c r="AB49" s="270">
        <v>0</v>
      </c>
      <c r="AC49" s="270">
        <v>0</v>
      </c>
    </row>
    <row r="50" spans="1:29" x14ac:dyDescent="0.25">
      <c r="A50" s="168" t="s">
        <v>149</v>
      </c>
      <c r="B50" s="171"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464</v>
      </c>
      <c r="AA50" s="270"/>
      <c r="AB50" s="270">
        <v>0</v>
      </c>
      <c r="AC50" s="270">
        <v>0</v>
      </c>
    </row>
    <row r="51" spans="1:29" ht="35.25" customHeight="1" x14ac:dyDescent="0.25">
      <c r="A51" s="168" t="s">
        <v>147</v>
      </c>
      <c r="B51" s="169"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464</v>
      </c>
      <c r="AA51" s="270"/>
      <c r="AB51" s="270">
        <v>0</v>
      </c>
      <c r="AC51" s="270">
        <v>0</v>
      </c>
    </row>
    <row r="52" spans="1:29" ht="31.5" x14ac:dyDescent="0.25">
      <c r="A52" s="168" t="s">
        <v>145</v>
      </c>
      <c r="B52" s="169"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464</v>
      </c>
      <c r="AA52" s="270"/>
      <c r="AB52" s="270">
        <v>0</v>
      </c>
      <c r="AC52" s="270">
        <v>0</v>
      </c>
    </row>
    <row r="53" spans="1:29" x14ac:dyDescent="0.25">
      <c r="A53" s="168" t="s">
        <v>143</v>
      </c>
      <c r="B53" s="169" t="s">
        <v>142</v>
      </c>
      <c r="C53" s="270">
        <v>0.3</v>
      </c>
      <c r="D53" s="270">
        <v>0.3</v>
      </c>
      <c r="E53" s="270"/>
      <c r="F53" s="270"/>
      <c r="G53" s="270">
        <v>0</v>
      </c>
      <c r="H53" s="270">
        <v>0.3</v>
      </c>
      <c r="I53" s="270"/>
      <c r="J53" s="270">
        <v>0.3</v>
      </c>
      <c r="K53" s="270"/>
      <c r="L53" s="270">
        <v>0</v>
      </c>
      <c r="M53" s="270"/>
      <c r="N53" s="270">
        <v>0</v>
      </c>
      <c r="O53" s="271"/>
      <c r="P53" s="270">
        <v>0</v>
      </c>
      <c r="Q53" s="270"/>
      <c r="R53" s="270">
        <v>0</v>
      </c>
      <c r="S53" s="270"/>
      <c r="T53" s="270">
        <v>0</v>
      </c>
      <c r="U53" s="270"/>
      <c r="V53" s="270">
        <v>0</v>
      </c>
      <c r="W53" s="270"/>
      <c r="X53" s="270">
        <v>0</v>
      </c>
      <c r="Y53" s="270"/>
      <c r="Z53" s="270" t="s">
        <v>464</v>
      </c>
      <c r="AA53" s="270"/>
      <c r="AB53" s="270">
        <v>0.3</v>
      </c>
      <c r="AC53" s="270">
        <v>0.3</v>
      </c>
    </row>
    <row r="54" spans="1:29" x14ac:dyDescent="0.25">
      <c r="A54" s="168" t="s">
        <v>141</v>
      </c>
      <c r="B54" s="169" t="s">
        <v>492</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464</v>
      </c>
      <c r="AA54" s="270"/>
      <c r="AB54" s="270">
        <v>0</v>
      </c>
      <c r="AC54" s="270">
        <v>0</v>
      </c>
    </row>
    <row r="55" spans="1:29" x14ac:dyDescent="0.25">
      <c r="A55" s="168" t="s">
        <v>471</v>
      </c>
      <c r="B55" s="169" t="s">
        <v>493</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464</v>
      </c>
      <c r="AA55" s="270"/>
      <c r="AB55" s="270">
        <v>0</v>
      </c>
      <c r="AC55" s="270">
        <v>0</v>
      </c>
    </row>
    <row r="56" spans="1:29" x14ac:dyDescent="0.25">
      <c r="A56" s="168" t="s">
        <v>472</v>
      </c>
      <c r="B56" s="169" t="s">
        <v>494</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464</v>
      </c>
      <c r="AA56" s="270"/>
      <c r="AB56" s="270">
        <v>0</v>
      </c>
      <c r="AC56" s="270">
        <v>0</v>
      </c>
    </row>
    <row r="57" spans="1:29" x14ac:dyDescent="0.25">
      <c r="A57" s="168" t="s">
        <v>473</v>
      </c>
      <c r="B57" s="169" t="s">
        <v>495</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464</v>
      </c>
      <c r="AA57" s="270"/>
      <c r="AB57" s="270">
        <v>0</v>
      </c>
      <c r="AC57" s="270">
        <v>0</v>
      </c>
    </row>
    <row r="58" spans="1:29" ht="36.75" customHeight="1" x14ac:dyDescent="0.25">
      <c r="A58" s="168" t="s">
        <v>474</v>
      </c>
      <c r="B58" s="169" t="s">
        <v>496</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464</v>
      </c>
      <c r="AA58" s="270"/>
      <c r="AB58" s="270">
        <v>0</v>
      </c>
      <c r="AC58" s="270">
        <v>0</v>
      </c>
    </row>
    <row r="59" spans="1:29" x14ac:dyDescent="0.25">
      <c r="A59" s="168" t="s">
        <v>475</v>
      </c>
      <c r="B59" s="169" t="s">
        <v>497</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464</v>
      </c>
      <c r="AA59" s="270"/>
      <c r="AB59" s="270">
        <v>0</v>
      </c>
      <c r="AC59" s="270">
        <v>0</v>
      </c>
    </row>
    <row r="60" spans="1:29" x14ac:dyDescent="0.25">
      <c r="A60" s="168" t="s">
        <v>476</v>
      </c>
      <c r="B60" s="169" t="s">
        <v>498</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464</v>
      </c>
      <c r="AA60" s="270"/>
      <c r="AB60" s="270">
        <v>0</v>
      </c>
      <c r="AC60" s="270">
        <v>0</v>
      </c>
    </row>
    <row r="61" spans="1:29" s="265" customFormat="1" ht="31.5" x14ac:dyDescent="0.25">
      <c r="A61" s="166" t="s">
        <v>59</v>
      </c>
      <c r="B61" s="167"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168" t="s">
        <v>139</v>
      </c>
      <c r="B62" s="169" t="s">
        <v>138</v>
      </c>
      <c r="C62" s="270">
        <v>2.0387934255999998</v>
      </c>
      <c r="D62" s="270">
        <v>5.2929482600000011</v>
      </c>
      <c r="E62" s="270"/>
      <c r="F62" s="270"/>
      <c r="G62" s="270">
        <v>0</v>
      </c>
      <c r="H62" s="270">
        <v>2.0387934255999998</v>
      </c>
      <c r="I62" s="270"/>
      <c r="J62" s="270">
        <v>5.2929482599999993</v>
      </c>
      <c r="K62" s="270"/>
      <c r="L62" s="270">
        <v>0</v>
      </c>
      <c r="M62" s="270"/>
      <c r="N62" s="270">
        <v>0</v>
      </c>
      <c r="O62" s="271"/>
      <c r="P62" s="270">
        <v>0</v>
      </c>
      <c r="Q62" s="270"/>
      <c r="R62" s="270">
        <v>0</v>
      </c>
      <c r="S62" s="270"/>
      <c r="T62" s="270">
        <v>0</v>
      </c>
      <c r="U62" s="270"/>
      <c r="V62" s="270">
        <v>0</v>
      </c>
      <c r="W62" s="270"/>
      <c r="X62" s="270">
        <v>0</v>
      </c>
      <c r="Y62" s="270"/>
      <c r="Z62" s="270" t="s">
        <v>464</v>
      </c>
      <c r="AA62" s="270"/>
      <c r="AB62" s="270">
        <v>2.0387934255999998</v>
      </c>
      <c r="AC62" s="270">
        <v>5.2929482599999993</v>
      </c>
    </row>
    <row r="63" spans="1:29" x14ac:dyDescent="0.25">
      <c r="A63" s="168" t="s">
        <v>137</v>
      </c>
      <c r="B63" s="171"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464</v>
      </c>
      <c r="AA63" s="270"/>
      <c r="AB63" s="270">
        <v>0</v>
      </c>
      <c r="AC63" s="270">
        <v>0</v>
      </c>
    </row>
    <row r="64" spans="1:29" x14ac:dyDescent="0.25">
      <c r="A64" s="168" t="s">
        <v>136</v>
      </c>
      <c r="B64" s="169"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464</v>
      </c>
      <c r="AA64" s="270"/>
      <c r="AB64" s="270">
        <v>0</v>
      </c>
      <c r="AC64" s="270">
        <v>0</v>
      </c>
    </row>
    <row r="65" spans="1:29" x14ac:dyDescent="0.25">
      <c r="A65" s="168" t="s">
        <v>135</v>
      </c>
      <c r="B65" s="171"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464</v>
      </c>
      <c r="AA65" s="270"/>
      <c r="AB65" s="270">
        <v>0</v>
      </c>
      <c r="AC65" s="270">
        <v>0</v>
      </c>
    </row>
    <row r="66" spans="1:29" ht="25.5" customHeight="1" x14ac:dyDescent="0.25">
      <c r="A66" s="168" t="s">
        <v>134</v>
      </c>
      <c r="B66" s="171" t="s">
        <v>128</v>
      </c>
      <c r="C66" s="270"/>
      <c r="D66" s="270"/>
      <c r="E66" s="270"/>
      <c r="F66" s="270"/>
      <c r="G66" s="270">
        <v>0</v>
      </c>
      <c r="H66" s="270">
        <v>0.3</v>
      </c>
      <c r="I66" s="270"/>
      <c r="J66" s="270">
        <v>0.3</v>
      </c>
      <c r="K66" s="270"/>
      <c r="L66" s="270">
        <v>0</v>
      </c>
      <c r="M66" s="270"/>
      <c r="N66" s="270">
        <v>0</v>
      </c>
      <c r="O66" s="271"/>
      <c r="P66" s="270">
        <v>0</v>
      </c>
      <c r="Q66" s="270"/>
      <c r="R66" s="270">
        <v>0</v>
      </c>
      <c r="S66" s="270"/>
      <c r="T66" s="270">
        <v>0</v>
      </c>
      <c r="U66" s="270"/>
      <c r="V66" s="270">
        <v>0</v>
      </c>
      <c r="W66" s="270"/>
      <c r="X66" s="270">
        <v>0</v>
      </c>
      <c r="Y66" s="270"/>
      <c r="Z66" s="270" t="s">
        <v>464</v>
      </c>
      <c r="AA66" s="270"/>
      <c r="AB66" s="270">
        <v>0.3</v>
      </c>
      <c r="AC66" s="270">
        <v>0.3</v>
      </c>
    </row>
    <row r="67" spans="1:29" x14ac:dyDescent="0.25">
      <c r="A67" s="168" t="s">
        <v>133</v>
      </c>
      <c r="B67" s="171" t="s">
        <v>492</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464</v>
      </c>
      <c r="AA67" s="270"/>
      <c r="AB67" s="270">
        <v>0</v>
      </c>
      <c r="AC67" s="270">
        <v>0</v>
      </c>
    </row>
    <row r="68" spans="1:29" ht="22.5" customHeight="1" x14ac:dyDescent="0.25">
      <c r="A68" s="168" t="s">
        <v>477</v>
      </c>
      <c r="B68" s="171" t="s">
        <v>493</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464</v>
      </c>
      <c r="AA68" s="270"/>
      <c r="AB68" s="270">
        <v>0</v>
      </c>
      <c r="AC68" s="270">
        <v>0</v>
      </c>
    </row>
    <row r="69" spans="1:29" x14ac:dyDescent="0.25">
      <c r="A69" s="168" t="s">
        <v>478</v>
      </c>
      <c r="B69" s="171" t="s">
        <v>494</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464</v>
      </c>
      <c r="AA69" s="270"/>
      <c r="AB69" s="270">
        <v>0</v>
      </c>
      <c r="AC69" s="270">
        <v>0</v>
      </c>
    </row>
    <row r="70" spans="1:29" ht="19.5" customHeight="1" x14ac:dyDescent="0.25">
      <c r="A70" s="168" t="s">
        <v>479</v>
      </c>
      <c r="B70" s="171" t="s">
        <v>495</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464</v>
      </c>
      <c r="AA70" s="270"/>
      <c r="AB70" s="270">
        <v>0</v>
      </c>
      <c r="AC70" s="270">
        <v>0</v>
      </c>
    </row>
    <row r="71" spans="1:29" x14ac:dyDescent="0.25">
      <c r="A71" s="168" t="s">
        <v>480</v>
      </c>
      <c r="B71" s="171" t="s">
        <v>496</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464</v>
      </c>
      <c r="AA71" s="270"/>
      <c r="AB71" s="270">
        <v>0</v>
      </c>
      <c r="AC71" s="270">
        <v>0</v>
      </c>
    </row>
    <row r="72" spans="1:29" ht="15.75" customHeight="1" x14ac:dyDescent="0.25">
      <c r="A72" s="168" t="s">
        <v>481</v>
      </c>
      <c r="B72" s="171" t="s">
        <v>497</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464</v>
      </c>
      <c r="AA72" s="270"/>
      <c r="AB72" s="270">
        <v>0</v>
      </c>
      <c r="AC72" s="270">
        <v>0</v>
      </c>
    </row>
    <row r="73" spans="1:29" ht="26.25" customHeight="1" x14ac:dyDescent="0.25">
      <c r="A73" s="168" t="s">
        <v>482</v>
      </c>
      <c r="B73" s="171" t="s">
        <v>498</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464</v>
      </c>
      <c r="AA73" s="270"/>
      <c r="AB73" s="270">
        <v>0</v>
      </c>
      <c r="AC73" s="270">
        <v>0</v>
      </c>
    </row>
    <row r="74" spans="1:29" s="265" customFormat="1" ht="51.75" customHeight="1" x14ac:dyDescent="0.25">
      <c r="A74" s="166" t="s">
        <v>58</v>
      </c>
      <c r="B74" s="172"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464</v>
      </c>
      <c r="AA74" s="270"/>
      <c r="AB74" s="270">
        <v>0</v>
      </c>
      <c r="AC74" s="270">
        <v>0</v>
      </c>
    </row>
    <row r="75" spans="1:29" s="265" customFormat="1" ht="21.75" customHeight="1" x14ac:dyDescent="0.25">
      <c r="A75" s="166" t="s">
        <v>56</v>
      </c>
      <c r="B75" s="167"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168" t="s">
        <v>222</v>
      </c>
      <c r="B76" s="169" t="s">
        <v>491</v>
      </c>
      <c r="C76" s="270"/>
      <c r="D76" s="173"/>
      <c r="E76" s="173"/>
      <c r="F76" s="173"/>
      <c r="G76" s="270">
        <v>0</v>
      </c>
      <c r="H76" s="270" t="s">
        <v>464</v>
      </c>
      <c r="I76" s="270"/>
      <c r="J76" s="270">
        <v>0</v>
      </c>
      <c r="K76" s="270"/>
      <c r="L76" s="270" t="s">
        <v>464</v>
      </c>
      <c r="M76" s="270"/>
      <c r="N76" s="270">
        <v>0</v>
      </c>
      <c r="O76" s="173"/>
      <c r="P76" s="270" t="s">
        <v>464</v>
      </c>
      <c r="Q76" s="270"/>
      <c r="R76" s="270">
        <v>0</v>
      </c>
      <c r="S76" s="173"/>
      <c r="T76" s="270" t="s">
        <v>464</v>
      </c>
      <c r="U76" s="270"/>
      <c r="V76" s="270">
        <v>0</v>
      </c>
      <c r="W76" s="173"/>
      <c r="X76" s="270">
        <v>0</v>
      </c>
      <c r="Y76" s="270"/>
      <c r="Z76" s="270" t="s">
        <v>464</v>
      </c>
      <c r="AA76" s="173"/>
      <c r="AB76" s="270">
        <v>0</v>
      </c>
      <c r="AC76" s="270">
        <v>0</v>
      </c>
    </row>
    <row r="77" spans="1:29" ht="18.75" customHeight="1" x14ac:dyDescent="0.25">
      <c r="A77" s="168" t="s">
        <v>223</v>
      </c>
      <c r="B77" s="171" t="s">
        <v>489</v>
      </c>
      <c r="C77" s="270"/>
      <c r="D77" s="270"/>
      <c r="E77" s="270"/>
      <c r="F77" s="270"/>
      <c r="G77" s="270">
        <v>0</v>
      </c>
      <c r="H77" s="270" t="s">
        <v>464</v>
      </c>
      <c r="I77" s="270"/>
      <c r="J77" s="270">
        <v>0</v>
      </c>
      <c r="K77" s="270"/>
      <c r="L77" s="270" t="s">
        <v>464</v>
      </c>
      <c r="M77" s="270"/>
      <c r="N77" s="270">
        <v>0</v>
      </c>
      <c r="O77" s="270"/>
      <c r="P77" s="270" t="s">
        <v>464</v>
      </c>
      <c r="Q77" s="270"/>
      <c r="R77" s="270">
        <v>0</v>
      </c>
      <c r="S77" s="270"/>
      <c r="T77" s="270" t="s">
        <v>464</v>
      </c>
      <c r="U77" s="270"/>
      <c r="V77" s="270">
        <v>0</v>
      </c>
      <c r="W77" s="270"/>
      <c r="X77" s="270">
        <v>0</v>
      </c>
      <c r="Y77" s="270"/>
      <c r="Z77" s="270" t="s">
        <v>464</v>
      </c>
      <c r="AA77" s="270"/>
      <c r="AB77" s="270">
        <v>0</v>
      </c>
      <c r="AC77" s="270">
        <v>0</v>
      </c>
    </row>
    <row r="78" spans="1:29" x14ac:dyDescent="0.25">
      <c r="A78" s="168" t="s">
        <v>224</v>
      </c>
      <c r="B78" s="171" t="s">
        <v>148</v>
      </c>
      <c r="C78" s="270"/>
      <c r="D78" s="270"/>
      <c r="E78" s="270"/>
      <c r="F78" s="270"/>
      <c r="G78" s="270">
        <v>0</v>
      </c>
      <c r="H78" s="270" t="s">
        <v>464</v>
      </c>
      <c r="I78" s="270"/>
      <c r="J78" s="270">
        <v>0</v>
      </c>
      <c r="K78" s="270"/>
      <c r="L78" s="270" t="s">
        <v>464</v>
      </c>
      <c r="M78" s="270"/>
      <c r="N78" s="270">
        <v>0</v>
      </c>
      <c r="O78" s="270"/>
      <c r="P78" s="270" t="s">
        <v>464</v>
      </c>
      <c r="Q78" s="270"/>
      <c r="R78" s="270">
        <v>0</v>
      </c>
      <c r="S78" s="270"/>
      <c r="T78" s="270" t="s">
        <v>464</v>
      </c>
      <c r="U78" s="270"/>
      <c r="V78" s="270">
        <v>0</v>
      </c>
      <c r="W78" s="270"/>
      <c r="X78" s="270">
        <v>0</v>
      </c>
      <c r="Y78" s="270"/>
      <c r="Z78" s="270" t="s">
        <v>464</v>
      </c>
      <c r="AA78" s="270"/>
      <c r="AB78" s="270">
        <v>0</v>
      </c>
      <c r="AC78" s="270">
        <v>0</v>
      </c>
    </row>
    <row r="79" spans="1:29" x14ac:dyDescent="0.25">
      <c r="A79" s="168" t="s">
        <v>225</v>
      </c>
      <c r="B79" s="169" t="s">
        <v>499</v>
      </c>
      <c r="C79" s="270"/>
      <c r="D79" s="270"/>
      <c r="E79" s="270"/>
      <c r="F79" s="270"/>
      <c r="G79" s="270">
        <v>0</v>
      </c>
      <c r="H79" s="270" t="s">
        <v>464</v>
      </c>
      <c r="I79" s="270"/>
      <c r="J79" s="270">
        <v>0</v>
      </c>
      <c r="K79" s="270"/>
      <c r="L79" s="270" t="s">
        <v>464</v>
      </c>
      <c r="M79" s="270"/>
      <c r="N79" s="270">
        <v>0</v>
      </c>
      <c r="O79" s="270"/>
      <c r="P79" s="270" t="s">
        <v>464</v>
      </c>
      <c r="Q79" s="270"/>
      <c r="R79" s="270">
        <v>0</v>
      </c>
      <c r="S79" s="270"/>
      <c r="T79" s="270" t="s">
        <v>464</v>
      </c>
      <c r="U79" s="270"/>
      <c r="V79" s="270">
        <v>0</v>
      </c>
      <c r="W79" s="270"/>
      <c r="X79" s="270">
        <v>0</v>
      </c>
      <c r="Y79" s="270"/>
      <c r="Z79" s="270" t="s">
        <v>464</v>
      </c>
      <c r="AA79" s="270"/>
      <c r="AB79" s="270">
        <v>0</v>
      </c>
      <c r="AC79" s="270">
        <v>0</v>
      </c>
    </row>
    <row r="80" spans="1:29" x14ac:dyDescent="0.25">
      <c r="A80" s="168" t="s">
        <v>226</v>
      </c>
      <c r="B80" s="169" t="s">
        <v>492</v>
      </c>
      <c r="C80" s="270"/>
      <c r="D80" s="173"/>
      <c r="E80" s="173"/>
      <c r="F80" s="173"/>
      <c r="G80" s="270">
        <v>0</v>
      </c>
      <c r="H80" s="270" t="s">
        <v>464</v>
      </c>
      <c r="I80" s="270"/>
      <c r="J80" s="270">
        <v>0</v>
      </c>
      <c r="K80" s="270"/>
      <c r="L80" s="270" t="s">
        <v>464</v>
      </c>
      <c r="M80" s="270"/>
      <c r="N80" s="270">
        <v>0</v>
      </c>
      <c r="O80" s="173"/>
      <c r="P80" s="270" t="s">
        <v>464</v>
      </c>
      <c r="Q80" s="270"/>
      <c r="R80" s="270">
        <v>0</v>
      </c>
      <c r="S80" s="173"/>
      <c r="T80" s="270" t="s">
        <v>464</v>
      </c>
      <c r="U80" s="270"/>
      <c r="V80" s="270">
        <v>0</v>
      </c>
      <c r="W80" s="173"/>
      <c r="X80" s="270">
        <v>0</v>
      </c>
      <c r="Y80" s="270"/>
      <c r="Z80" s="270" t="s">
        <v>464</v>
      </c>
      <c r="AA80" s="173"/>
      <c r="AB80" s="270">
        <v>0</v>
      </c>
      <c r="AC80" s="270">
        <v>0</v>
      </c>
    </row>
    <row r="81" spans="1:29" x14ac:dyDescent="0.25">
      <c r="A81" s="168" t="s">
        <v>483</v>
      </c>
      <c r="B81" s="169" t="s">
        <v>493</v>
      </c>
      <c r="C81" s="270"/>
      <c r="D81" s="173"/>
      <c r="E81" s="173"/>
      <c r="F81" s="173"/>
      <c r="G81" s="270">
        <v>0</v>
      </c>
      <c r="H81" s="270" t="s">
        <v>464</v>
      </c>
      <c r="I81" s="270"/>
      <c r="J81" s="270">
        <v>0</v>
      </c>
      <c r="K81" s="270"/>
      <c r="L81" s="270" t="s">
        <v>464</v>
      </c>
      <c r="M81" s="270"/>
      <c r="N81" s="270">
        <v>0</v>
      </c>
      <c r="O81" s="173"/>
      <c r="P81" s="270" t="s">
        <v>464</v>
      </c>
      <c r="Q81" s="270"/>
      <c r="R81" s="270">
        <v>0</v>
      </c>
      <c r="S81" s="173"/>
      <c r="T81" s="270" t="s">
        <v>464</v>
      </c>
      <c r="U81" s="270"/>
      <c r="V81" s="270">
        <v>0</v>
      </c>
      <c r="W81" s="173"/>
      <c r="X81" s="270">
        <v>0</v>
      </c>
      <c r="Y81" s="270"/>
      <c r="Z81" s="270" t="s">
        <v>464</v>
      </c>
      <c r="AA81" s="173"/>
      <c r="AB81" s="270">
        <v>0</v>
      </c>
      <c r="AC81" s="270">
        <v>0</v>
      </c>
    </row>
    <row r="82" spans="1:29" x14ac:dyDescent="0.25">
      <c r="A82" s="168" t="s">
        <v>484</v>
      </c>
      <c r="B82" s="169" t="s">
        <v>494</v>
      </c>
      <c r="C82" s="270"/>
      <c r="D82" s="173"/>
      <c r="E82" s="173"/>
      <c r="F82" s="173"/>
      <c r="G82" s="270">
        <v>0</v>
      </c>
      <c r="H82" s="270" t="s">
        <v>464</v>
      </c>
      <c r="I82" s="270"/>
      <c r="J82" s="270">
        <v>0</v>
      </c>
      <c r="K82" s="270"/>
      <c r="L82" s="270" t="s">
        <v>464</v>
      </c>
      <c r="M82" s="270"/>
      <c r="N82" s="270">
        <v>0</v>
      </c>
      <c r="O82" s="173"/>
      <c r="P82" s="270" t="s">
        <v>464</v>
      </c>
      <c r="Q82" s="270"/>
      <c r="R82" s="270">
        <v>0</v>
      </c>
      <c r="S82" s="173"/>
      <c r="T82" s="270" t="s">
        <v>464</v>
      </c>
      <c r="U82" s="270"/>
      <c r="V82" s="270">
        <v>0</v>
      </c>
      <c r="W82" s="173"/>
      <c r="X82" s="270">
        <v>0</v>
      </c>
      <c r="Y82" s="270"/>
      <c r="Z82" s="270" t="s">
        <v>464</v>
      </c>
      <c r="AA82" s="173"/>
      <c r="AB82" s="270">
        <v>0</v>
      </c>
      <c r="AC82" s="270">
        <v>0</v>
      </c>
    </row>
    <row r="83" spans="1:29" x14ac:dyDescent="0.25">
      <c r="A83" s="168" t="s">
        <v>485</v>
      </c>
      <c r="B83" s="169" t="s">
        <v>495</v>
      </c>
      <c r="C83" s="270"/>
      <c r="D83" s="173"/>
      <c r="E83" s="173"/>
      <c r="F83" s="173"/>
      <c r="G83" s="270">
        <v>0</v>
      </c>
      <c r="H83" s="270" t="s">
        <v>464</v>
      </c>
      <c r="I83" s="270"/>
      <c r="J83" s="270">
        <v>0</v>
      </c>
      <c r="K83" s="270"/>
      <c r="L83" s="270" t="s">
        <v>464</v>
      </c>
      <c r="M83" s="270"/>
      <c r="N83" s="270">
        <v>0</v>
      </c>
      <c r="O83" s="173"/>
      <c r="P83" s="270" t="s">
        <v>464</v>
      </c>
      <c r="Q83" s="270"/>
      <c r="R83" s="270">
        <v>0</v>
      </c>
      <c r="S83" s="173"/>
      <c r="T83" s="270" t="s">
        <v>464</v>
      </c>
      <c r="U83" s="270"/>
      <c r="V83" s="270">
        <v>0</v>
      </c>
      <c r="W83" s="173"/>
      <c r="X83" s="270">
        <v>0</v>
      </c>
      <c r="Y83" s="270"/>
      <c r="Z83" s="270" t="s">
        <v>464</v>
      </c>
      <c r="AA83" s="173"/>
      <c r="AB83" s="270">
        <v>0</v>
      </c>
      <c r="AC83" s="270">
        <v>0</v>
      </c>
    </row>
    <row r="84" spans="1:29" x14ac:dyDescent="0.25">
      <c r="A84" s="168" t="s">
        <v>486</v>
      </c>
      <c r="B84" s="169" t="s">
        <v>496</v>
      </c>
      <c r="C84" s="270"/>
      <c r="D84" s="173"/>
      <c r="E84" s="173"/>
      <c r="F84" s="173"/>
      <c r="G84" s="270">
        <v>0</v>
      </c>
      <c r="H84" s="270" t="s">
        <v>464</v>
      </c>
      <c r="I84" s="270"/>
      <c r="J84" s="270">
        <v>0</v>
      </c>
      <c r="K84" s="270"/>
      <c r="L84" s="270" t="s">
        <v>464</v>
      </c>
      <c r="M84" s="270"/>
      <c r="N84" s="270">
        <v>0</v>
      </c>
      <c r="O84" s="173"/>
      <c r="P84" s="270" t="s">
        <v>464</v>
      </c>
      <c r="Q84" s="270"/>
      <c r="R84" s="270">
        <v>0</v>
      </c>
      <c r="S84" s="173"/>
      <c r="T84" s="270" t="s">
        <v>464</v>
      </c>
      <c r="U84" s="270"/>
      <c r="V84" s="270">
        <v>0</v>
      </c>
      <c r="W84" s="173"/>
      <c r="X84" s="270">
        <v>0</v>
      </c>
      <c r="Y84" s="270"/>
      <c r="Z84" s="270" t="s">
        <v>464</v>
      </c>
      <c r="AA84" s="173"/>
      <c r="AB84" s="270">
        <v>0</v>
      </c>
      <c r="AC84" s="270">
        <v>0</v>
      </c>
    </row>
    <row r="85" spans="1:29" x14ac:dyDescent="0.25">
      <c r="A85" s="168" t="s">
        <v>487</v>
      </c>
      <c r="B85" s="169" t="s">
        <v>497</v>
      </c>
      <c r="C85" s="270"/>
      <c r="D85" s="173"/>
      <c r="E85" s="173"/>
      <c r="F85" s="173"/>
      <c r="G85" s="270">
        <v>0</v>
      </c>
      <c r="H85" s="270" t="s">
        <v>464</v>
      </c>
      <c r="I85" s="270"/>
      <c r="J85" s="270">
        <v>0</v>
      </c>
      <c r="K85" s="270"/>
      <c r="L85" s="270" t="s">
        <v>464</v>
      </c>
      <c r="M85" s="270"/>
      <c r="N85" s="270">
        <v>0</v>
      </c>
      <c r="O85" s="173"/>
      <c r="P85" s="270" t="s">
        <v>464</v>
      </c>
      <c r="Q85" s="270"/>
      <c r="R85" s="270">
        <v>0</v>
      </c>
      <c r="S85" s="173"/>
      <c r="T85" s="270" t="s">
        <v>464</v>
      </c>
      <c r="U85" s="270"/>
      <c r="V85" s="270">
        <v>0</v>
      </c>
      <c r="W85" s="173"/>
      <c r="X85" s="270">
        <v>0</v>
      </c>
      <c r="Y85" s="270"/>
      <c r="Z85" s="270" t="s">
        <v>464</v>
      </c>
      <c r="AA85" s="173"/>
      <c r="AB85" s="270">
        <v>0</v>
      </c>
      <c r="AC85" s="270">
        <v>0</v>
      </c>
    </row>
    <row r="86" spans="1:29" x14ac:dyDescent="0.25">
      <c r="A86" s="168" t="s">
        <v>488</v>
      </c>
      <c r="B86" s="169" t="s">
        <v>498</v>
      </c>
      <c r="C86" s="270"/>
      <c r="D86" s="173"/>
      <c r="E86" s="173"/>
      <c r="F86" s="173"/>
      <c r="G86" s="270">
        <v>0</v>
      </c>
      <c r="H86" s="270" t="s">
        <v>464</v>
      </c>
      <c r="I86" s="270"/>
      <c r="J86" s="270">
        <v>0</v>
      </c>
      <c r="K86" s="270"/>
      <c r="L86" s="270" t="s">
        <v>464</v>
      </c>
      <c r="M86" s="270"/>
      <c r="N86" s="270">
        <v>0</v>
      </c>
      <c r="O86" s="173"/>
      <c r="P86" s="270" t="s">
        <v>464</v>
      </c>
      <c r="Q86" s="270"/>
      <c r="R86" s="270">
        <v>0</v>
      </c>
      <c r="S86" s="173"/>
      <c r="T86" s="270" t="s">
        <v>464</v>
      </c>
      <c r="U86" s="270"/>
      <c r="V86" s="270">
        <v>0</v>
      </c>
      <c r="W86" s="173"/>
      <c r="X86" s="270">
        <v>0</v>
      </c>
      <c r="Y86" s="270"/>
      <c r="Z86" s="270" t="s">
        <v>464</v>
      </c>
      <c r="AA86" s="173"/>
      <c r="AB86" s="270">
        <v>0</v>
      </c>
      <c r="AC86" s="27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23" zoomScale="85" zoomScaleSheetLayoutView="85" workbookViewId="0">
      <selection activeCell="N25" sqref="N22:O25"/>
    </sheetView>
  </sheetViews>
  <sheetFormatPr defaultRowHeight="15" x14ac:dyDescent="0.25"/>
  <cols>
    <col min="1" max="1" width="2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6" style="19" customWidth="1"/>
    <col min="15" max="15" width="10.710937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3.5703125" style="19" customWidth="1"/>
    <col min="33" max="35" width="16.5703125" style="19" customWidth="1"/>
    <col min="36" max="36" width="11.7109375" style="19" customWidth="1"/>
    <col min="37" max="37" width="12" style="19" customWidth="1"/>
    <col min="38" max="38" width="12.28515625" style="19" customWidth="1"/>
    <col min="39" max="39" width="11.5703125" style="19" customWidth="1"/>
    <col min="40" max="40" width="12.2851562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47" t="str">
        <f>'6.2. Паспорт фин осв ввод'!A11:AA11</f>
        <v>O_NS2000.KL.0003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47"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509" t="s">
        <v>433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52</v>
      </c>
      <c r="B22" s="511" t="s">
        <v>24</v>
      </c>
      <c r="C22" s="500" t="s">
        <v>51</v>
      </c>
      <c r="D22" s="500" t="s">
        <v>50</v>
      </c>
      <c r="E22" s="514" t="s">
        <v>444</v>
      </c>
      <c r="F22" s="515"/>
      <c r="G22" s="515"/>
      <c r="H22" s="515"/>
      <c r="I22" s="515"/>
      <c r="J22" s="515"/>
      <c r="K22" s="515"/>
      <c r="L22" s="516"/>
      <c r="M22" s="500" t="s">
        <v>49</v>
      </c>
      <c r="N22" s="500" t="s">
        <v>48</v>
      </c>
      <c r="O22" s="500" t="s">
        <v>47</v>
      </c>
      <c r="P22" s="495" t="s">
        <v>235</v>
      </c>
      <c r="Q22" s="495" t="s">
        <v>46</v>
      </c>
      <c r="R22" s="495" t="s">
        <v>45</v>
      </c>
      <c r="S22" s="495" t="s">
        <v>44</v>
      </c>
      <c r="T22" s="495"/>
      <c r="U22" s="517" t="s">
        <v>43</v>
      </c>
      <c r="V22" s="517" t="s">
        <v>42</v>
      </c>
      <c r="W22" s="495" t="s">
        <v>41</v>
      </c>
      <c r="X22" s="495" t="s">
        <v>40</v>
      </c>
      <c r="Y22" s="495" t="s">
        <v>39</v>
      </c>
      <c r="Z22" s="502"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3" t="s">
        <v>25</v>
      </c>
    </row>
    <row r="23" spans="1:48" s="22" customFormat="1" ht="64.5" customHeight="1" x14ac:dyDescent="0.25">
      <c r="A23" s="510"/>
      <c r="B23" s="512"/>
      <c r="C23" s="510"/>
      <c r="D23" s="510"/>
      <c r="E23" s="505" t="s">
        <v>23</v>
      </c>
      <c r="F23" s="496" t="s">
        <v>131</v>
      </c>
      <c r="G23" s="496" t="s">
        <v>130</v>
      </c>
      <c r="H23" s="496" t="s">
        <v>129</v>
      </c>
      <c r="I23" s="498" t="s">
        <v>356</v>
      </c>
      <c r="J23" s="498" t="s">
        <v>357</v>
      </c>
      <c r="K23" s="498" t="s">
        <v>358</v>
      </c>
      <c r="L23" s="496" t="s">
        <v>80</v>
      </c>
      <c r="M23" s="510"/>
      <c r="N23" s="510"/>
      <c r="O23" s="510"/>
      <c r="P23" s="495"/>
      <c r="Q23" s="495"/>
      <c r="R23" s="495"/>
      <c r="S23" s="507" t="s">
        <v>2</v>
      </c>
      <c r="T23" s="507" t="s">
        <v>11</v>
      </c>
      <c r="U23" s="517"/>
      <c r="V23" s="517"/>
      <c r="W23" s="495"/>
      <c r="X23" s="495"/>
      <c r="Y23" s="495"/>
      <c r="Z23" s="495"/>
      <c r="AA23" s="495"/>
      <c r="AB23" s="495"/>
      <c r="AC23" s="495"/>
      <c r="AD23" s="495"/>
      <c r="AE23" s="495"/>
      <c r="AF23" s="495" t="s">
        <v>22</v>
      </c>
      <c r="AG23" s="495"/>
      <c r="AH23" s="495" t="s">
        <v>21</v>
      </c>
      <c r="AI23" s="495"/>
      <c r="AJ23" s="500" t="s">
        <v>20</v>
      </c>
      <c r="AK23" s="500" t="s">
        <v>19</v>
      </c>
      <c r="AL23" s="500" t="s">
        <v>18</v>
      </c>
      <c r="AM23" s="500" t="s">
        <v>17</v>
      </c>
      <c r="AN23" s="500" t="s">
        <v>16</v>
      </c>
      <c r="AO23" s="500" t="s">
        <v>15</v>
      </c>
      <c r="AP23" s="500" t="s">
        <v>14</v>
      </c>
      <c r="AQ23" s="518" t="s">
        <v>11</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31" t="s">
        <v>13</v>
      </c>
      <c r="AG24" s="131" t="s">
        <v>12</v>
      </c>
      <c r="AH24" s="132" t="s">
        <v>2</v>
      </c>
      <c r="AI24" s="132" t="s">
        <v>11</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74" t="s">
        <v>553</v>
      </c>
      <c r="B26" s="275" t="s">
        <v>554</v>
      </c>
      <c r="C26" s="276" t="s">
        <v>555</v>
      </c>
      <c r="D26" s="277">
        <v>12.202400000000001</v>
      </c>
      <c r="E26" s="278" t="s">
        <v>300</v>
      </c>
      <c r="F26" s="278" t="s">
        <v>300</v>
      </c>
      <c r="G26" s="278" t="s">
        <v>300</v>
      </c>
      <c r="H26" s="278" t="s">
        <v>300</v>
      </c>
      <c r="I26" s="278" t="s">
        <v>300</v>
      </c>
      <c r="J26" s="278" t="s">
        <v>300</v>
      </c>
      <c r="K26" s="278" t="s">
        <v>300</v>
      </c>
      <c r="L26" s="278" t="s">
        <v>300</v>
      </c>
      <c r="M26" s="279" t="s">
        <v>556</v>
      </c>
      <c r="N26" s="280" t="s">
        <v>557</v>
      </c>
      <c r="O26" s="276" t="s">
        <v>453</v>
      </c>
      <c r="P26" s="281">
        <v>1897</v>
      </c>
      <c r="Q26" s="276" t="s">
        <v>558</v>
      </c>
      <c r="R26" s="281">
        <v>1897</v>
      </c>
      <c r="S26" s="276" t="s">
        <v>559</v>
      </c>
      <c r="T26" s="276" t="s">
        <v>560</v>
      </c>
      <c r="U26" s="276">
        <v>1</v>
      </c>
      <c r="V26" s="276">
        <v>1</v>
      </c>
      <c r="W26" s="276" t="s">
        <v>561</v>
      </c>
      <c r="X26" s="281">
        <v>1897</v>
      </c>
      <c r="Y26" s="279"/>
      <c r="Z26" s="276">
        <v>1</v>
      </c>
      <c r="AA26" s="281">
        <v>1897</v>
      </c>
      <c r="AB26" s="281">
        <v>1897</v>
      </c>
      <c r="AC26" s="276" t="s">
        <v>561</v>
      </c>
      <c r="AD26" s="281">
        <v>2277</v>
      </c>
      <c r="AE26" s="281">
        <v>2277</v>
      </c>
      <c r="AF26" s="282">
        <v>32414134280</v>
      </c>
      <c r="AG26" s="276" t="s">
        <v>562</v>
      </c>
      <c r="AH26" s="276" t="s">
        <v>563</v>
      </c>
      <c r="AI26" s="276" t="s">
        <v>563</v>
      </c>
      <c r="AJ26" s="276" t="s">
        <v>564</v>
      </c>
      <c r="AK26" s="276" t="s">
        <v>565</v>
      </c>
      <c r="AL26" s="276" t="s">
        <v>566</v>
      </c>
      <c r="AM26" s="276" t="s">
        <v>567</v>
      </c>
      <c r="AN26" s="276" t="s">
        <v>565</v>
      </c>
      <c r="AO26" s="283" t="s">
        <v>568</v>
      </c>
      <c r="AP26" s="276" t="s">
        <v>569</v>
      </c>
      <c r="AQ26" s="276" t="s">
        <v>569</v>
      </c>
      <c r="AR26" s="276" t="s">
        <v>569</v>
      </c>
      <c r="AS26" s="276" t="s">
        <v>569</v>
      </c>
      <c r="AT26" s="276" t="s">
        <v>570</v>
      </c>
      <c r="AU26" s="279"/>
      <c r="AV26"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48" sqref="B4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75" t="s">
        <v>69</v>
      </c>
    </row>
    <row r="2" spans="1:8" ht="18.75" x14ac:dyDescent="0.3">
      <c r="B2" s="176" t="s">
        <v>10</v>
      </c>
    </row>
    <row r="3" spans="1:8" ht="18.75" x14ac:dyDescent="0.3">
      <c r="B3" s="176" t="s">
        <v>452</v>
      </c>
    </row>
    <row r="4" spans="1:8" x14ac:dyDescent="0.25">
      <c r="B4" s="41"/>
    </row>
    <row r="5" spans="1:8" ht="18.75" x14ac:dyDescent="0.3">
      <c r="A5" s="526" t="str">
        <f>'1. паспорт местоположение'!A5:C5</f>
        <v>Год раскрытия информации: 2025 год</v>
      </c>
      <c r="B5" s="526"/>
      <c r="C5" s="68"/>
      <c r="D5" s="68"/>
      <c r="E5" s="68"/>
      <c r="F5" s="68"/>
      <c r="G5" s="68"/>
      <c r="H5" s="68"/>
    </row>
    <row r="6" spans="1:8" ht="18.75" x14ac:dyDescent="0.3">
      <c r="A6" s="174"/>
      <c r="B6" s="174"/>
      <c r="C6" s="174"/>
      <c r="D6" s="174"/>
      <c r="E6" s="174"/>
      <c r="F6" s="174"/>
      <c r="G6" s="174"/>
      <c r="H6" s="174"/>
    </row>
    <row r="7" spans="1:8" ht="18.75" x14ac:dyDescent="0.25">
      <c r="A7" s="484" t="s">
        <v>9</v>
      </c>
      <c r="B7" s="484"/>
      <c r="C7" s="177"/>
      <c r="D7" s="177"/>
      <c r="E7" s="177"/>
      <c r="F7" s="177"/>
      <c r="G7" s="177"/>
      <c r="H7" s="177"/>
    </row>
    <row r="8" spans="1:8" ht="18.75" x14ac:dyDescent="0.25">
      <c r="A8" s="177"/>
      <c r="B8" s="177"/>
      <c r="C8" s="177"/>
      <c r="D8" s="177"/>
      <c r="E8" s="177"/>
      <c r="F8" s="177"/>
      <c r="G8" s="177"/>
      <c r="H8" s="177"/>
    </row>
    <row r="9" spans="1:8" x14ac:dyDescent="0.25">
      <c r="A9" s="483" t="str">
        <f>'1. паспорт местоположение'!A9:C9</f>
        <v>АО "Россети Тюмень"</v>
      </c>
      <c r="B9" s="483"/>
      <c r="C9" s="178"/>
      <c r="D9" s="178"/>
      <c r="E9" s="178"/>
      <c r="F9" s="178"/>
      <c r="G9" s="178"/>
      <c r="H9" s="178"/>
    </row>
    <row r="10" spans="1:8" x14ac:dyDescent="0.25">
      <c r="A10" s="482" t="s">
        <v>8</v>
      </c>
      <c r="B10" s="482"/>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83" t="str">
        <f>'7. Паспорт отчет о закупке'!A12:AV12</f>
        <v>O_NS2000.KL.0003</v>
      </c>
      <c r="B12" s="483"/>
      <c r="C12" s="178"/>
      <c r="D12" s="178"/>
      <c r="E12" s="178"/>
      <c r="F12" s="178"/>
      <c r="G12" s="178"/>
      <c r="H12" s="178"/>
    </row>
    <row r="13" spans="1:8" x14ac:dyDescent="0.25">
      <c r="A13" s="482" t="s">
        <v>7</v>
      </c>
      <c r="B13" s="482"/>
      <c r="C13" s="179"/>
      <c r="D13" s="179"/>
      <c r="E13" s="179"/>
      <c r="F13" s="179"/>
      <c r="G13" s="179"/>
      <c r="H13" s="179"/>
    </row>
    <row r="14" spans="1:8" ht="18.75" x14ac:dyDescent="0.25">
      <c r="A14" s="11"/>
      <c r="B14" s="11"/>
      <c r="C14" s="11"/>
      <c r="D14" s="11"/>
      <c r="E14" s="11"/>
      <c r="F14" s="11"/>
      <c r="G14" s="11"/>
      <c r="H14" s="11"/>
    </row>
    <row r="15" spans="1:8" ht="49.5" customHeight="1" x14ac:dyDescent="0.25">
      <c r="A15" s="523" t="str">
        <f>'1. паспорт местоположение'!A15:C15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c r="B15" s="523"/>
      <c r="C15" s="178"/>
      <c r="D15" s="178"/>
      <c r="E15" s="178"/>
      <c r="F15" s="178"/>
      <c r="G15" s="178"/>
      <c r="H15" s="178"/>
    </row>
    <row r="16" spans="1:8" x14ac:dyDescent="0.25">
      <c r="A16" s="482" t="s">
        <v>6</v>
      </c>
      <c r="B16" s="482"/>
      <c r="C16" s="179"/>
      <c r="D16" s="179"/>
      <c r="E16" s="179"/>
      <c r="F16" s="179"/>
      <c r="G16" s="179"/>
      <c r="H16" s="179"/>
    </row>
    <row r="17" spans="1:3" x14ac:dyDescent="0.25">
      <c r="B17" s="108"/>
    </row>
    <row r="18" spans="1:3" ht="33.75" customHeight="1" x14ac:dyDescent="0.25">
      <c r="A18" s="524" t="s">
        <v>434</v>
      </c>
      <c r="B18" s="525"/>
    </row>
    <row r="19" spans="1:3" x14ac:dyDescent="0.25">
      <c r="B19" s="41"/>
    </row>
    <row r="20" spans="1:3" ht="16.5" thickBot="1" x14ac:dyDescent="0.3">
      <c r="B20" s="109"/>
    </row>
    <row r="21" spans="1:3" ht="60.75" thickBot="1" x14ac:dyDescent="0.3">
      <c r="A21" s="187" t="s">
        <v>307</v>
      </c>
      <c r="B21" s="188" t="str">
        <f>A15</f>
        <v xml:space="preserve"> 2 ЛЭП 10 кВ от ячеек № 3.7 и № 2.5 ЗРУ 10 кВ ПС 110 кВ Ямал до вновь сооружаемого АО "УКК" ЗРУ-10 кВ Районной котельной №21 с двумя ГПЭС (строительство 2 КЛ 10 кВ протяженностью: 1х0,15 км; 1х0, 15 км)</v>
      </c>
    </row>
    <row r="22" spans="1:3" ht="16.5" thickBot="1" x14ac:dyDescent="0.3">
      <c r="A22" s="110" t="s">
        <v>308</v>
      </c>
      <c r="B22" s="180" t="s">
        <v>455</v>
      </c>
    </row>
    <row r="23" spans="1:3" ht="16.5" thickBot="1" x14ac:dyDescent="0.3">
      <c r="A23" s="110" t="s">
        <v>288</v>
      </c>
      <c r="B23" s="181" t="s">
        <v>500</v>
      </c>
    </row>
    <row r="24" spans="1:3" ht="16.5" thickBot="1" x14ac:dyDescent="0.3">
      <c r="A24" s="110" t="s">
        <v>309</v>
      </c>
      <c r="B24" s="181" t="s">
        <v>539</v>
      </c>
      <c r="C24" s="258"/>
    </row>
    <row r="25" spans="1:3" ht="16.5" thickBot="1" x14ac:dyDescent="0.3">
      <c r="A25" s="111" t="s">
        <v>310</v>
      </c>
      <c r="B25" s="190">
        <v>2025</v>
      </c>
    </row>
    <row r="26" spans="1:3" ht="16.5" thickBot="1" x14ac:dyDescent="0.3">
      <c r="A26" s="112" t="s">
        <v>311</v>
      </c>
      <c r="B26" s="180" t="s">
        <v>579</v>
      </c>
    </row>
    <row r="27" spans="1:3" ht="29.25" thickBot="1" x14ac:dyDescent="0.3">
      <c r="A27" s="191" t="s">
        <v>537</v>
      </c>
      <c r="B27" s="154">
        <v>6.2904189399999995</v>
      </c>
    </row>
    <row r="28" spans="1:3" ht="16.5" thickBot="1" x14ac:dyDescent="0.3">
      <c r="A28" s="114" t="s">
        <v>312</v>
      </c>
      <c r="B28" s="114" t="s">
        <v>463</v>
      </c>
    </row>
    <row r="29" spans="1:3" ht="29.25" thickBot="1" x14ac:dyDescent="0.3">
      <c r="A29" s="119" t="s">
        <v>313</v>
      </c>
      <c r="B29" s="286">
        <f>B30</f>
        <v>2.2770000000000001</v>
      </c>
    </row>
    <row r="30" spans="1:3" ht="29.25" thickBot="1" x14ac:dyDescent="0.3">
      <c r="A30" s="119" t="s">
        <v>314</v>
      </c>
      <c r="B30" s="286">
        <f>B32+B37+B42</f>
        <v>2.2770000000000001</v>
      </c>
    </row>
    <row r="31" spans="1:3" ht="16.5" thickBot="1" x14ac:dyDescent="0.3">
      <c r="A31" s="114" t="s">
        <v>315</v>
      </c>
      <c r="B31" s="114"/>
    </row>
    <row r="32" spans="1:3" ht="29.25" thickBot="1" x14ac:dyDescent="0.3">
      <c r="A32" s="119" t="s">
        <v>316</v>
      </c>
      <c r="B32" s="286">
        <f>B33</f>
        <v>2.2770000000000001</v>
      </c>
    </row>
    <row r="33" spans="1:3" ht="30" x14ac:dyDescent="0.25">
      <c r="A33" s="290" t="s">
        <v>571</v>
      </c>
      <c r="B33" s="291">
        <v>2.2770000000000001</v>
      </c>
    </row>
    <row r="34" spans="1:3" x14ac:dyDescent="0.25">
      <c r="A34" s="288" t="s">
        <v>318</v>
      </c>
      <c r="B34" s="287">
        <f>B33/B27*100</f>
        <v>36.197907034789644</v>
      </c>
      <c r="C34" s="155"/>
    </row>
    <row r="35" spans="1:3" x14ac:dyDescent="0.25">
      <c r="A35" s="288" t="s">
        <v>319</v>
      </c>
      <c r="B35" s="289">
        <v>0</v>
      </c>
    </row>
    <row r="36" spans="1:3" ht="16.5" thickBot="1" x14ac:dyDescent="0.3">
      <c r="A36" s="288" t="s">
        <v>320</v>
      </c>
      <c r="B36" s="289">
        <v>0</v>
      </c>
    </row>
    <row r="37" spans="1:3" ht="29.25" thickBot="1" x14ac:dyDescent="0.3">
      <c r="A37" s="119" t="s">
        <v>321</v>
      </c>
      <c r="B37" s="154">
        <v>0</v>
      </c>
    </row>
    <row r="38" spans="1:3" ht="16.5" thickBot="1" x14ac:dyDescent="0.3">
      <c r="A38" s="114" t="s">
        <v>317</v>
      </c>
      <c r="B38" s="154">
        <v>0</v>
      </c>
    </row>
    <row r="39" spans="1:3" ht="16.5" thickBot="1" x14ac:dyDescent="0.3">
      <c r="A39" s="114" t="s">
        <v>318</v>
      </c>
      <c r="B39" s="156">
        <v>0</v>
      </c>
    </row>
    <row r="40" spans="1:3" ht="16.5" thickBot="1" x14ac:dyDescent="0.3">
      <c r="A40" s="114" t="s">
        <v>319</v>
      </c>
      <c r="B40" s="161">
        <v>0</v>
      </c>
    </row>
    <row r="41" spans="1:3" ht="16.5" thickBot="1" x14ac:dyDescent="0.3">
      <c r="A41" s="114" t="s">
        <v>320</v>
      </c>
      <c r="B41" s="161">
        <v>0</v>
      </c>
    </row>
    <row r="42" spans="1:3" ht="29.25" thickBot="1" x14ac:dyDescent="0.3">
      <c r="A42" s="119" t="s">
        <v>322</v>
      </c>
      <c r="B42" s="154">
        <v>0</v>
      </c>
    </row>
    <row r="43" spans="1:3" ht="16.5" thickBot="1" x14ac:dyDescent="0.3">
      <c r="A43" s="114" t="s">
        <v>317</v>
      </c>
      <c r="B43" s="154">
        <v>0</v>
      </c>
    </row>
    <row r="44" spans="1:3" ht="16.5" thickBot="1" x14ac:dyDescent="0.3">
      <c r="A44" s="114" t="s">
        <v>318</v>
      </c>
      <c r="B44" s="156">
        <v>0</v>
      </c>
    </row>
    <row r="45" spans="1:3" ht="16.5" thickBot="1" x14ac:dyDescent="0.3">
      <c r="A45" s="114" t="s">
        <v>319</v>
      </c>
      <c r="B45" s="154">
        <v>0</v>
      </c>
    </row>
    <row r="46" spans="1:3" ht="16.5" thickBot="1" x14ac:dyDescent="0.3">
      <c r="A46" s="114" t="s">
        <v>320</v>
      </c>
      <c r="B46" s="154">
        <v>0</v>
      </c>
    </row>
    <row r="47" spans="1:3" ht="29.25" thickBot="1" x14ac:dyDescent="0.3">
      <c r="A47" s="113" t="s">
        <v>323</v>
      </c>
      <c r="B47" s="157">
        <f>B33/B30</f>
        <v>1</v>
      </c>
    </row>
    <row r="48" spans="1:3" ht="16.5" thickBot="1" x14ac:dyDescent="0.3">
      <c r="A48" s="115" t="s">
        <v>315</v>
      </c>
      <c r="B48" s="157">
        <v>0</v>
      </c>
    </row>
    <row r="49" spans="1:3" ht="16.5" thickBot="1" x14ac:dyDescent="0.3">
      <c r="A49" s="115" t="s">
        <v>324</v>
      </c>
      <c r="B49" s="157">
        <v>1</v>
      </c>
    </row>
    <row r="50" spans="1:3" ht="16.5" thickBot="1" x14ac:dyDescent="0.3">
      <c r="A50" s="115" t="s">
        <v>325</v>
      </c>
      <c r="B50" s="157">
        <v>0</v>
      </c>
    </row>
    <row r="51" spans="1:3" ht="16.5" thickBot="1" x14ac:dyDescent="0.3">
      <c r="A51" s="115" t="s">
        <v>326</v>
      </c>
      <c r="B51" s="157">
        <v>1</v>
      </c>
    </row>
    <row r="52" spans="1:3" ht="16.5" thickBot="1" x14ac:dyDescent="0.3">
      <c r="A52" s="111" t="s">
        <v>327</v>
      </c>
      <c r="B52" s="158">
        <v>0</v>
      </c>
    </row>
    <row r="53" spans="1:3" ht="16.5" thickBot="1" x14ac:dyDescent="0.3">
      <c r="A53" s="111" t="s">
        <v>328</v>
      </c>
      <c r="B53" s="159">
        <v>0</v>
      </c>
    </row>
    <row r="54" spans="1:3" ht="16.5" thickBot="1" x14ac:dyDescent="0.3">
      <c r="A54" s="111" t="s">
        <v>329</v>
      </c>
      <c r="B54" s="158">
        <v>0</v>
      </c>
    </row>
    <row r="55" spans="1:3" ht="16.5" thickBot="1" x14ac:dyDescent="0.3">
      <c r="A55" s="112" t="s">
        <v>330</v>
      </c>
      <c r="B55" s="160">
        <v>0</v>
      </c>
    </row>
    <row r="56" spans="1:3" x14ac:dyDescent="0.25">
      <c r="A56" s="113" t="s">
        <v>331</v>
      </c>
      <c r="B56" s="520" t="s">
        <v>572</v>
      </c>
    </row>
    <row r="57" spans="1:3" x14ac:dyDescent="0.25">
      <c r="A57" s="117" t="s">
        <v>332</v>
      </c>
      <c r="B57" s="521"/>
    </row>
    <row r="58" spans="1:3" x14ac:dyDescent="0.25">
      <c r="A58" s="117" t="s">
        <v>333</v>
      </c>
      <c r="B58" s="521"/>
    </row>
    <row r="59" spans="1:3" x14ac:dyDescent="0.25">
      <c r="A59" s="117" t="s">
        <v>334</v>
      </c>
      <c r="B59" s="521"/>
    </row>
    <row r="60" spans="1:3" x14ac:dyDescent="0.25">
      <c r="A60" s="117" t="s">
        <v>335</v>
      </c>
      <c r="B60" s="521"/>
    </row>
    <row r="61" spans="1:3" ht="16.5" thickBot="1" x14ac:dyDescent="0.3">
      <c r="A61" s="118" t="s">
        <v>336</v>
      </c>
      <c r="B61" s="522"/>
    </row>
    <row r="62" spans="1:3" ht="30.75" thickBot="1" x14ac:dyDescent="0.3">
      <c r="A62" s="115" t="s">
        <v>337</v>
      </c>
      <c r="B62" s="116" t="s">
        <v>540</v>
      </c>
      <c r="C62" s="259"/>
    </row>
    <row r="63" spans="1:3" ht="29.25" thickBot="1" x14ac:dyDescent="0.3">
      <c r="A63" s="111" t="s">
        <v>338</v>
      </c>
      <c r="B63" s="116" t="s">
        <v>540</v>
      </c>
      <c r="C63" s="259"/>
    </row>
    <row r="64" spans="1:3" ht="16.5" thickBot="1" x14ac:dyDescent="0.3">
      <c r="A64" s="115" t="s">
        <v>315</v>
      </c>
      <c r="B64" s="120"/>
    </row>
    <row r="65" spans="1:3" ht="16.5" thickBot="1" x14ac:dyDescent="0.3">
      <c r="A65" s="115" t="s">
        <v>339</v>
      </c>
      <c r="B65" s="116"/>
    </row>
    <row r="66" spans="1:3" ht="16.5" thickBot="1" x14ac:dyDescent="0.3">
      <c r="A66" s="115" t="s">
        <v>340</v>
      </c>
      <c r="B66" s="120"/>
    </row>
    <row r="67" spans="1:3" ht="16.5" thickBot="1" x14ac:dyDescent="0.3">
      <c r="A67" s="121" t="s">
        <v>341</v>
      </c>
      <c r="B67" s="245" t="s">
        <v>456</v>
      </c>
      <c r="C67" s="258"/>
    </row>
    <row r="68" spans="1:3" ht="16.5" thickBot="1" x14ac:dyDescent="0.3">
      <c r="A68" s="111" t="s">
        <v>342</v>
      </c>
      <c r="B68" s="182" t="s">
        <v>538</v>
      </c>
    </row>
    <row r="69" spans="1:3" ht="16.5" thickBot="1" x14ac:dyDescent="0.3">
      <c r="A69" s="117" t="s">
        <v>343</v>
      </c>
      <c r="B69" s="122"/>
    </row>
    <row r="70" spans="1:3" ht="16.5" thickBot="1" x14ac:dyDescent="0.3">
      <c r="A70" s="117" t="s">
        <v>344</v>
      </c>
      <c r="B70" s="122"/>
    </row>
    <row r="71" spans="1:3" ht="16.5" thickBot="1" x14ac:dyDescent="0.3">
      <c r="A71" s="117" t="s">
        <v>345</v>
      </c>
      <c r="B71" s="122"/>
    </row>
    <row r="72" spans="1:3" ht="29.25" thickBot="1" x14ac:dyDescent="0.3">
      <c r="A72" s="123" t="s">
        <v>346</v>
      </c>
      <c r="B72" s="182" t="s">
        <v>465</v>
      </c>
    </row>
    <row r="73" spans="1:3" ht="28.5" x14ac:dyDescent="0.25">
      <c r="A73" s="113" t="s">
        <v>347</v>
      </c>
      <c r="B73" s="520"/>
    </row>
    <row r="74" spans="1:3" x14ac:dyDescent="0.25">
      <c r="A74" s="117" t="s">
        <v>348</v>
      </c>
      <c r="B74" s="521"/>
    </row>
    <row r="75" spans="1:3" x14ac:dyDescent="0.25">
      <c r="A75" s="117" t="s">
        <v>349</v>
      </c>
      <c r="B75" s="521"/>
    </row>
    <row r="76" spans="1:3" x14ac:dyDescent="0.25">
      <c r="A76" s="117" t="s">
        <v>350</v>
      </c>
      <c r="B76" s="521"/>
    </row>
    <row r="77" spans="1:3" x14ac:dyDescent="0.25">
      <c r="A77" s="117" t="s">
        <v>351</v>
      </c>
      <c r="B77" s="521"/>
    </row>
    <row r="78" spans="1:3" ht="16.5" thickBot="1" x14ac:dyDescent="0.3">
      <c r="A78" s="124" t="s">
        <v>352</v>
      </c>
      <c r="B78" s="522"/>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2025-11-04T10:09:41Z</dcterms:modified>
</cp:coreProperties>
</file>