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<sst xmlns="http://schemas.openxmlformats.org/spreadsheetml/2006/main" count="1127" uniqueCount="576">
  <si>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</si>
  <si>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</si>
  <si>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</si>
  <si>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</si>
  <si>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</si>
  <si>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</si>
  <si>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</si>
  <si>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</si>
  <si>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</si>
  <si>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</si>
  <si>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</si>
  <si>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</si>
  <si>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</si>
  <si>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</si>
  <si>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</si>
  <si>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</si>
  <si>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</si>
  <si>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</si>
  <si>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</si>
  <si>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</si>
  <si>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</si>
  <si>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</si>
  <si>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</si>
  <si>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</si>
  <si>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</si>
  <si>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</si>
  <si>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</si>
  <si>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</si>
  <si>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</si>
  <si>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</si>
  <si>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</si>
  <si>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</si>
  <si>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</si>
  <si>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</si>
  <si>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</si>
  <si>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</si>
  <si>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</si>
  <si>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</si>
  <si>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</si>
  <si>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</si>
  <si>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</si>
  <si>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</si>
  <si>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</si>
  <si>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</si>
  <si>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</si>
  <si>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</si>
  <si>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</si>
  <si>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</si>
  <si>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</si>
  <si>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</si>
  <si>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</si>
  <si>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</si>
  <si>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</si>
  <si>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</si>
  <si>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</si>
  <si>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</si>
  <si>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</si>
  <si>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</si>
  <si>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</si>
  <si>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</si>
  <si>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</si>
  <si>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</si>
  <si>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</si>
  <si>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</si>
  <si>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</si>
  <si>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</si>
  <si>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</si>
  <si>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</si>
  <si>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</si>
  <si>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</si>
  <si>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</si>
  <si>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</si>
  <si>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</si>
  <si>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</si>
  <si>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</si>
  <si>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</si>
  <si>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</si>
  <si>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</si>
  <si>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</si>
  <si>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</si>
  <si>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</si>
  <si>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</si>
  <si>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</si>
  <si>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</si>
  <si>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</si>
  <si>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</si>
  <si>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</si>
  <si>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</si>
  <si>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</si>
  <si>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</si>
  <si>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</si>
  <si>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</si>
  <si>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</si>
  <si>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</si>
  <si>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</si>
  <si>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</si>
  <si>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</si>
  <si>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</si>
  <si>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</si>
  <si>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</si>
  <si>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</si>
  <si>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</si>
  <si>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</si>
  <si>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</si>
  <si>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</si>
  <si>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</si>
  <si>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</si>
  <si>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</si>
  <si>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</si>
  <si>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</si>
  <si>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</si>
  <si>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</si>
  <si>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</si>
  <si>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</si>
  <si>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</si>
  <si>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</si>
  <si>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</si>
  <si>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</si>
  <si>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</si>
  <si>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</si>
  <si>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</si>
  <si>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</si>
  <si>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</si>
  <si>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</si>
  <si>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</si>
  <si>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</si>
  <si>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</si>
  <si>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</si>
  <si>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</si>
  <si>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</si>
  <si>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</si>
  <si>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</si>
  <si>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</si>
  <si>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</si>
  <si>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</si>
  <si>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</si>
  <si>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</si>
  <si>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</si>
  <si>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</si>
  <si>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</si>
  <si>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</si>
  <si>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</si>
  <si>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</si>
  <si>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</si>
  <si>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</si>
  <si>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</si>
  <si>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</si>
  <si>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</si>
  <si>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</si>
  <si>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</si>
  <si>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</si>
  <si>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</si>
  <si>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</si>
  <si>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</si>
  <si>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</si>
  <si>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</si>
  <si>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</si>
  <si>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</si>
  <si>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</si>
  <si>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</si>
  <si>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</si>
  <si>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</si>
  <si>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</si>
  <si>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</si>
  <si>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</si>
  <si>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</si>
  <si>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</si>
  <si>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</si>
  <si>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</si>
  <si>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</si>
  <si>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</si>
  <si>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</si>
  <si>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</si>
  <si>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</si>
  <si>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</si>
  <si>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</si>
  <si>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</si>
  <si>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</si>
  <si>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</si>
  <si>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</si>
  <si>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</si>
  <si>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</si>
  <si>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</si>
  <si>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</si>
  <si>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</si>
  <si>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</si>
  <si>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</si>
  <si>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</si>
  <si>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</si>
  <si>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</si>
  <si>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</si>
  <si>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</si>
  <si>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</si>
  <si>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</si>
  <si>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</si>
  <si>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</si>
  <si>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</si>
  <si>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</si>
  <si>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</si>
  <si>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</si>
  <si>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</si>
  <si>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</si>
  <si>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</si>
  <si>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</si>
  <si>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</si>
  <si>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</si>
  <si>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</si>
  <si>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</si>
  <si>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</si>
  <si>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</si>
  <si>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</si>
  <si>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</si>
  <si>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</si>
  <si>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</si>
  <si>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</si>
  <si>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</si>
  <si>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</si>
  <si>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</si>
  <si>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</si>
  <si>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</si>
  <si>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</si>
  <si>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</si>
  <si>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</si>
  <si>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</si>
  <si>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</si>
  <si>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</si>
  <si>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</si>
  <si>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</si>
  <si>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</si>
  <si>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</si>
  <si>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</si>
  <si>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</si>
  <si>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</si>
  <si>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</si>
  <si>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</si>
  <si>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</si>
  <si>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</si>
  <si>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</si>
  <si>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</si>
  <si>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</si>
  <si>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</si>
  <si>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</si>
  <si>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</si>
  <si>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</si>
  <si>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</si>
  <si>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</si>
  <si>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</si>
  <si>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</si>
  <si>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</si>
  <si>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</si>
  <si>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</si>
  <si>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</si>
  <si>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</si>
  <si>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</si>
  <si>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</si>
  <si>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</si>
  <si>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</si>
  <si>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</si>
  <si>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</si>
  <si>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</si>
  <si>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</si>
  <si>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</si>
  <si>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</si>
  <si>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</si>
  <si>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</si>
  <si>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</si>
  <si>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</si>
  <si>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</si>
  <si>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</si>
  <si>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</si>
  <si>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</si>
  <si>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</si>
  <si>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</si>
  <si>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</si>
  <si>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</si>
  <si>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</si>
  <si>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</si>
  <si>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</si>
  <si>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</si>
  <si>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</si>
  <si>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</si>
  <si>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</si>
  <si>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</si>
  <si>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</si>
  <si>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</si>
  <si>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</si>
  <si>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</si>
  <si>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</si>
  <si>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</si>
  <si>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</si>
  <si>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</si>
  <si>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</si>
  <si>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</si>
  <si>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</si>
  <si>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</si>
  <si>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</si>
  <si>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</si>
  <si>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</si>
  <si>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</si>
  <si>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</si>
  <si>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</si>
  <si>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</si>
  <si>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</si>
  <si>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</si>
  <si>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</si>
  <si>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</si>
  <si>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</si>
  <si>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</si>
  <si>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</si>
  <si>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</si>
  <si>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</si>
  <si>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</si>
  <si>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</si>
  <si>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</si>
  <si>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</si>
  <si>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</si>
  <si>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</si>
  <si>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</si>
  <si>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</si>
  <si>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</si>
  <si>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</si>
  <si>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</si>
  <si>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</si>
  <si>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</si>
  <si>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</si>
  <si>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</si>
  <si>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</si>
  <si>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</si>
  <si>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</si>
  <si>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</si>
  <si>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</si>
  <si>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</si>
  <si>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</si>
  <si>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</si>
  <si>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</si>
  <si>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</si>
  <si>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</si>
  <si>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</si>
  <si>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</si>
  <si>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</si>
  <si>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</si>
  <si>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</si>
  <si>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</si>
  <si>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</si>
  <si>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</si>
  <si>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</si>
  <si>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</si>
  <si>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</si>
  <si>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</si>
  <si>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</si>
  <si>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</si>
  <si>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</si>
  <si>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</si>
  <si>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</si>
  <si>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</si>
  <si>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</si>
  <si>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</si>
  <si>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</si>
  <si>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</si>
  <si>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</si>
  <si>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</si>
  <si>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</si>
  <si>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</si>
  <si>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</si>
  <si>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</si>
  <si>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</si>
  <si>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</si>
  <si>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</si>
  <si>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</si>
  <si>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</si>
  <si>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</si>
  <si>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</si>
  <si>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</si>
  <si>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</si>
  <si>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</si>
  <si>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</si>
  <si>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</si>
  <si>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</si>
  <si>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</si>
  <si>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</si>
  <si>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</si>
  <si>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</si>
  <si>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</si>
  <si>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</si>
  <si>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</si>
  <si>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</si>
  <si>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</si>
  <si>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</si>
  <si>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</si>
  <si>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</si>
  <si>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</si>
  <si>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</si>
  <si>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</si>
  <si>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</si>
  <si>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</si>
  <si>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</si>
  <si>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</si>
  <si>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</si>
  <si>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</si>
  <si>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</si>
  <si>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</si>
  <si>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</si>
  <si>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</si>
  <si>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</si>
  <si>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</si>
  <si>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</si>
  <si>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</si>
  <si>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</si>
  <si>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</si>
  <si>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</si>
  <si>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</si>
  <si>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</si>
  <si>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</si>
  <si>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</si>
  <si>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</si>
  <si>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</si>
  <si>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</si>
  <si>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</si>
  <si>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</si>
  <si>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</si>
  <si>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</si>
  <si>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</si>
  <si>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</si>
  <si>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</si>
  <si>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</si>
  <si>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</si>
  <si>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</si>
  <si>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</si>
  <si>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</si>
  <si>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</si>
  <si>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</si>
  <si>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</si>
  <si>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</si>
  <si>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</si>
  <si>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</si>
  <si>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</si>
  <si>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</si>
  <si>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</si>
  <si>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</si>
  <si>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</si>
  <si>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</si>
  <si>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</si>
  <si>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</si>
  <si>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</si>
  <si>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</si>
  <si>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</si>
  <si>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</si>
  <si>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</si>
  <si>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</si>
  <si>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</si>
  <si>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</si>
  <si>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</si>
  <si>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</si>
  <si>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</si>
  <si>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</si>
  <si>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</si>
  <si>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</si>
  <si>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</si>
  <si>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</si>
  <si>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</si>
  <si>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</si>
  <si>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</si>
  <si>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</si>
  <si>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</si>
  <si>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</si>
  <si>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</si>
  <si>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</si>
  <si>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</si>
  <si>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</si>
  <si>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</si>
  <si>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</si>
  <si>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</si>
  <si>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</si>
  <si>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</si>
  <si>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</si>
  <si>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</si>
  <si>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</si>
  <si>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</si>
  <si>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</si>
  <si>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</si>
  <si>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</si>
  <si>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</si>
  <si>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</si>
  <si>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</si>
  <si>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</si>
  <si>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</si>
  <si>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</si>
  <si>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</si>
  <si>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</si>
  <si>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</si>
  <si>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</si>
  <si>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</si>
  <si>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</si>
  <si>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</si>
  <si>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</si>
  <si>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</si>
  <si>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</si>
  <si>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</si>
  <si>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</si>
  <si>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</si>
  <si>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</si>
  <si>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</si>
  <si>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</si>
  <si>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</si>
  <si>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</si>
  <si>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</si>
  <si>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</si>
  <si>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</si>
  <si>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</si>
  <si>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</si>
  <si>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</si>
  <si>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</si>
  <si>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</si>
  <si>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</si>
  <si>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</si>
  <si>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</si>
  <si>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</si>
  <si>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</si>
  <si>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</si>
  <si>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</si>
  <si>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</si>
  <si>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</si>
  <si>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</si>
  <si>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</si>
  <si>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</si>
  <si>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</si>
  <si>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реклоузер 10 кВ;
- прибор коммерческого учета э/э;
</t>
  </si>
  <si>
    <t>не окупается</t>
  </si>
  <si>
    <t>нет</t>
  </si>
  <si>
    <t>показатель увеличения протяженности линий электропередачи в рамках
осуществления технологического присоединения к электрическим сетям (10 (6) кВ) = 0,195  км;
показатель увеличения протяженности линий электропередачи в рамках
осуществления технологического присоединения к электрическим сетям (10 кВ) = 0,055 км
показатель объема финансовых потребностей, необходимых для реализации
мероприятий, направленных на выполнение требований законодательства (Фтз ) = 9.95438654677558 млн руб.</t>
  </si>
  <si>
    <t>1. Проектирование и строительство ЛЭП 10кВ протяженностью 0.195 км;
2. Проектирование и строительство ЛЭП 10кВ протяженностью 0.055 км.;
3. Установку средств коммерческого учета э/э - 2 т.у.;
4. Проектирование и строительство ТП 10/0.4 - 1.26 МВА</t>
  </si>
  <si>
    <t>ВЛ 10 кВ 0.195, КЛ 10 кВ 0.055, ПКУ - 2 т.у.</t>
  </si>
  <si>
    <t xml:space="preserve">65734.5 тыс.руб./км (ВЛ 10 кВ); 741.1 тыс.руб./шт. </t>
  </si>
  <si>
    <t>Мероприятие направлено на реализацию договора на технологическое присоединение от 10.08.2023 №Т13/23/5700-ДТП, заявителя ООО "Ежевика"</t>
  </si>
  <si>
    <t>№Т13/23/5700-ДТП от 10.08.2023 ООО "Ежевика"</t>
  </si>
  <si>
    <t>Тюменская область, Тюменский район, с. Червишево, ул. Софхозная, земельный участок с кадастровым номером 72:17:2301004:316</t>
  </si>
  <si>
    <t>1. нижние контакты коммутационного аппарата комплекса коммерческого учета в I секции шин 0.4 кВ РУ 0.4 кВ вновь сооружаемой АО "Россети Тюмень" КТП 10/0.4 кВ 2х630 кВА от ВЛ 10 кВ Червишево-1 ПС 110 кВ Червишево;
2. нижние контакты коммутационного аппарата комплекса коммерческого учета в II секции шин 0.4 кВ РУ 0.4 кВ вновь сооружаемой АО "Россети Тюмень" КТП 10/0.4 кВ 2х630 кВА от ВЛ 10 кВ Червишево-1 ПС 110 кВ Червишево;</t>
  </si>
  <si>
    <t>ВРУ 0.4 кВ с ЛЭП 0.4 кВ объекта общественного питания с увеличенной максимальной мощностью</t>
  </si>
  <si>
    <t>II</t>
  </si>
  <si>
    <t>1. Строительство на границе земельного участка заявителя двухтрансформаторной подстанции мощностью 2х630 кВА;
2. Строительство от ВЛ 10 кВ Червишево-1 до вновь сооружаемой БКТП 10/0.4 кВ: кабельной линией в траншее многожильный с резиновой или пластмассовой изоляцией от 50 до 100 включительно с одним кабелем в траншее протяженностью 0.195 км на границе земельного участка заявителя участка воздушной линии на железобетонных опорах изолированным алюминевым проводом сечением до 50 мм2 включительно одноцепные протяженностью 0.005 км;
3. Строительство от отпайки на ТП 10/0.4 кВ №269 А ВЛ 10 кВ Червишево-2 до вновь сооружаемой БКТП 10/0.4 кВ участка ВЛЗ 10 кВ воздушной линией на железобетонных опорах изолированным алюминевым проводом сечением до 50 мм2 включительно одноцепные протяженностью 0.05 км;
4. Монтаж на 1 и 2 сш РУ 0.4 кВ вновь сооружаемой КТП 10/0.4кВ и подключение к сети двух средств коммерческого учета электрической энергии трехфазного полукосвенного включения.</t>
  </si>
  <si>
    <t>ТП 10/0.4 кВ 1.26 МВА, ВЛ 10 кВ 0,055 км., КЛ 10 кВ 0.195ПКУ 1 т.у.,  (в том числе прирост 1.26 МВА, 0,055 км., 0.195,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</si>
  <si>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</si>
  <si>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</si>
  <si>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Тюменский р-с, с Червишево</t>
  </si>
  <si>
    <t>Год 2028</t>
  </si>
  <si>
    <t xml:space="preserve"> Повышение качества оказываемых услуг в сфере электроэнергетики.</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</si>
  <si>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</si>
  <si>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</si>
  <si>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</si>
  <si>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2024.0392/2022.0130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</si>
  <si>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</si>
  <si>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</si>
  <si>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</si>
  <si>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(5 этап).</t>
  </si>
  <si>
    <t>Предварительный расчет стоимости работ</t>
  </si>
  <si>
    <t>ВЗ</t>
  </si>
  <si>
    <t>ЗЦ ПО ЕП</t>
  </si>
  <si>
    <t>ООО "ПК СтройКомплект"</t>
  </si>
  <si>
    <t>www.roseltorg.ru</t>
  </si>
  <si>
    <t>24.06.2024</t>
  </si>
  <si>
    <t>28.06.2024</t>
  </si>
  <si>
    <t>05.07.2024</t>
  </si>
  <si>
    <t>12.07.2024</t>
  </si>
  <si>
    <t>п.7.5.3.</t>
  </si>
  <si>
    <t>Закупочная комиссия</t>
  </si>
  <si>
    <t>32413758771/2024.0392-2</t>
  </si>
  <si>
    <t>19.07.2024</t>
  </si>
  <si>
    <t>26.07.2024</t>
  </si>
  <si>
    <t>31.07.2024</t>
  </si>
  <si>
    <t>29.07.2024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</si>
  <si>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</si>
  <si>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12 354 000,00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</si>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</sst>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1" t="s">
        <v>548</v>
      </c>
      <c r="B5" s="371"/>
      <c r="C5" s="371"/>
      <c r="D5" s="130"/>
      <c r="E5" s="130"/>
      <c r="F5" s="130"/>
      <c r="G5" s="130"/>
      <c r="H5" s="130"/>
      <c r="I5" s="130"/>
      <c r="J5" s="130"/>
    </row>
    <row r="6" spans="1:22" s="114" customFormat="1" ht="18.75" x14ac:dyDescent="0.3">
      <c r="A6" s="129"/>
      <c r="H6" s="128"/>
    </row>
    <row r="7" spans="1:22"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6" t="s">
        <v>442</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7</v>
      </c>
      <c r="B10" s="377"/>
      <c r="C10" s="37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8" t="s">
        <v>542</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6</v>
      </c>
      <c r="B13" s="377"/>
      <c r="C13" s="37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9" t="s">
        <v>541</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3" t="s">
        <v>417</v>
      </c>
      <c r="B18" s="374"/>
      <c r="C18" s="37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1" t="s">
        <v>546</v>
      </c>
      <c r="C23" s="214"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8"/>
      <c r="B24" s="369"/>
      <c r="C24" s="37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8"/>
      <c r="B39" s="369"/>
      <c r="C39" s="37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8"/>
      <c r="B47" s="369"/>
      <c r="C47" s="37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v>15.66896022253866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v>6.6329763687822174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29"/>
      <c r="H5" s="148"/>
      <c r="J5" s="148"/>
      <c r="M5" s="148"/>
    </row>
    <row r="6" spans="1:28" s="114" customFormat="1" ht="18.75" x14ac:dyDescent="0.2">
      <c r="A6" s="375" t="s">
        <v>8</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7" t="s">
        <v>7</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O_NS3300.KL.0065</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3"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202"/>
      <c r="U13" s="202"/>
      <c r="V13" s="202"/>
      <c r="W13" s="202"/>
      <c r="X13" s="202"/>
      <c r="Y13" s="202"/>
      <c r="Z13" s="202"/>
      <c r="AA13" s="202"/>
      <c r="AB13" s="202"/>
    </row>
    <row r="14" spans="1:28" s="134" customFormat="1" ht="18" customHeight="1" x14ac:dyDescent="0.2">
      <c r="A14" s="37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4"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3"/>
      <c r="U16" s="203"/>
      <c r="V16" s="203"/>
      <c r="W16" s="203"/>
      <c r="X16" s="203"/>
      <c r="Y16" s="203"/>
    </row>
    <row r="17" spans="1:28" s="134"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6"/>
      <c r="U17" s="136"/>
      <c r="V17" s="136"/>
      <c r="W17" s="136"/>
      <c r="X17" s="136"/>
      <c r="Y17" s="136"/>
      <c r="Z17" s="136"/>
      <c r="AA17" s="136"/>
      <c r="AB17" s="136"/>
    </row>
    <row r="18" spans="1:28"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03"/>
      <c r="U18" s="203"/>
      <c r="V18" s="203"/>
      <c r="W18" s="203"/>
      <c r="X18" s="203"/>
      <c r="Y18" s="203"/>
    </row>
    <row r="19" spans="1:28" s="134"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203"/>
      <c r="U19" s="203"/>
      <c r="V19" s="203"/>
      <c r="W19" s="203"/>
      <c r="X19" s="203"/>
      <c r="Y19" s="203"/>
    </row>
    <row r="20" spans="1:28" s="134" customFormat="1" ht="157.5" x14ac:dyDescent="0.2">
      <c r="A20" s="382"/>
      <c r="B20" s="382"/>
      <c r="C20" s="387"/>
      <c r="D20" s="382"/>
      <c r="E20" s="382"/>
      <c r="F20" s="382"/>
      <c r="G20" s="382"/>
      <c r="H20" s="383"/>
      <c r="I20" s="382"/>
      <c r="J20" s="383"/>
      <c r="K20" s="382"/>
      <c r="L20" s="382"/>
      <c r="M20" s="383"/>
      <c r="N20" s="382"/>
      <c r="O20" s="382"/>
      <c r="P20" s="382"/>
      <c r="Q20" s="216" t="s">
        <v>284</v>
      </c>
      <c r="R20" s="218" t="s">
        <v>285</v>
      </c>
      <c r="S20" s="38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534</v>
      </c>
      <c r="C22" s="207" t="s">
        <v>438</v>
      </c>
      <c r="D22" s="207" t="s">
        <v>461</v>
      </c>
      <c r="E22" s="208" t="s">
        <v>535</v>
      </c>
      <c r="F22" s="208" t="s">
        <v>537</v>
      </c>
      <c r="G22" s="260" t="s">
        <v>536</v>
      </c>
      <c r="H22" s="209">
        <v>0.49419999999999997</v>
      </c>
      <c r="I22" s="207">
        <v>0.01</v>
      </c>
      <c r="J22" s="209">
        <f>H22-I22</f>
        <v>0.48419999999999996</v>
      </c>
      <c r="K22" s="207">
        <v>0.4</v>
      </c>
      <c r="L22" s="207" t="s">
        <v>538</v>
      </c>
      <c r="M22" s="220" t="s">
        <v>444</v>
      </c>
      <c r="N22" s="220" t="s">
        <v>444</v>
      </c>
      <c r="O22" s="220" t="s">
        <v>444</v>
      </c>
      <c r="P22" s="220" t="s">
        <v>444</v>
      </c>
      <c r="Q22" s="208" t="s">
        <v>539</v>
      </c>
      <c r="R22" s="209" t="s">
        <v>438</v>
      </c>
      <c r="S22" s="222">
        <v>6.5557348900000001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29"/>
    </row>
    <row r="8" spans="1:20" s="114"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391" t="str">
        <f>'1. паспорт местоположение'!A12:C12</f>
        <v>O_NS3300.KL.0065</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3"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4" customFormat="1" ht="43.5" customHeight="1" x14ac:dyDescent="0.2">
      <c r="A16" s="39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6" s="392"/>
      <c r="C16" s="392"/>
      <c r="D16" s="392"/>
      <c r="E16" s="392"/>
      <c r="F16" s="392"/>
      <c r="G16" s="392"/>
      <c r="H16" s="392"/>
      <c r="I16" s="392"/>
      <c r="J16" s="392"/>
      <c r="K16" s="392"/>
      <c r="L16" s="392"/>
      <c r="M16" s="392"/>
      <c r="N16" s="392"/>
      <c r="O16" s="392"/>
      <c r="P16" s="392"/>
      <c r="Q16" s="392"/>
      <c r="R16" s="392"/>
      <c r="S16" s="392"/>
      <c r="T16" s="392"/>
    </row>
    <row r="17" spans="1:113" s="134"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3"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6" t="s">
        <v>112</v>
      </c>
      <c r="R22" s="116" t="s">
        <v>396</v>
      </c>
      <c r="S22" s="116" t="s">
        <v>111</v>
      </c>
      <c r="T22" s="116" t="s">
        <v>110</v>
      </c>
    </row>
    <row r="23" spans="1:113" ht="51.75" customHeight="1" x14ac:dyDescent="0.25">
      <c r="A23" s="396"/>
      <c r="B23" s="116" t="s">
        <v>108</v>
      </c>
      <c r="C23" s="116" t="s">
        <v>109</v>
      </c>
      <c r="D23" s="40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1" t="s">
        <v>442</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6" t="str">
        <f>'1. паспорт местоположение'!A12:C12</f>
        <v>O_NS3300.KL.0065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5"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4"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3"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6" t="s">
        <v>112</v>
      </c>
      <c r="Y22" s="116" t="s">
        <v>396</v>
      </c>
      <c r="Z22" s="116" t="s">
        <v>111</v>
      </c>
      <c r="AA22" s="116" t="s">
        <v>110</v>
      </c>
    </row>
    <row r="23" spans="1:27" ht="60" customHeight="1" x14ac:dyDescent="0.25">
      <c r="A23" s="40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1" t="str">
        <f>'1. паспорт местоположение'!A5:C5</f>
        <v>Год раскрытия информации: 2025 год</v>
      </c>
      <c r="B5" s="371"/>
      <c r="C5" s="3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6"/>
      <c r="E8" s="146"/>
      <c r="F8" s="146"/>
      <c r="G8" s="146"/>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77" t="s">
        <v>7</v>
      </c>
      <c r="B10" s="377"/>
      <c r="C10" s="37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5"/>
      <c r="B11" s="375"/>
      <c r="C11" s="37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O_NS3300.KL.0065</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6</v>
      </c>
      <c r="B13" s="377"/>
      <c r="C13" s="37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0"/>
      <c r="B14" s="380"/>
      <c r="C14" s="38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92"/>
      <c r="C15" s="39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73" t="s">
        <v>391</v>
      </c>
      <c r="B18" s="373"/>
      <c r="C18" s="37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545</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11" t="s">
        <v>59</v>
      </c>
      <c r="C23" s="221" t="s">
        <v>530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1"/>
      <c r="AB9" s="131"/>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391" t="str">
        <f>'1. паспорт местоположение'!A12:C12</f>
        <v>O_NS3300.KL.0065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1"/>
      <c r="AB12" s="131"/>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70"/>
      <c r="AB13" s="170"/>
    </row>
    <row r="14" spans="1:28" x14ac:dyDescent="0.25">
      <c r="A14" s="39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1"/>
      <c r="AB15" s="131"/>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1"/>
      <c r="AB16" s="171"/>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1"/>
      <c r="AB17" s="171"/>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1"/>
      <c r="AB18" s="171"/>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1"/>
      <c r="AB19" s="17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1"/>
      <c r="AB20" s="171"/>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1"/>
      <c r="AB21" s="171"/>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2"/>
      <c r="AB22" s="172"/>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O_NS3300.KL.0065</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1" sqref="B21"/>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6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5" t="str">
        <f>'1. паспорт местоположение'!A12:C12</f>
        <v>O_NS3300.KL.0065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6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67" customFormat="1"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6632976.3687822176</v>
      </c>
      <c r="D21" s="277" t="s">
        <v>270</v>
      </c>
      <c r="E21" s="284"/>
      <c r="F21" s="284"/>
    </row>
    <row r="22" spans="1:44" x14ac:dyDescent="0.25">
      <c r="A22" s="285" t="s">
        <v>269</v>
      </c>
      <c r="B22" s="286"/>
      <c r="D22" s="428" t="s">
        <v>268</v>
      </c>
      <c r="E22" s="429"/>
      <c r="F22" s="287">
        <v>0</v>
      </c>
    </row>
    <row r="23" spans="1:44" x14ac:dyDescent="0.25">
      <c r="A23" s="285" t="s">
        <v>267</v>
      </c>
      <c r="B23" s="286">
        <v>59</v>
      </c>
      <c r="D23" s="428" t="s">
        <v>266</v>
      </c>
      <c r="E23" s="429"/>
      <c r="F23" s="287" t="s">
        <v>527</v>
      </c>
    </row>
    <row r="24" spans="1:44" ht="16.5" thickBot="1" x14ac:dyDescent="0.3">
      <c r="A24" s="288" t="s">
        <v>265</v>
      </c>
      <c r="B24" s="289">
        <v>1</v>
      </c>
      <c r="D24" s="428" t="s">
        <v>469</v>
      </c>
      <c r="E24" s="429"/>
      <c r="F24" s="290">
        <v>-3175376.1730572605</v>
      </c>
      <c r="K24" s="291"/>
      <c r="M24" s="292"/>
      <c r="N24" s="292"/>
    </row>
    <row r="25" spans="1:44" x14ac:dyDescent="0.25">
      <c r="A25" s="282" t="s">
        <v>445</v>
      </c>
      <c r="B25" s="293">
        <v>0</v>
      </c>
      <c r="D25" s="428" t="s">
        <v>470</v>
      </c>
      <c r="E25" s="429"/>
      <c r="F25" s="294" t="s">
        <v>528</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475</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479</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480</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481</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483</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4"/>
      <c r="B94" s="424"/>
      <c r="C94" s="424"/>
      <c r="D94" s="424"/>
      <c r="E94" s="424"/>
      <c r="F94" s="424"/>
      <c r="G94" s="424"/>
      <c r="H94" s="424"/>
      <c r="I94" s="424"/>
      <c r="J94" s="424"/>
      <c r="K94" s="424"/>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SheetLayoutView="85"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O_NS3300.KL.0065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31"/>
      <c r="C15" s="431"/>
      <c r="D15" s="431"/>
      <c r="E15" s="431"/>
      <c r="F15" s="431"/>
      <c r="G15" s="431"/>
      <c r="H15" s="431"/>
      <c r="I15" s="431"/>
      <c r="J15" s="431"/>
      <c r="K15" s="431"/>
      <c r="L15" s="431"/>
    </row>
    <row r="16" spans="1:44" x14ac:dyDescent="0.25">
      <c r="A16" s="377" t="s">
        <v>5</v>
      </c>
      <c r="B16" s="377"/>
      <c r="C16" s="377"/>
      <c r="D16" s="377"/>
      <c r="E16" s="377"/>
      <c r="F16" s="377"/>
      <c r="G16" s="377"/>
      <c r="H16" s="377"/>
      <c r="I16" s="377"/>
      <c r="J16" s="377"/>
      <c r="K16" s="377"/>
      <c r="L16" s="377"/>
    </row>
    <row r="17" spans="1:12" ht="15.75" customHeight="1" x14ac:dyDescent="0.25">
      <c r="L17" s="186"/>
    </row>
    <row r="18" spans="1:12" x14ac:dyDescent="0.25">
      <c r="K18" s="187"/>
    </row>
    <row r="19" spans="1:12" ht="15.75" customHeight="1" x14ac:dyDescent="0.25">
      <c r="A19" s="430" t="s">
        <v>401</v>
      </c>
      <c r="B19" s="430"/>
      <c r="C19" s="430"/>
      <c r="D19" s="430"/>
      <c r="E19" s="430"/>
      <c r="F19" s="430"/>
      <c r="G19" s="430"/>
      <c r="H19" s="430"/>
      <c r="I19" s="430"/>
      <c r="J19" s="430"/>
      <c r="K19" s="430"/>
      <c r="L19" s="430"/>
    </row>
    <row r="20" spans="1:12" x14ac:dyDescent="0.25">
      <c r="A20" s="188"/>
      <c r="B20" s="188"/>
      <c r="C20" s="189"/>
      <c r="D20" s="189"/>
      <c r="E20" s="189"/>
      <c r="F20" s="189"/>
      <c r="G20" s="189"/>
      <c r="H20" s="189"/>
      <c r="I20" s="189"/>
      <c r="J20" s="189"/>
      <c r="K20" s="189"/>
      <c r="L20" s="189"/>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190"/>
      <c r="F22" s="191"/>
      <c r="G22" s="440" t="s">
        <v>0</v>
      </c>
      <c r="H22" s="441"/>
      <c r="I22" s="433"/>
      <c r="J22" s="436"/>
      <c r="K22" s="432"/>
      <c r="L22" s="434"/>
    </row>
    <row r="23" spans="1:12" ht="47.25" x14ac:dyDescent="0.25">
      <c r="A23" s="432"/>
      <c r="B23" s="432"/>
      <c r="C23" s="192" t="s">
        <v>213</v>
      </c>
      <c r="D23" s="192" t="s">
        <v>212</v>
      </c>
      <c r="E23" s="192" t="s">
        <v>213</v>
      </c>
      <c r="F23" s="192" t="s">
        <v>212</v>
      </c>
      <c r="G23" s="192" t="s">
        <v>213</v>
      </c>
      <c r="H23" s="192" t="s">
        <v>212</v>
      </c>
      <c r="I23" s="433"/>
      <c r="J23" s="437"/>
      <c r="K23" s="432"/>
      <c r="L23" s="434"/>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45103</v>
      </c>
      <c r="D26" s="249">
        <v>45148</v>
      </c>
      <c r="E26" s="237"/>
      <c r="F26" s="237"/>
      <c r="G26" s="249">
        <f>H26-45</f>
        <v>45103</v>
      </c>
      <c r="H26" s="249">
        <v>45148</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45627</v>
      </c>
      <c r="H31" s="253">
        <v>45653</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45627</v>
      </c>
      <c r="H39" s="253">
        <v>45653</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6" t="str">
        <f>'1. паспорт местоположение'!A12:C12</f>
        <v>O_NS3300.KL.0065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31"/>
    </row>
    <row r="18" spans="1:29" x14ac:dyDescent="0.25">
      <c r="A18" s="455" t="s">
        <v>402</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56"/>
      <c r="B19" s="356"/>
      <c r="C19" s="356"/>
      <c r="D19" s="356"/>
      <c r="E19" s="356"/>
      <c r="F19" s="356"/>
      <c r="G19" s="356"/>
      <c r="H19" s="356"/>
      <c r="I19" s="356"/>
      <c r="J19" s="356"/>
      <c r="K19" s="356"/>
      <c r="L19" s="356"/>
      <c r="M19" s="356"/>
      <c r="N19" s="356"/>
      <c r="O19" s="356"/>
      <c r="P19" s="356"/>
      <c r="Q19" s="356"/>
      <c r="R19" s="356"/>
      <c r="S19" s="356"/>
      <c r="T19" s="356"/>
      <c r="U19" s="356"/>
    </row>
    <row r="20" spans="1:29" ht="15.75" customHeight="1" x14ac:dyDescent="0.25">
      <c r="A20" s="444" t="s">
        <v>183</v>
      </c>
      <c r="B20" s="444" t="s">
        <v>182</v>
      </c>
      <c r="C20" s="447" t="s">
        <v>181</v>
      </c>
      <c r="D20" s="447"/>
      <c r="E20" s="448" t="s">
        <v>180</v>
      </c>
      <c r="F20" s="448"/>
      <c r="G20" s="449" t="s">
        <v>572</v>
      </c>
      <c r="H20" s="452" t="s">
        <v>464</v>
      </c>
      <c r="I20" s="453"/>
      <c r="J20" s="453"/>
      <c r="K20" s="453"/>
      <c r="L20" s="452" t="s">
        <v>465</v>
      </c>
      <c r="M20" s="453"/>
      <c r="N20" s="453"/>
      <c r="O20" s="453"/>
      <c r="P20" s="452" t="s">
        <v>466</v>
      </c>
      <c r="Q20" s="453"/>
      <c r="R20" s="453"/>
      <c r="S20" s="453"/>
      <c r="T20" s="452" t="s">
        <v>544</v>
      </c>
      <c r="U20" s="453"/>
      <c r="V20" s="453"/>
      <c r="W20" s="453"/>
      <c r="X20" s="452" t="s">
        <v>573</v>
      </c>
      <c r="Y20" s="453"/>
      <c r="Z20" s="453"/>
      <c r="AA20" s="453"/>
      <c r="AB20" s="456" t="s">
        <v>179</v>
      </c>
      <c r="AC20" s="456"/>
    </row>
    <row r="21" spans="1:29" s="125" customFormat="1" ht="15.75" customHeight="1" x14ac:dyDescent="0.25">
      <c r="A21" s="445"/>
      <c r="B21" s="445"/>
      <c r="C21" s="447"/>
      <c r="D21" s="447"/>
      <c r="E21" s="448"/>
      <c r="F21" s="448"/>
      <c r="G21" s="450"/>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56"/>
      <c r="AC21" s="456"/>
    </row>
    <row r="22" spans="1:29" s="125" customFormat="1" ht="78.75" x14ac:dyDescent="0.25">
      <c r="A22" s="446"/>
      <c r="B22" s="446"/>
      <c r="C22" s="367" t="s">
        <v>1</v>
      </c>
      <c r="D22" s="367" t="s">
        <v>177</v>
      </c>
      <c r="E22" s="351" t="s">
        <v>574</v>
      </c>
      <c r="F22" s="351" t="s">
        <v>575</v>
      </c>
      <c r="G22" s="451"/>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67" t="s">
        <v>178</v>
      </c>
      <c r="AC22" s="367"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7">
        <v>9.9543865467755772</v>
      </c>
      <c r="D24" s="357">
        <v>15.66896022253866</v>
      </c>
      <c r="E24" s="357">
        <v>15.66896022253866</v>
      </c>
      <c r="F24" s="357">
        <v>15.66896022253866</v>
      </c>
      <c r="G24" s="357">
        <v>0</v>
      </c>
      <c r="H24" s="357">
        <v>0</v>
      </c>
      <c r="I24" s="357"/>
      <c r="J24" s="357">
        <v>15.66896022253866</v>
      </c>
      <c r="K24" s="357"/>
      <c r="L24" s="357">
        <v>0</v>
      </c>
      <c r="M24" s="357"/>
      <c r="N24" s="357">
        <v>0</v>
      </c>
      <c r="O24" s="357"/>
      <c r="P24" s="357">
        <v>0</v>
      </c>
      <c r="Q24" s="357"/>
      <c r="R24" s="357">
        <v>0</v>
      </c>
      <c r="S24" s="357"/>
      <c r="T24" s="357">
        <v>0</v>
      </c>
      <c r="U24" s="357"/>
      <c r="V24" s="357">
        <v>0</v>
      </c>
      <c r="W24" s="357"/>
      <c r="X24" s="357">
        <v>0</v>
      </c>
      <c r="Y24" s="357"/>
      <c r="Z24" s="357" t="s">
        <v>444</v>
      </c>
      <c r="AA24" s="357"/>
      <c r="AB24" s="357">
        <v>0</v>
      </c>
      <c r="AC24" s="357">
        <v>15.66896022253866</v>
      </c>
    </row>
    <row r="25" spans="1:29" x14ac:dyDescent="0.25">
      <c r="A25" s="270" t="s">
        <v>175</v>
      </c>
      <c r="B25" s="272" t="s">
        <v>174</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t="s">
        <v>444</v>
      </c>
      <c r="AA25" s="357"/>
      <c r="AB25" s="357">
        <v>0</v>
      </c>
      <c r="AC25" s="357">
        <v>0</v>
      </c>
    </row>
    <row r="26" spans="1:29" x14ac:dyDescent="0.25">
      <c r="A26" s="270" t="s">
        <v>173</v>
      </c>
      <c r="B26" s="272" t="s">
        <v>172</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t="s">
        <v>444</v>
      </c>
      <c r="AA26" s="357"/>
      <c r="AB26" s="357">
        <v>0</v>
      </c>
      <c r="AC26" s="357">
        <v>0</v>
      </c>
    </row>
    <row r="27" spans="1:29" ht="31.5" x14ac:dyDescent="0.25">
      <c r="A27" s="270" t="s">
        <v>171</v>
      </c>
      <c r="B27" s="272" t="s">
        <v>341</v>
      </c>
      <c r="C27" s="357"/>
      <c r="D27" s="357"/>
      <c r="E27" s="357"/>
      <c r="F27" s="357"/>
      <c r="G27" s="357">
        <v>0</v>
      </c>
      <c r="H27" s="357">
        <v>0</v>
      </c>
      <c r="I27" s="357"/>
      <c r="J27" s="357">
        <v>0</v>
      </c>
      <c r="K27" s="357"/>
      <c r="L27" s="357">
        <v>0</v>
      </c>
      <c r="M27" s="357"/>
      <c r="N27" s="357">
        <v>0</v>
      </c>
      <c r="O27" s="357"/>
      <c r="P27" s="357">
        <v>0</v>
      </c>
      <c r="Q27" s="357"/>
      <c r="R27" s="357">
        <v>0</v>
      </c>
      <c r="S27" s="357"/>
      <c r="T27" s="357">
        <v>0</v>
      </c>
      <c r="U27" s="357"/>
      <c r="V27" s="357">
        <v>0</v>
      </c>
      <c r="W27" s="357"/>
      <c r="X27" s="357">
        <v>0</v>
      </c>
      <c r="Y27" s="357"/>
      <c r="Z27" s="357" t="s">
        <v>444</v>
      </c>
      <c r="AA27" s="357"/>
      <c r="AB27" s="357">
        <v>0</v>
      </c>
      <c r="AC27" s="357">
        <v>0</v>
      </c>
    </row>
    <row r="28" spans="1:29" x14ac:dyDescent="0.25">
      <c r="A28" s="270" t="s">
        <v>170</v>
      </c>
      <c r="B28" s="272" t="s">
        <v>169</v>
      </c>
      <c r="C28" s="357"/>
      <c r="D28" s="357"/>
      <c r="E28" s="357"/>
      <c r="F28" s="357"/>
      <c r="G28" s="357">
        <v>0</v>
      </c>
      <c r="H28" s="357">
        <v>0</v>
      </c>
      <c r="I28" s="357"/>
      <c r="J28" s="357">
        <v>6.5457755999999998</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6.5457755999999998</v>
      </c>
    </row>
    <row r="29" spans="1:29" x14ac:dyDescent="0.25">
      <c r="A29" s="270" t="s">
        <v>168</v>
      </c>
      <c r="B29" s="354" t="s">
        <v>167</v>
      </c>
      <c r="C29" s="357"/>
      <c r="D29" s="357"/>
      <c r="E29" s="357"/>
      <c r="F29" s="357"/>
      <c r="G29" s="357">
        <v>0</v>
      </c>
      <c r="H29" s="357">
        <v>0</v>
      </c>
      <c r="I29" s="357"/>
      <c r="J29" s="357">
        <v>9.123184622538659</v>
      </c>
      <c r="K29" s="357"/>
      <c r="L29" s="357">
        <v>0</v>
      </c>
      <c r="M29" s="357"/>
      <c r="N29" s="357">
        <v>0</v>
      </c>
      <c r="O29" s="357"/>
      <c r="P29" s="357">
        <v>0</v>
      </c>
      <c r="Q29" s="357"/>
      <c r="R29" s="357">
        <v>0</v>
      </c>
      <c r="S29" s="357"/>
      <c r="T29" s="357">
        <v>0</v>
      </c>
      <c r="U29" s="357"/>
      <c r="V29" s="357">
        <v>0</v>
      </c>
      <c r="W29" s="357"/>
      <c r="X29" s="357">
        <v>0</v>
      </c>
      <c r="Y29" s="357"/>
      <c r="Z29" s="357" t="s">
        <v>444</v>
      </c>
      <c r="AA29" s="357"/>
      <c r="AB29" s="357">
        <v>0</v>
      </c>
      <c r="AC29" s="357">
        <v>9.123184622538659</v>
      </c>
    </row>
    <row r="30" spans="1:29" ht="47.25" x14ac:dyDescent="0.25">
      <c r="A30" s="268" t="s">
        <v>62</v>
      </c>
      <c r="B30" s="269" t="s">
        <v>166</v>
      </c>
      <c r="C30" s="357">
        <v>8.3489072547329375</v>
      </c>
      <c r="D30" s="357">
        <v>13.288090768782219</v>
      </c>
      <c r="E30" s="357">
        <v>13.288090768782219</v>
      </c>
      <c r="F30" s="357">
        <v>6.6329763687822183</v>
      </c>
      <c r="G30" s="357">
        <v>6.6551144000000004</v>
      </c>
      <c r="H30" s="357">
        <v>0</v>
      </c>
      <c r="I30" s="357"/>
      <c r="J30" s="357">
        <v>6.6329763687822174</v>
      </c>
      <c r="K30" s="357"/>
      <c r="L30" s="357">
        <v>0</v>
      </c>
      <c r="M30" s="357"/>
      <c r="N30" s="357">
        <v>0</v>
      </c>
      <c r="O30" s="357"/>
      <c r="P30" s="357">
        <v>0</v>
      </c>
      <c r="Q30" s="357"/>
      <c r="R30" s="357">
        <v>0</v>
      </c>
      <c r="S30" s="357"/>
      <c r="T30" s="357">
        <v>0</v>
      </c>
      <c r="U30" s="357"/>
      <c r="V30" s="357">
        <v>0</v>
      </c>
      <c r="W30" s="357"/>
      <c r="X30" s="357">
        <v>0</v>
      </c>
      <c r="Y30" s="357"/>
      <c r="Z30" s="357" t="s">
        <v>444</v>
      </c>
      <c r="AA30" s="357"/>
      <c r="AB30" s="357">
        <v>0</v>
      </c>
      <c r="AC30" s="357">
        <v>6.6329763687822174</v>
      </c>
    </row>
    <row r="31" spans="1:29" x14ac:dyDescent="0.25">
      <c r="A31" s="268" t="s">
        <v>165</v>
      </c>
      <c r="B31" s="272" t="s">
        <v>164</v>
      </c>
      <c r="C31" s="357">
        <v>0.29099499282845476</v>
      </c>
      <c r="D31" s="357">
        <v>0.29099499282845492</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268" t="s">
        <v>163</v>
      </c>
      <c r="B32" s="272" t="s">
        <v>162</v>
      </c>
      <c r="C32" s="357">
        <v>1.137236951430983</v>
      </c>
      <c r="D32" s="357">
        <v>5.0141877599999987</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268" t="s">
        <v>161</v>
      </c>
      <c r="B33" s="272" t="s">
        <v>160</v>
      </c>
      <c r="C33" s="357">
        <v>6.1638399809638988</v>
      </c>
      <c r="D33" s="357">
        <v>6.1638399809639024</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268" t="s">
        <v>159</v>
      </c>
      <c r="B34" s="272" t="s">
        <v>158</v>
      </c>
      <c r="C34" s="357">
        <v>0.75683532950960164</v>
      </c>
      <c r="D34" s="357">
        <v>1.8190680349898625</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268" t="s">
        <v>61</v>
      </c>
      <c r="B35" s="269"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270" t="s">
        <v>156</v>
      </c>
      <c r="B36" s="272" t="s">
        <v>495</v>
      </c>
      <c r="C36" s="357"/>
      <c r="D36" s="357"/>
      <c r="E36" s="357"/>
      <c r="F36" s="357"/>
      <c r="G36" s="357">
        <v>0</v>
      </c>
      <c r="H36" s="357">
        <v>0</v>
      </c>
      <c r="I36" s="358" t="s">
        <v>472</v>
      </c>
      <c r="J36" s="357">
        <v>0</v>
      </c>
      <c r="K36" s="358" t="s">
        <v>472</v>
      </c>
      <c r="L36" s="357">
        <v>0</v>
      </c>
      <c r="M36" s="358" t="s">
        <v>472</v>
      </c>
      <c r="N36" s="357">
        <v>0</v>
      </c>
      <c r="O36" s="358" t="s">
        <v>472</v>
      </c>
      <c r="P36" s="357">
        <v>0</v>
      </c>
      <c r="Q36" s="358" t="s">
        <v>472</v>
      </c>
      <c r="R36" s="357">
        <v>0</v>
      </c>
      <c r="S36" s="358" t="s">
        <v>472</v>
      </c>
      <c r="T36" s="357">
        <v>0</v>
      </c>
      <c r="U36" s="358" t="s">
        <v>472</v>
      </c>
      <c r="V36" s="357">
        <v>0</v>
      </c>
      <c r="W36" s="358" t="s">
        <v>472</v>
      </c>
      <c r="X36" s="357">
        <v>0</v>
      </c>
      <c r="Y36" s="358" t="s">
        <v>472</v>
      </c>
      <c r="Z36" s="357" t="s">
        <v>444</v>
      </c>
      <c r="AA36" s="358" t="s">
        <v>444</v>
      </c>
      <c r="AB36" s="357">
        <v>0</v>
      </c>
      <c r="AC36" s="357">
        <v>0</v>
      </c>
    </row>
    <row r="37" spans="1:29" ht="31.5" x14ac:dyDescent="0.25">
      <c r="A37" s="270" t="s">
        <v>155</v>
      </c>
      <c r="B37" s="271" t="s">
        <v>493</v>
      </c>
      <c r="C37" s="357"/>
      <c r="D37" s="357"/>
      <c r="E37" s="357"/>
      <c r="F37" s="357"/>
      <c r="G37" s="357">
        <v>1.26</v>
      </c>
      <c r="H37" s="357">
        <v>0</v>
      </c>
      <c r="I37" s="358" t="s">
        <v>472</v>
      </c>
      <c r="J37" s="357">
        <v>0</v>
      </c>
      <c r="K37" s="358" t="s">
        <v>472</v>
      </c>
      <c r="L37" s="357">
        <v>0</v>
      </c>
      <c r="M37" s="358" t="s">
        <v>472</v>
      </c>
      <c r="N37" s="357">
        <v>0</v>
      </c>
      <c r="O37" s="358" t="s">
        <v>472</v>
      </c>
      <c r="P37" s="357">
        <v>0</v>
      </c>
      <c r="Q37" s="358" t="s">
        <v>472</v>
      </c>
      <c r="R37" s="357">
        <v>0</v>
      </c>
      <c r="S37" s="358" t="s">
        <v>472</v>
      </c>
      <c r="T37" s="357">
        <v>0</v>
      </c>
      <c r="U37" s="358" t="s">
        <v>472</v>
      </c>
      <c r="V37" s="357">
        <v>0</v>
      </c>
      <c r="W37" s="358" t="s">
        <v>472</v>
      </c>
      <c r="X37" s="357">
        <v>0</v>
      </c>
      <c r="Y37" s="358" t="s">
        <v>472</v>
      </c>
      <c r="Z37" s="357" t="s">
        <v>444</v>
      </c>
      <c r="AA37" s="358" t="s">
        <v>444</v>
      </c>
      <c r="AB37" s="357">
        <v>0</v>
      </c>
      <c r="AC37" s="357">
        <v>0</v>
      </c>
    </row>
    <row r="38" spans="1:29" x14ac:dyDescent="0.25">
      <c r="A38" s="270" t="s">
        <v>154</v>
      </c>
      <c r="B38" s="271" t="s">
        <v>145</v>
      </c>
      <c r="C38" s="357"/>
      <c r="D38" s="357"/>
      <c r="E38" s="357"/>
      <c r="F38" s="357"/>
      <c r="G38" s="357">
        <v>0</v>
      </c>
      <c r="H38" s="357">
        <v>0</v>
      </c>
      <c r="I38" s="358" t="s">
        <v>472</v>
      </c>
      <c r="J38" s="357">
        <v>0</v>
      </c>
      <c r="K38" s="358" t="s">
        <v>472</v>
      </c>
      <c r="L38" s="357">
        <v>0</v>
      </c>
      <c r="M38" s="358" t="s">
        <v>472</v>
      </c>
      <c r="N38" s="357">
        <v>0</v>
      </c>
      <c r="O38" s="358" t="s">
        <v>472</v>
      </c>
      <c r="P38" s="357">
        <v>0</v>
      </c>
      <c r="Q38" s="358" t="s">
        <v>472</v>
      </c>
      <c r="R38" s="357">
        <v>0</v>
      </c>
      <c r="S38" s="358" t="s">
        <v>472</v>
      </c>
      <c r="T38" s="357">
        <v>0</v>
      </c>
      <c r="U38" s="358" t="s">
        <v>472</v>
      </c>
      <c r="V38" s="357">
        <v>0</v>
      </c>
      <c r="W38" s="358" t="s">
        <v>472</v>
      </c>
      <c r="X38" s="357">
        <v>0</v>
      </c>
      <c r="Y38" s="358" t="s">
        <v>472</v>
      </c>
      <c r="Z38" s="357" t="s">
        <v>444</v>
      </c>
      <c r="AA38" s="358" t="s">
        <v>444</v>
      </c>
      <c r="AB38" s="357">
        <v>0</v>
      </c>
      <c r="AC38" s="357">
        <v>0</v>
      </c>
    </row>
    <row r="39" spans="1:29" x14ac:dyDescent="0.25">
      <c r="A39" s="270" t="s">
        <v>153</v>
      </c>
      <c r="B39" s="272" t="s">
        <v>494</v>
      </c>
      <c r="C39" s="357"/>
      <c r="D39" s="357"/>
      <c r="E39" s="357"/>
      <c r="F39" s="357"/>
      <c r="G39" s="357">
        <v>0.25</v>
      </c>
      <c r="H39" s="357">
        <v>0</v>
      </c>
      <c r="I39" s="358" t="s">
        <v>472</v>
      </c>
      <c r="J39" s="357">
        <v>0</v>
      </c>
      <c r="K39" s="358" t="s">
        <v>472</v>
      </c>
      <c r="L39" s="357">
        <v>0</v>
      </c>
      <c r="M39" s="358" t="s">
        <v>472</v>
      </c>
      <c r="N39" s="357">
        <v>0</v>
      </c>
      <c r="O39" s="358" t="s">
        <v>472</v>
      </c>
      <c r="P39" s="357">
        <v>0</v>
      </c>
      <c r="Q39" s="358" t="s">
        <v>472</v>
      </c>
      <c r="R39" s="357">
        <v>0</v>
      </c>
      <c r="S39" s="358" t="s">
        <v>472</v>
      </c>
      <c r="T39" s="357">
        <v>0</v>
      </c>
      <c r="U39" s="358" t="s">
        <v>472</v>
      </c>
      <c r="V39" s="357">
        <v>0</v>
      </c>
      <c r="W39" s="358" t="s">
        <v>472</v>
      </c>
      <c r="X39" s="357">
        <v>0</v>
      </c>
      <c r="Y39" s="358" t="s">
        <v>472</v>
      </c>
      <c r="Z39" s="357" t="s">
        <v>444</v>
      </c>
      <c r="AA39" s="358" t="s">
        <v>444</v>
      </c>
      <c r="AB39" s="357">
        <v>0</v>
      </c>
      <c r="AC39" s="357">
        <v>0</v>
      </c>
    </row>
    <row r="40" spans="1:29" x14ac:dyDescent="0.25">
      <c r="A40" s="270" t="s">
        <v>152</v>
      </c>
      <c r="B40" s="272" t="s">
        <v>496</v>
      </c>
      <c r="C40" s="357"/>
      <c r="D40" s="357"/>
      <c r="E40" s="357"/>
      <c r="F40" s="357"/>
      <c r="G40" s="357">
        <v>0</v>
      </c>
      <c r="H40" s="357">
        <v>0</v>
      </c>
      <c r="I40" s="358" t="s">
        <v>472</v>
      </c>
      <c r="J40" s="357">
        <v>0</v>
      </c>
      <c r="K40" s="358" t="s">
        <v>472</v>
      </c>
      <c r="L40" s="357">
        <v>0</v>
      </c>
      <c r="M40" s="358" t="s">
        <v>472</v>
      </c>
      <c r="N40" s="357">
        <v>0</v>
      </c>
      <c r="O40" s="358" t="s">
        <v>472</v>
      </c>
      <c r="P40" s="357">
        <v>0</v>
      </c>
      <c r="Q40" s="358" t="s">
        <v>472</v>
      </c>
      <c r="R40" s="357">
        <v>0</v>
      </c>
      <c r="S40" s="358" t="s">
        <v>472</v>
      </c>
      <c r="T40" s="357">
        <v>0</v>
      </c>
      <c r="U40" s="358" t="s">
        <v>472</v>
      </c>
      <c r="V40" s="357">
        <v>0</v>
      </c>
      <c r="W40" s="358" t="s">
        <v>472</v>
      </c>
      <c r="X40" s="357">
        <v>0</v>
      </c>
      <c r="Y40" s="358" t="s">
        <v>472</v>
      </c>
      <c r="Z40" s="357" t="s">
        <v>444</v>
      </c>
      <c r="AA40" s="358" t="s">
        <v>444</v>
      </c>
      <c r="AB40" s="357">
        <v>0</v>
      </c>
      <c r="AC40" s="357">
        <v>0</v>
      </c>
    </row>
    <row r="41" spans="1:29" x14ac:dyDescent="0.25">
      <c r="A41" s="270" t="s">
        <v>151</v>
      </c>
      <c r="B41" s="272" t="s">
        <v>497</v>
      </c>
      <c r="C41" s="357"/>
      <c r="D41" s="357"/>
      <c r="E41" s="357"/>
      <c r="F41" s="357"/>
      <c r="G41" s="357">
        <v>0</v>
      </c>
      <c r="H41" s="357">
        <v>0</v>
      </c>
      <c r="I41" s="358" t="s">
        <v>472</v>
      </c>
      <c r="J41" s="357">
        <v>0</v>
      </c>
      <c r="K41" s="358" t="s">
        <v>472</v>
      </c>
      <c r="L41" s="357">
        <v>0</v>
      </c>
      <c r="M41" s="358" t="s">
        <v>472</v>
      </c>
      <c r="N41" s="357">
        <v>0</v>
      </c>
      <c r="O41" s="358" t="s">
        <v>472</v>
      </c>
      <c r="P41" s="357">
        <v>0</v>
      </c>
      <c r="Q41" s="358" t="s">
        <v>472</v>
      </c>
      <c r="R41" s="357">
        <v>0</v>
      </c>
      <c r="S41" s="358" t="s">
        <v>472</v>
      </c>
      <c r="T41" s="357">
        <v>0</v>
      </c>
      <c r="U41" s="358" t="s">
        <v>472</v>
      </c>
      <c r="V41" s="357">
        <v>0</v>
      </c>
      <c r="W41" s="358" t="s">
        <v>472</v>
      </c>
      <c r="X41" s="357">
        <v>0</v>
      </c>
      <c r="Y41" s="358" t="s">
        <v>472</v>
      </c>
      <c r="Z41" s="357" t="s">
        <v>444</v>
      </c>
      <c r="AA41" s="358" t="s">
        <v>444</v>
      </c>
      <c r="AB41" s="357">
        <v>0</v>
      </c>
      <c r="AC41" s="357">
        <v>0</v>
      </c>
    </row>
    <row r="42" spans="1:29" x14ac:dyDescent="0.25">
      <c r="A42" s="270" t="s">
        <v>150</v>
      </c>
      <c r="B42" s="272" t="s">
        <v>498</v>
      </c>
      <c r="C42" s="357"/>
      <c r="D42" s="357"/>
      <c r="E42" s="357"/>
      <c r="F42" s="357"/>
      <c r="G42" s="357">
        <v>0</v>
      </c>
      <c r="H42" s="357">
        <v>0</v>
      </c>
      <c r="I42" s="358" t="s">
        <v>472</v>
      </c>
      <c r="J42" s="357">
        <v>0</v>
      </c>
      <c r="K42" s="358" t="s">
        <v>472</v>
      </c>
      <c r="L42" s="357">
        <v>0</v>
      </c>
      <c r="M42" s="358" t="s">
        <v>472</v>
      </c>
      <c r="N42" s="357">
        <v>0</v>
      </c>
      <c r="O42" s="358" t="s">
        <v>472</v>
      </c>
      <c r="P42" s="357">
        <v>0</v>
      </c>
      <c r="Q42" s="358" t="s">
        <v>472</v>
      </c>
      <c r="R42" s="357">
        <v>0</v>
      </c>
      <c r="S42" s="358" t="s">
        <v>472</v>
      </c>
      <c r="T42" s="357">
        <v>0</v>
      </c>
      <c r="U42" s="358" t="s">
        <v>472</v>
      </c>
      <c r="V42" s="357">
        <v>0</v>
      </c>
      <c r="W42" s="358" t="s">
        <v>472</v>
      </c>
      <c r="X42" s="357">
        <v>0</v>
      </c>
      <c r="Y42" s="358" t="s">
        <v>472</v>
      </c>
      <c r="Z42" s="357" t="s">
        <v>444</v>
      </c>
      <c r="AA42" s="358" t="s">
        <v>444</v>
      </c>
      <c r="AB42" s="357">
        <v>0</v>
      </c>
      <c r="AC42" s="357">
        <v>0</v>
      </c>
    </row>
    <row r="43" spans="1:29" x14ac:dyDescent="0.25">
      <c r="A43" s="270" t="s">
        <v>499</v>
      </c>
      <c r="B43" s="272" t="s">
        <v>500</v>
      </c>
      <c r="C43" s="357"/>
      <c r="D43" s="357"/>
      <c r="E43" s="357"/>
      <c r="F43" s="357"/>
      <c r="G43" s="357">
        <v>0</v>
      </c>
      <c r="H43" s="357">
        <v>0</v>
      </c>
      <c r="I43" s="358" t="s">
        <v>472</v>
      </c>
      <c r="J43" s="357">
        <v>0</v>
      </c>
      <c r="K43" s="358" t="s">
        <v>472</v>
      </c>
      <c r="L43" s="357">
        <v>0</v>
      </c>
      <c r="M43" s="358" t="s">
        <v>472</v>
      </c>
      <c r="N43" s="357">
        <v>0</v>
      </c>
      <c r="O43" s="358" t="s">
        <v>472</v>
      </c>
      <c r="P43" s="357">
        <v>0</v>
      </c>
      <c r="Q43" s="358" t="s">
        <v>472</v>
      </c>
      <c r="R43" s="357">
        <v>0</v>
      </c>
      <c r="S43" s="358" t="s">
        <v>472</v>
      </c>
      <c r="T43" s="357">
        <v>0</v>
      </c>
      <c r="U43" s="358" t="s">
        <v>472</v>
      </c>
      <c r="V43" s="357">
        <v>0</v>
      </c>
      <c r="W43" s="358" t="s">
        <v>472</v>
      </c>
      <c r="X43" s="357">
        <v>0</v>
      </c>
      <c r="Y43" s="358" t="s">
        <v>472</v>
      </c>
      <c r="Z43" s="357" t="s">
        <v>444</v>
      </c>
      <c r="AA43" s="358" t="s">
        <v>444</v>
      </c>
      <c r="AB43" s="357">
        <v>0</v>
      </c>
      <c r="AC43" s="357">
        <v>0</v>
      </c>
    </row>
    <row r="44" spans="1:29" x14ac:dyDescent="0.25">
      <c r="A44" s="270" t="s">
        <v>501</v>
      </c>
      <c r="B44" s="272" t="s">
        <v>502</v>
      </c>
      <c r="C44" s="357"/>
      <c r="D44" s="357"/>
      <c r="E44" s="357"/>
      <c r="F44" s="357"/>
      <c r="G44" s="357">
        <v>0</v>
      </c>
      <c r="H44" s="357">
        <v>0</v>
      </c>
      <c r="I44" s="358" t="s">
        <v>472</v>
      </c>
      <c r="J44" s="357">
        <v>0</v>
      </c>
      <c r="K44" s="358" t="s">
        <v>472</v>
      </c>
      <c r="L44" s="357">
        <v>0</v>
      </c>
      <c r="M44" s="358" t="s">
        <v>472</v>
      </c>
      <c r="N44" s="357">
        <v>0</v>
      </c>
      <c r="O44" s="358" t="s">
        <v>472</v>
      </c>
      <c r="P44" s="357">
        <v>0</v>
      </c>
      <c r="Q44" s="358" t="s">
        <v>472</v>
      </c>
      <c r="R44" s="357">
        <v>0</v>
      </c>
      <c r="S44" s="358" t="s">
        <v>472</v>
      </c>
      <c r="T44" s="357">
        <v>0</v>
      </c>
      <c r="U44" s="358" t="s">
        <v>472</v>
      </c>
      <c r="V44" s="357">
        <v>0</v>
      </c>
      <c r="W44" s="358" t="s">
        <v>472</v>
      </c>
      <c r="X44" s="357">
        <v>0</v>
      </c>
      <c r="Y44" s="358" t="s">
        <v>472</v>
      </c>
      <c r="Z44" s="357" t="s">
        <v>444</v>
      </c>
      <c r="AA44" s="358" t="s">
        <v>444</v>
      </c>
      <c r="AB44" s="357">
        <v>0</v>
      </c>
      <c r="AC44" s="357">
        <v>0</v>
      </c>
    </row>
    <row r="45" spans="1:29" x14ac:dyDescent="0.25">
      <c r="A45" s="270" t="s">
        <v>503</v>
      </c>
      <c r="B45" s="272" t="s">
        <v>504</v>
      </c>
      <c r="C45" s="357"/>
      <c r="D45" s="357"/>
      <c r="E45" s="357"/>
      <c r="F45" s="357"/>
      <c r="G45" s="357">
        <v>0</v>
      </c>
      <c r="H45" s="357">
        <v>0</v>
      </c>
      <c r="I45" s="358" t="s">
        <v>472</v>
      </c>
      <c r="J45" s="357">
        <v>0</v>
      </c>
      <c r="K45" s="358" t="s">
        <v>472</v>
      </c>
      <c r="L45" s="357">
        <v>0</v>
      </c>
      <c r="M45" s="358" t="s">
        <v>472</v>
      </c>
      <c r="N45" s="357">
        <v>0</v>
      </c>
      <c r="O45" s="358" t="s">
        <v>472</v>
      </c>
      <c r="P45" s="357">
        <v>0</v>
      </c>
      <c r="Q45" s="358" t="s">
        <v>472</v>
      </c>
      <c r="R45" s="357">
        <v>0</v>
      </c>
      <c r="S45" s="358" t="s">
        <v>472</v>
      </c>
      <c r="T45" s="357">
        <v>0</v>
      </c>
      <c r="U45" s="358" t="s">
        <v>472</v>
      </c>
      <c r="V45" s="357">
        <v>0</v>
      </c>
      <c r="W45" s="358" t="s">
        <v>472</v>
      </c>
      <c r="X45" s="357">
        <v>0</v>
      </c>
      <c r="Y45" s="358" t="s">
        <v>472</v>
      </c>
      <c r="Z45" s="357" t="s">
        <v>444</v>
      </c>
      <c r="AA45" s="358" t="s">
        <v>444</v>
      </c>
      <c r="AB45" s="357">
        <v>0</v>
      </c>
      <c r="AC45" s="357">
        <v>0</v>
      </c>
    </row>
    <row r="46" spans="1:29" x14ac:dyDescent="0.25">
      <c r="A46" s="270" t="s">
        <v>505</v>
      </c>
      <c r="B46" s="272" t="s">
        <v>506</v>
      </c>
      <c r="C46" s="357"/>
      <c r="D46" s="357"/>
      <c r="E46" s="357"/>
      <c r="F46" s="357"/>
      <c r="G46" s="357">
        <v>0</v>
      </c>
      <c r="H46" s="357">
        <v>0</v>
      </c>
      <c r="I46" s="358" t="s">
        <v>472</v>
      </c>
      <c r="J46" s="357">
        <v>0</v>
      </c>
      <c r="K46" s="358" t="s">
        <v>472</v>
      </c>
      <c r="L46" s="357">
        <v>0</v>
      </c>
      <c r="M46" s="358" t="s">
        <v>472</v>
      </c>
      <c r="N46" s="357">
        <v>0</v>
      </c>
      <c r="O46" s="358" t="s">
        <v>472</v>
      </c>
      <c r="P46" s="357">
        <v>0</v>
      </c>
      <c r="Q46" s="358" t="s">
        <v>472</v>
      </c>
      <c r="R46" s="357">
        <v>0</v>
      </c>
      <c r="S46" s="358" t="s">
        <v>472</v>
      </c>
      <c r="T46" s="357">
        <v>0</v>
      </c>
      <c r="U46" s="358" t="s">
        <v>472</v>
      </c>
      <c r="V46" s="357">
        <v>0</v>
      </c>
      <c r="W46" s="358" t="s">
        <v>472</v>
      </c>
      <c r="X46" s="357">
        <v>0</v>
      </c>
      <c r="Y46" s="358" t="s">
        <v>472</v>
      </c>
      <c r="Z46" s="357" t="s">
        <v>444</v>
      </c>
      <c r="AA46" s="358" t="s">
        <v>444</v>
      </c>
      <c r="AB46" s="357">
        <v>0</v>
      </c>
      <c r="AC46" s="357">
        <v>0</v>
      </c>
    </row>
    <row r="47" spans="1:29" x14ac:dyDescent="0.25">
      <c r="A47" s="268" t="s">
        <v>60</v>
      </c>
      <c r="B47" s="269" t="s">
        <v>149</v>
      </c>
      <c r="C47" s="357"/>
      <c r="D47" s="357"/>
      <c r="E47" s="357"/>
      <c r="F47" s="357"/>
      <c r="G47" s="357"/>
      <c r="H47" s="357"/>
      <c r="I47" s="357"/>
      <c r="J47" s="357"/>
      <c r="K47" s="357"/>
      <c r="L47" s="357"/>
      <c r="M47" s="357"/>
      <c r="N47" s="357"/>
      <c r="O47" s="357"/>
      <c r="P47" s="357"/>
      <c r="Q47" s="357"/>
      <c r="R47" s="357"/>
      <c r="S47" s="358"/>
      <c r="T47" s="357"/>
      <c r="U47" s="357"/>
      <c r="V47" s="357"/>
      <c r="W47" s="357"/>
      <c r="X47" s="357"/>
      <c r="Y47" s="357"/>
      <c r="Z47" s="357"/>
      <c r="AA47" s="357"/>
      <c r="AB47" s="357"/>
      <c r="AC47" s="357"/>
    </row>
    <row r="48" spans="1:29" x14ac:dyDescent="0.25">
      <c r="A48" s="270" t="s">
        <v>148</v>
      </c>
      <c r="B48" s="272" t="s">
        <v>495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t="s">
        <v>444</v>
      </c>
      <c r="AA48" s="357"/>
      <c r="AB48" s="357">
        <v>0</v>
      </c>
      <c r="AC48" s="357">
        <v>0</v>
      </c>
    </row>
    <row r="49" spans="1:29" ht="31.5" x14ac:dyDescent="0.25">
      <c r="A49" s="270" t="s">
        <v>147</v>
      </c>
      <c r="B49" s="271" t="s">
        <v>493</v>
      </c>
      <c r="C49" s="357">
        <v>1.26</v>
      </c>
      <c r="D49" s="357">
        <v>1.26</v>
      </c>
      <c r="E49" s="357"/>
      <c r="F49" s="357"/>
      <c r="G49" s="357">
        <v>0</v>
      </c>
      <c r="H49" s="357">
        <v>0</v>
      </c>
      <c r="I49" s="357"/>
      <c r="J49" s="357">
        <v>1.26</v>
      </c>
      <c r="K49" s="357"/>
      <c r="L49" s="357">
        <v>0</v>
      </c>
      <c r="M49" s="357"/>
      <c r="N49" s="357">
        <v>0</v>
      </c>
      <c r="O49" s="357"/>
      <c r="P49" s="357">
        <v>0</v>
      </c>
      <c r="Q49" s="357"/>
      <c r="R49" s="357">
        <v>0</v>
      </c>
      <c r="S49" s="357"/>
      <c r="T49" s="357">
        <v>0</v>
      </c>
      <c r="U49" s="357"/>
      <c r="V49" s="357">
        <v>0</v>
      </c>
      <c r="W49" s="357"/>
      <c r="X49" s="357">
        <v>0</v>
      </c>
      <c r="Y49" s="357"/>
      <c r="Z49" s="357" t="s">
        <v>444</v>
      </c>
      <c r="AA49" s="357"/>
      <c r="AB49" s="357">
        <v>0</v>
      </c>
      <c r="AC49" s="357">
        <v>1.26</v>
      </c>
    </row>
    <row r="50" spans="1:29" x14ac:dyDescent="0.25">
      <c r="A50" s="270" t="s">
        <v>146</v>
      </c>
      <c r="B50" s="271" t="s">
        <v>145</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t="s">
        <v>444</v>
      </c>
      <c r="AA50" s="357"/>
      <c r="AB50" s="357">
        <v>0</v>
      </c>
      <c r="AC50" s="357">
        <v>0</v>
      </c>
    </row>
    <row r="51" spans="1:29" ht="31.5" x14ac:dyDescent="0.25">
      <c r="A51" s="270" t="s">
        <v>144</v>
      </c>
      <c r="B51" s="272" t="s">
        <v>143</v>
      </c>
      <c r="C51" s="357">
        <v>5.5E-2</v>
      </c>
      <c r="D51" s="357">
        <v>5.5E-2</v>
      </c>
      <c r="E51" s="357"/>
      <c r="F51" s="357"/>
      <c r="G51" s="357">
        <v>0</v>
      </c>
      <c r="H51" s="357">
        <v>0</v>
      </c>
      <c r="I51" s="357"/>
      <c r="J51" s="357">
        <v>5.5E-2</v>
      </c>
      <c r="K51" s="357"/>
      <c r="L51" s="357">
        <v>0</v>
      </c>
      <c r="M51" s="357"/>
      <c r="N51" s="357">
        <v>0</v>
      </c>
      <c r="O51" s="357"/>
      <c r="P51" s="357">
        <v>0</v>
      </c>
      <c r="Q51" s="357"/>
      <c r="R51" s="357">
        <v>0</v>
      </c>
      <c r="S51" s="357"/>
      <c r="T51" s="357">
        <v>0</v>
      </c>
      <c r="U51" s="357"/>
      <c r="V51" s="357">
        <v>0</v>
      </c>
      <c r="W51" s="357"/>
      <c r="X51" s="357">
        <v>0</v>
      </c>
      <c r="Y51" s="357"/>
      <c r="Z51" s="357" t="s">
        <v>444</v>
      </c>
      <c r="AA51" s="357"/>
      <c r="AB51" s="357">
        <v>0</v>
      </c>
      <c r="AC51" s="357">
        <v>5.5E-2</v>
      </c>
    </row>
    <row r="52" spans="1:29" ht="31.5" x14ac:dyDescent="0.25">
      <c r="A52" s="270" t="s">
        <v>142</v>
      </c>
      <c r="B52" s="272" t="s">
        <v>141</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t="s">
        <v>444</v>
      </c>
      <c r="AA52" s="357"/>
      <c r="AB52" s="357">
        <v>0</v>
      </c>
      <c r="AC52" s="357">
        <v>0</v>
      </c>
    </row>
    <row r="53" spans="1:29" x14ac:dyDescent="0.25">
      <c r="A53" s="270" t="s">
        <v>140</v>
      </c>
      <c r="B53" s="272" t="s">
        <v>139</v>
      </c>
      <c r="C53" s="357">
        <v>0.19500000000000001</v>
      </c>
      <c r="D53" s="357">
        <v>0.19500000000000001</v>
      </c>
      <c r="E53" s="357"/>
      <c r="F53" s="357"/>
      <c r="G53" s="357">
        <v>0</v>
      </c>
      <c r="H53" s="357">
        <v>0</v>
      </c>
      <c r="I53" s="357"/>
      <c r="J53" s="357">
        <v>0.19500000000000001</v>
      </c>
      <c r="K53" s="357"/>
      <c r="L53" s="357">
        <v>0</v>
      </c>
      <c r="M53" s="357"/>
      <c r="N53" s="357">
        <v>0</v>
      </c>
      <c r="O53" s="357"/>
      <c r="P53" s="357">
        <v>0</v>
      </c>
      <c r="Q53" s="357"/>
      <c r="R53" s="357">
        <v>0</v>
      </c>
      <c r="S53" s="357"/>
      <c r="T53" s="357">
        <v>0</v>
      </c>
      <c r="U53" s="357"/>
      <c r="V53" s="357">
        <v>0</v>
      </c>
      <c r="W53" s="357"/>
      <c r="X53" s="357">
        <v>0</v>
      </c>
      <c r="Y53" s="357"/>
      <c r="Z53" s="357" t="s">
        <v>444</v>
      </c>
      <c r="AA53" s="357"/>
      <c r="AB53" s="357">
        <v>0</v>
      </c>
      <c r="AC53" s="357">
        <v>0.19500000000000001</v>
      </c>
    </row>
    <row r="54" spans="1:29" x14ac:dyDescent="0.25">
      <c r="A54" s="270" t="s">
        <v>138</v>
      </c>
      <c r="B54" s="272" t="s">
        <v>496</v>
      </c>
      <c r="C54" s="357">
        <v>2</v>
      </c>
      <c r="D54" s="357">
        <v>2</v>
      </c>
      <c r="E54" s="357"/>
      <c r="F54" s="357"/>
      <c r="G54" s="357">
        <v>0</v>
      </c>
      <c r="H54" s="357">
        <v>0</v>
      </c>
      <c r="I54" s="357"/>
      <c r="J54" s="357">
        <v>2</v>
      </c>
      <c r="K54" s="357"/>
      <c r="L54" s="357">
        <v>0</v>
      </c>
      <c r="M54" s="357"/>
      <c r="N54" s="357">
        <v>0</v>
      </c>
      <c r="O54" s="357"/>
      <c r="P54" s="357">
        <v>0</v>
      </c>
      <c r="Q54" s="357"/>
      <c r="R54" s="357">
        <v>0</v>
      </c>
      <c r="S54" s="357"/>
      <c r="T54" s="357">
        <v>0</v>
      </c>
      <c r="U54" s="357"/>
      <c r="V54" s="357">
        <v>0</v>
      </c>
      <c r="W54" s="357"/>
      <c r="X54" s="357">
        <v>0</v>
      </c>
      <c r="Y54" s="357"/>
      <c r="Z54" s="357" t="s">
        <v>444</v>
      </c>
      <c r="AA54" s="357"/>
      <c r="AB54" s="357">
        <v>0</v>
      </c>
      <c r="AC54" s="357">
        <v>2</v>
      </c>
    </row>
    <row r="55" spans="1:29" x14ac:dyDescent="0.25">
      <c r="A55" s="270" t="s">
        <v>507</v>
      </c>
      <c r="B55" s="272" t="s">
        <v>497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t="s">
        <v>444</v>
      </c>
      <c r="AA55" s="357"/>
      <c r="AB55" s="357">
        <v>0</v>
      </c>
      <c r="AC55" s="357">
        <v>0</v>
      </c>
    </row>
    <row r="56" spans="1:29" x14ac:dyDescent="0.25">
      <c r="A56" s="270" t="s">
        <v>508</v>
      </c>
      <c r="B56" s="272" t="s">
        <v>498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t="s">
        <v>444</v>
      </c>
      <c r="AA56" s="357"/>
      <c r="AB56" s="357">
        <v>0</v>
      </c>
      <c r="AC56" s="357">
        <v>0</v>
      </c>
    </row>
    <row r="57" spans="1:29" x14ac:dyDescent="0.25">
      <c r="A57" s="270" t="s">
        <v>509</v>
      </c>
      <c r="B57" s="272" t="s">
        <v>500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t="s">
        <v>444</v>
      </c>
      <c r="AA57" s="357"/>
      <c r="AB57" s="357">
        <v>0</v>
      </c>
      <c r="AC57" s="357">
        <v>0</v>
      </c>
    </row>
    <row r="58" spans="1:29" x14ac:dyDescent="0.25">
      <c r="A58" s="270" t="s">
        <v>510</v>
      </c>
      <c r="B58" s="272" t="s">
        <v>502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t="s">
        <v>444</v>
      </c>
      <c r="AA58" s="357"/>
      <c r="AB58" s="357">
        <v>0</v>
      </c>
      <c r="AC58" s="357">
        <v>0</v>
      </c>
    </row>
    <row r="59" spans="1:29" x14ac:dyDescent="0.25">
      <c r="A59" s="270" t="s">
        <v>511</v>
      </c>
      <c r="B59" s="272" t="s">
        <v>504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t="s">
        <v>444</v>
      </c>
      <c r="AA59" s="357"/>
      <c r="AB59" s="357">
        <v>0</v>
      </c>
      <c r="AC59" s="357">
        <v>0</v>
      </c>
    </row>
    <row r="60" spans="1:29" x14ac:dyDescent="0.25">
      <c r="A60" s="270" t="s">
        <v>512</v>
      </c>
      <c r="B60" s="272" t="s">
        <v>506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t="s">
        <v>444</v>
      </c>
      <c r="AA60" s="357"/>
      <c r="AB60" s="357">
        <v>0</v>
      </c>
      <c r="AC60" s="357">
        <v>0</v>
      </c>
    </row>
    <row r="61" spans="1:29" ht="31.5" x14ac:dyDescent="0.25">
      <c r="A61" s="268" t="s">
        <v>58</v>
      </c>
      <c r="B61" s="269"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270" t="s">
        <v>136</v>
      </c>
      <c r="B62" s="272" t="s">
        <v>135</v>
      </c>
      <c r="C62" s="357">
        <v>8.3489072547329375</v>
      </c>
      <c r="D62" s="357">
        <v>13.288090768782219</v>
      </c>
      <c r="E62" s="357"/>
      <c r="F62" s="357"/>
      <c r="G62" s="357">
        <v>0</v>
      </c>
      <c r="H62" s="357">
        <v>0</v>
      </c>
      <c r="I62" s="357"/>
      <c r="J62" s="357">
        <v>13.288090768782217</v>
      </c>
      <c r="K62" s="357"/>
      <c r="L62" s="357">
        <v>0</v>
      </c>
      <c r="M62" s="357"/>
      <c r="N62" s="357">
        <v>0</v>
      </c>
      <c r="O62" s="357"/>
      <c r="P62" s="357">
        <v>0</v>
      </c>
      <c r="Q62" s="357"/>
      <c r="R62" s="357">
        <v>0</v>
      </c>
      <c r="S62" s="357"/>
      <c r="T62" s="357">
        <v>0</v>
      </c>
      <c r="U62" s="357"/>
      <c r="V62" s="357">
        <v>0</v>
      </c>
      <c r="W62" s="357"/>
      <c r="X62" s="357">
        <v>0</v>
      </c>
      <c r="Y62" s="357"/>
      <c r="Z62" s="357" t="s">
        <v>444</v>
      </c>
      <c r="AA62" s="357"/>
      <c r="AB62" s="357">
        <v>0</v>
      </c>
      <c r="AC62" s="357">
        <v>13.288090768782217</v>
      </c>
    </row>
    <row r="63" spans="1:29" x14ac:dyDescent="0.25">
      <c r="A63" s="270" t="s">
        <v>134</v>
      </c>
      <c r="B63" s="271" t="s">
        <v>128</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t="s">
        <v>444</v>
      </c>
      <c r="AA63" s="357"/>
      <c r="AB63" s="357">
        <v>0</v>
      </c>
      <c r="AC63" s="357">
        <v>0</v>
      </c>
    </row>
    <row r="64" spans="1:29" x14ac:dyDescent="0.25">
      <c r="A64" s="270" t="s">
        <v>133</v>
      </c>
      <c r="B64" s="272" t="s">
        <v>127</v>
      </c>
      <c r="C64" s="357"/>
      <c r="D64" s="357"/>
      <c r="E64" s="357"/>
      <c r="F64" s="357"/>
      <c r="G64" s="357">
        <v>0</v>
      </c>
      <c r="H64" s="357">
        <v>0</v>
      </c>
      <c r="I64" s="357"/>
      <c r="J64" s="357">
        <v>1.26</v>
      </c>
      <c r="K64" s="357"/>
      <c r="L64" s="357">
        <v>0</v>
      </c>
      <c r="M64" s="357"/>
      <c r="N64" s="357">
        <v>0</v>
      </c>
      <c r="O64" s="357"/>
      <c r="P64" s="357">
        <v>0</v>
      </c>
      <c r="Q64" s="357"/>
      <c r="R64" s="357">
        <v>0</v>
      </c>
      <c r="S64" s="357"/>
      <c r="T64" s="357">
        <v>0</v>
      </c>
      <c r="U64" s="357"/>
      <c r="V64" s="357">
        <v>0</v>
      </c>
      <c r="W64" s="357"/>
      <c r="X64" s="357">
        <v>0</v>
      </c>
      <c r="Y64" s="357"/>
      <c r="Z64" s="357" t="s">
        <v>444</v>
      </c>
      <c r="AA64" s="357"/>
      <c r="AB64" s="357">
        <v>0</v>
      </c>
      <c r="AC64" s="357">
        <v>1.26</v>
      </c>
    </row>
    <row r="65" spans="1:29" x14ac:dyDescent="0.25">
      <c r="A65" s="270" t="s">
        <v>132</v>
      </c>
      <c r="B65" s="271" t="s">
        <v>126</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t="s">
        <v>444</v>
      </c>
      <c r="AA65" s="357"/>
      <c r="AB65" s="357">
        <v>0</v>
      </c>
      <c r="AC65" s="357">
        <v>0</v>
      </c>
    </row>
    <row r="66" spans="1:29" x14ac:dyDescent="0.25">
      <c r="A66" s="270" t="s">
        <v>131</v>
      </c>
      <c r="B66" s="271" t="s">
        <v>125</v>
      </c>
      <c r="C66" s="357"/>
      <c r="D66" s="357"/>
      <c r="E66" s="357"/>
      <c r="F66" s="357"/>
      <c r="G66" s="357">
        <v>0</v>
      </c>
      <c r="H66" s="357">
        <v>0</v>
      </c>
      <c r="I66" s="357"/>
      <c r="J66" s="357">
        <v>0.25</v>
      </c>
      <c r="K66" s="357"/>
      <c r="L66" s="357">
        <v>0</v>
      </c>
      <c r="M66" s="357"/>
      <c r="N66" s="357">
        <v>0</v>
      </c>
      <c r="O66" s="357"/>
      <c r="P66" s="357">
        <v>0</v>
      </c>
      <c r="Q66" s="357"/>
      <c r="R66" s="357">
        <v>0</v>
      </c>
      <c r="S66" s="357"/>
      <c r="T66" s="357">
        <v>0</v>
      </c>
      <c r="U66" s="357"/>
      <c r="V66" s="357">
        <v>0</v>
      </c>
      <c r="W66" s="357"/>
      <c r="X66" s="357">
        <v>0</v>
      </c>
      <c r="Y66" s="357"/>
      <c r="Z66" s="357" t="s">
        <v>444</v>
      </c>
      <c r="AA66" s="357"/>
      <c r="AB66" s="357">
        <v>0</v>
      </c>
      <c r="AC66" s="357">
        <v>0.25</v>
      </c>
    </row>
    <row r="67" spans="1:29" x14ac:dyDescent="0.25">
      <c r="A67" s="270" t="s">
        <v>130</v>
      </c>
      <c r="B67" s="272" t="s">
        <v>496</v>
      </c>
      <c r="C67" s="357"/>
      <c r="D67" s="357"/>
      <c r="E67" s="357"/>
      <c r="F67" s="357"/>
      <c r="G67" s="357">
        <v>0</v>
      </c>
      <c r="H67" s="357">
        <v>0</v>
      </c>
      <c r="I67" s="357"/>
      <c r="J67" s="357">
        <v>2</v>
      </c>
      <c r="K67" s="357"/>
      <c r="L67" s="357">
        <v>0</v>
      </c>
      <c r="M67" s="357"/>
      <c r="N67" s="357">
        <v>0</v>
      </c>
      <c r="O67" s="357"/>
      <c r="P67" s="357">
        <v>0</v>
      </c>
      <c r="Q67" s="357"/>
      <c r="R67" s="357">
        <v>0</v>
      </c>
      <c r="S67" s="357"/>
      <c r="T67" s="357">
        <v>0</v>
      </c>
      <c r="U67" s="357"/>
      <c r="V67" s="357">
        <v>0</v>
      </c>
      <c r="W67" s="357"/>
      <c r="X67" s="357">
        <v>0</v>
      </c>
      <c r="Y67" s="357"/>
      <c r="Z67" s="357" t="s">
        <v>444</v>
      </c>
      <c r="AA67" s="357"/>
      <c r="AB67" s="357">
        <v>0</v>
      </c>
      <c r="AC67" s="357">
        <v>2</v>
      </c>
    </row>
    <row r="68" spans="1:29" x14ac:dyDescent="0.25">
      <c r="A68" s="270" t="s">
        <v>513</v>
      </c>
      <c r="B68" s="272" t="s">
        <v>497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t="s">
        <v>444</v>
      </c>
      <c r="AA68" s="357"/>
      <c r="AB68" s="357">
        <v>0</v>
      </c>
      <c r="AC68" s="357">
        <v>0</v>
      </c>
    </row>
    <row r="69" spans="1:29" x14ac:dyDescent="0.25">
      <c r="A69" s="270" t="s">
        <v>514</v>
      </c>
      <c r="B69" s="272" t="s">
        <v>498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t="s">
        <v>444</v>
      </c>
      <c r="AA69" s="357"/>
      <c r="AB69" s="357">
        <v>0</v>
      </c>
      <c r="AC69" s="357">
        <v>0</v>
      </c>
    </row>
    <row r="70" spans="1:29" x14ac:dyDescent="0.25">
      <c r="A70" s="270" t="s">
        <v>515</v>
      </c>
      <c r="B70" s="272" t="s">
        <v>500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t="s">
        <v>444</v>
      </c>
      <c r="AA70" s="357"/>
      <c r="AB70" s="357">
        <v>0</v>
      </c>
      <c r="AC70" s="357">
        <v>0</v>
      </c>
    </row>
    <row r="71" spans="1:29" x14ac:dyDescent="0.25">
      <c r="A71" s="270" t="s">
        <v>516</v>
      </c>
      <c r="B71" s="272" t="s">
        <v>502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t="s">
        <v>444</v>
      </c>
      <c r="AA71" s="357"/>
      <c r="AB71" s="357">
        <v>0</v>
      </c>
      <c r="AC71" s="357">
        <v>0</v>
      </c>
    </row>
    <row r="72" spans="1:29" x14ac:dyDescent="0.25">
      <c r="A72" s="270" t="s">
        <v>517</v>
      </c>
      <c r="B72" s="272" t="s">
        <v>504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t="s">
        <v>444</v>
      </c>
      <c r="AA72" s="357"/>
      <c r="AB72" s="357">
        <v>0</v>
      </c>
      <c r="AC72" s="357">
        <v>0</v>
      </c>
    </row>
    <row r="73" spans="1:29" x14ac:dyDescent="0.25">
      <c r="A73" s="270" t="s">
        <v>518</v>
      </c>
      <c r="B73" s="272" t="s">
        <v>506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t="s">
        <v>444</v>
      </c>
      <c r="AA73" s="357"/>
      <c r="AB73" s="357">
        <v>0</v>
      </c>
      <c r="AC73" s="357">
        <v>0</v>
      </c>
    </row>
    <row r="74" spans="1:29" ht="31.5" x14ac:dyDescent="0.25">
      <c r="A74" s="268" t="s">
        <v>57</v>
      </c>
      <c r="B74" s="273" t="s">
        <v>224</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t="s">
        <v>444</v>
      </c>
      <c r="AA74" s="357"/>
      <c r="AB74" s="357">
        <v>0</v>
      </c>
      <c r="AC74" s="357">
        <v>0</v>
      </c>
    </row>
    <row r="75" spans="1:29" x14ac:dyDescent="0.25">
      <c r="A75" s="268" t="s">
        <v>55</v>
      </c>
      <c r="B75" s="269"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270" t="s">
        <v>219</v>
      </c>
      <c r="B76" s="272" t="s">
        <v>495</v>
      </c>
      <c r="C76" s="359"/>
      <c r="D76" s="355"/>
      <c r="E76" s="355"/>
      <c r="F76" s="355"/>
      <c r="G76" s="357">
        <v>0</v>
      </c>
      <c r="H76" s="357" t="s">
        <v>444</v>
      </c>
      <c r="I76" s="355"/>
      <c r="J76" s="357">
        <v>0</v>
      </c>
      <c r="K76" s="355"/>
      <c r="L76" s="357" t="s">
        <v>444</v>
      </c>
      <c r="M76" s="355"/>
      <c r="N76" s="357">
        <v>0</v>
      </c>
      <c r="O76" s="355"/>
      <c r="P76" s="357" t="s">
        <v>444</v>
      </c>
      <c r="Q76" s="355"/>
      <c r="R76" s="357">
        <v>0</v>
      </c>
      <c r="S76" s="355"/>
      <c r="T76" s="357" t="s">
        <v>444</v>
      </c>
      <c r="U76" s="355"/>
      <c r="V76" s="357">
        <v>0</v>
      </c>
      <c r="W76" s="355"/>
      <c r="X76" s="357">
        <v>0</v>
      </c>
      <c r="Y76" s="355"/>
      <c r="Z76" s="357" t="s">
        <v>444</v>
      </c>
      <c r="AA76" s="355"/>
      <c r="AB76" s="357">
        <v>0</v>
      </c>
      <c r="AC76" s="357">
        <v>0</v>
      </c>
    </row>
    <row r="77" spans="1:29" ht="31.5" x14ac:dyDescent="0.25">
      <c r="A77" s="270" t="s">
        <v>220</v>
      </c>
      <c r="B77" s="271" t="s">
        <v>493</v>
      </c>
      <c r="C77" s="357"/>
      <c r="D77" s="357"/>
      <c r="E77" s="357"/>
      <c r="F77" s="357"/>
      <c r="G77" s="357">
        <v>0</v>
      </c>
      <c r="H77" s="357" t="s">
        <v>444</v>
      </c>
      <c r="I77" s="357"/>
      <c r="J77" s="357">
        <v>0</v>
      </c>
      <c r="K77" s="357"/>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57">
        <v>0</v>
      </c>
    </row>
    <row r="78" spans="1:29" x14ac:dyDescent="0.25">
      <c r="A78" s="270" t="s">
        <v>221</v>
      </c>
      <c r="B78" s="271" t="s">
        <v>145</v>
      </c>
      <c r="C78" s="357"/>
      <c r="D78" s="357"/>
      <c r="E78" s="357"/>
      <c r="F78" s="357"/>
      <c r="G78" s="357">
        <v>0</v>
      </c>
      <c r="H78" s="357" t="s">
        <v>444</v>
      </c>
      <c r="I78" s="357"/>
      <c r="J78" s="357">
        <v>0</v>
      </c>
      <c r="K78" s="357"/>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57">
        <v>0</v>
      </c>
    </row>
    <row r="79" spans="1:29" x14ac:dyDescent="0.25">
      <c r="A79" s="270" t="s">
        <v>222</v>
      </c>
      <c r="B79" s="272" t="s">
        <v>519</v>
      </c>
      <c r="C79" s="357"/>
      <c r="D79" s="357"/>
      <c r="E79" s="357"/>
      <c r="F79" s="357"/>
      <c r="G79" s="357">
        <v>0</v>
      </c>
      <c r="H79" s="357" t="s">
        <v>444</v>
      </c>
      <c r="I79" s="357"/>
      <c r="J79" s="357">
        <v>0</v>
      </c>
      <c r="K79" s="357"/>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57">
        <v>0</v>
      </c>
    </row>
    <row r="80" spans="1:29" x14ac:dyDescent="0.25">
      <c r="A80" s="270" t="s">
        <v>223</v>
      </c>
      <c r="B80" s="272" t="s">
        <v>496</v>
      </c>
      <c r="C80" s="359"/>
      <c r="D80" s="355"/>
      <c r="E80" s="355"/>
      <c r="F80" s="355"/>
      <c r="G80" s="357">
        <v>0</v>
      </c>
      <c r="H80" s="357" t="s">
        <v>444</v>
      </c>
      <c r="I80" s="355"/>
      <c r="J80" s="357">
        <v>0</v>
      </c>
      <c r="K80" s="355"/>
      <c r="L80" s="357" t="s">
        <v>444</v>
      </c>
      <c r="M80" s="355"/>
      <c r="N80" s="357">
        <v>0</v>
      </c>
      <c r="O80" s="355"/>
      <c r="P80" s="357" t="s">
        <v>444</v>
      </c>
      <c r="Q80" s="355"/>
      <c r="R80" s="357">
        <v>0</v>
      </c>
      <c r="S80" s="355"/>
      <c r="T80" s="357" t="s">
        <v>444</v>
      </c>
      <c r="U80" s="355"/>
      <c r="V80" s="357">
        <v>0</v>
      </c>
      <c r="W80" s="355"/>
      <c r="X80" s="357">
        <v>0</v>
      </c>
      <c r="Y80" s="355"/>
      <c r="Z80" s="357" t="s">
        <v>444</v>
      </c>
      <c r="AA80" s="355"/>
      <c r="AB80" s="357">
        <v>0</v>
      </c>
      <c r="AC80" s="357">
        <v>0</v>
      </c>
    </row>
    <row r="81" spans="1:29" x14ac:dyDescent="0.25">
      <c r="A81" s="270" t="s">
        <v>520</v>
      </c>
      <c r="B81" s="272" t="s">
        <v>497</v>
      </c>
      <c r="C81" s="359"/>
      <c r="D81" s="355"/>
      <c r="E81" s="355"/>
      <c r="F81" s="355"/>
      <c r="G81" s="357">
        <v>0</v>
      </c>
      <c r="H81" s="357" t="s">
        <v>444</v>
      </c>
      <c r="I81" s="355"/>
      <c r="J81" s="357">
        <v>0</v>
      </c>
      <c r="K81" s="355"/>
      <c r="L81" s="357" t="s">
        <v>444</v>
      </c>
      <c r="M81" s="355"/>
      <c r="N81" s="357">
        <v>0</v>
      </c>
      <c r="O81" s="355"/>
      <c r="P81" s="357" t="s">
        <v>444</v>
      </c>
      <c r="Q81" s="355"/>
      <c r="R81" s="357">
        <v>0</v>
      </c>
      <c r="S81" s="355"/>
      <c r="T81" s="357" t="s">
        <v>444</v>
      </c>
      <c r="U81" s="355"/>
      <c r="V81" s="357">
        <v>0</v>
      </c>
      <c r="W81" s="355"/>
      <c r="X81" s="357">
        <v>0</v>
      </c>
      <c r="Y81" s="355"/>
      <c r="Z81" s="357" t="s">
        <v>444</v>
      </c>
      <c r="AA81" s="355"/>
      <c r="AB81" s="357">
        <v>0</v>
      </c>
      <c r="AC81" s="357">
        <v>0</v>
      </c>
    </row>
    <row r="82" spans="1:29" x14ac:dyDescent="0.25">
      <c r="A82" s="270" t="s">
        <v>521</v>
      </c>
      <c r="B82" s="272" t="s">
        <v>498</v>
      </c>
      <c r="C82" s="359"/>
      <c r="D82" s="355"/>
      <c r="E82" s="355"/>
      <c r="F82" s="355"/>
      <c r="G82" s="357">
        <v>0</v>
      </c>
      <c r="H82" s="357" t="s">
        <v>444</v>
      </c>
      <c r="I82" s="355"/>
      <c r="J82" s="357">
        <v>0</v>
      </c>
      <c r="K82" s="355"/>
      <c r="L82" s="357" t="s">
        <v>444</v>
      </c>
      <c r="M82" s="355"/>
      <c r="N82" s="357">
        <v>0</v>
      </c>
      <c r="O82" s="355"/>
      <c r="P82" s="357" t="s">
        <v>444</v>
      </c>
      <c r="Q82" s="355"/>
      <c r="R82" s="357">
        <v>0</v>
      </c>
      <c r="S82" s="355"/>
      <c r="T82" s="357" t="s">
        <v>444</v>
      </c>
      <c r="U82" s="355"/>
      <c r="V82" s="357">
        <v>0</v>
      </c>
      <c r="W82" s="355"/>
      <c r="X82" s="357">
        <v>0</v>
      </c>
      <c r="Y82" s="355"/>
      <c r="Z82" s="357" t="s">
        <v>444</v>
      </c>
      <c r="AA82" s="355"/>
      <c r="AB82" s="357">
        <v>0</v>
      </c>
      <c r="AC82" s="357">
        <v>0</v>
      </c>
    </row>
    <row r="83" spans="1:29" x14ac:dyDescent="0.25">
      <c r="A83" s="270" t="s">
        <v>522</v>
      </c>
      <c r="B83" s="272" t="s">
        <v>500</v>
      </c>
      <c r="C83" s="359"/>
      <c r="D83" s="355"/>
      <c r="E83" s="355"/>
      <c r="F83" s="355"/>
      <c r="G83" s="357">
        <v>0</v>
      </c>
      <c r="H83" s="357" t="s">
        <v>444</v>
      </c>
      <c r="I83" s="355"/>
      <c r="J83" s="357">
        <v>0</v>
      </c>
      <c r="K83" s="355"/>
      <c r="L83" s="357" t="s">
        <v>444</v>
      </c>
      <c r="M83" s="355"/>
      <c r="N83" s="357">
        <v>0</v>
      </c>
      <c r="O83" s="355"/>
      <c r="P83" s="357" t="s">
        <v>444</v>
      </c>
      <c r="Q83" s="355"/>
      <c r="R83" s="357">
        <v>0</v>
      </c>
      <c r="S83" s="355"/>
      <c r="T83" s="357" t="s">
        <v>444</v>
      </c>
      <c r="U83" s="355"/>
      <c r="V83" s="357">
        <v>0</v>
      </c>
      <c r="W83" s="355"/>
      <c r="X83" s="357">
        <v>0</v>
      </c>
      <c r="Y83" s="355"/>
      <c r="Z83" s="357" t="s">
        <v>444</v>
      </c>
      <c r="AA83" s="355"/>
      <c r="AB83" s="357">
        <v>0</v>
      </c>
      <c r="AC83" s="357">
        <v>0</v>
      </c>
    </row>
    <row r="84" spans="1:29" x14ac:dyDescent="0.25">
      <c r="A84" s="270" t="s">
        <v>523</v>
      </c>
      <c r="B84" s="272" t="s">
        <v>502</v>
      </c>
      <c r="C84" s="359"/>
      <c r="D84" s="355"/>
      <c r="E84" s="355"/>
      <c r="F84" s="355"/>
      <c r="G84" s="357">
        <v>0</v>
      </c>
      <c r="H84" s="357" t="s">
        <v>444</v>
      </c>
      <c r="I84" s="355"/>
      <c r="J84" s="357">
        <v>0</v>
      </c>
      <c r="K84" s="355"/>
      <c r="L84" s="357" t="s">
        <v>444</v>
      </c>
      <c r="M84" s="355"/>
      <c r="N84" s="357">
        <v>0</v>
      </c>
      <c r="O84" s="355"/>
      <c r="P84" s="357" t="s">
        <v>444</v>
      </c>
      <c r="Q84" s="355"/>
      <c r="R84" s="357">
        <v>0</v>
      </c>
      <c r="S84" s="355"/>
      <c r="T84" s="357" t="s">
        <v>444</v>
      </c>
      <c r="U84" s="355"/>
      <c r="V84" s="357">
        <v>0</v>
      </c>
      <c r="W84" s="355"/>
      <c r="X84" s="357">
        <v>0</v>
      </c>
      <c r="Y84" s="355"/>
      <c r="Z84" s="357" t="s">
        <v>444</v>
      </c>
      <c r="AA84" s="355"/>
      <c r="AB84" s="357">
        <v>0</v>
      </c>
      <c r="AC84" s="357">
        <v>0</v>
      </c>
    </row>
    <row r="85" spans="1:29" x14ac:dyDescent="0.25">
      <c r="A85" s="270" t="s">
        <v>524</v>
      </c>
      <c r="B85" s="272" t="s">
        <v>504</v>
      </c>
      <c r="C85" s="359"/>
      <c r="D85" s="355"/>
      <c r="E85" s="355"/>
      <c r="F85" s="355"/>
      <c r="G85" s="357">
        <v>0</v>
      </c>
      <c r="H85" s="357" t="s">
        <v>444</v>
      </c>
      <c r="I85" s="355"/>
      <c r="J85" s="357">
        <v>0</v>
      </c>
      <c r="K85" s="355"/>
      <c r="L85" s="357" t="s">
        <v>444</v>
      </c>
      <c r="M85" s="355"/>
      <c r="N85" s="357">
        <v>0</v>
      </c>
      <c r="O85" s="355"/>
      <c r="P85" s="357" t="s">
        <v>444</v>
      </c>
      <c r="Q85" s="355"/>
      <c r="R85" s="357">
        <v>0</v>
      </c>
      <c r="S85" s="355"/>
      <c r="T85" s="357" t="s">
        <v>444</v>
      </c>
      <c r="U85" s="355"/>
      <c r="V85" s="357">
        <v>0</v>
      </c>
      <c r="W85" s="355"/>
      <c r="X85" s="357">
        <v>0</v>
      </c>
      <c r="Y85" s="355"/>
      <c r="Z85" s="357" t="s">
        <v>444</v>
      </c>
      <c r="AA85" s="355"/>
      <c r="AB85" s="357">
        <v>0</v>
      </c>
      <c r="AC85" s="357">
        <v>0</v>
      </c>
    </row>
    <row r="86" spans="1:29" x14ac:dyDescent="0.25">
      <c r="A86" s="270" t="s">
        <v>525</v>
      </c>
      <c r="B86" s="272" t="s">
        <v>506</v>
      </c>
      <c r="C86" s="360"/>
      <c r="D86" s="355"/>
      <c r="E86" s="355"/>
      <c r="F86" s="355"/>
      <c r="G86" s="357">
        <v>0</v>
      </c>
      <c r="H86" s="357" t="s">
        <v>444</v>
      </c>
      <c r="I86" s="355"/>
      <c r="J86" s="357">
        <v>0</v>
      </c>
      <c r="K86" s="355"/>
      <c r="L86" s="357" t="s">
        <v>444</v>
      </c>
      <c r="M86" s="355"/>
      <c r="N86" s="357">
        <v>0</v>
      </c>
      <c r="O86" s="355"/>
      <c r="P86" s="357" t="s">
        <v>444</v>
      </c>
      <c r="Q86" s="355"/>
      <c r="R86" s="357">
        <v>0</v>
      </c>
      <c r="S86" s="355"/>
      <c r="T86" s="357" t="s">
        <v>444</v>
      </c>
      <c r="U86" s="355"/>
      <c r="V86" s="357">
        <v>0</v>
      </c>
      <c r="W86" s="355"/>
      <c r="X86" s="357">
        <v>0</v>
      </c>
      <c r="Y86" s="355"/>
      <c r="Z86" s="357" t="s">
        <v>444</v>
      </c>
      <c r="AA86" s="355"/>
      <c r="AB86" s="357">
        <v>0</v>
      </c>
      <c r="AC86" s="35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O_NS3300.KL.0065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51</v>
      </c>
      <c r="B22" s="464" t="s">
        <v>23</v>
      </c>
      <c r="C22" s="462" t="s">
        <v>50</v>
      </c>
      <c r="D22" s="462" t="s">
        <v>49</v>
      </c>
      <c r="E22" s="466" t="s">
        <v>426</v>
      </c>
      <c r="F22" s="467"/>
      <c r="G22" s="467"/>
      <c r="H22" s="467"/>
      <c r="I22" s="467"/>
      <c r="J22" s="467"/>
      <c r="K22" s="467"/>
      <c r="L22" s="468"/>
      <c r="M22" s="462" t="s">
        <v>48</v>
      </c>
      <c r="N22" s="462" t="s">
        <v>47</v>
      </c>
      <c r="O22" s="462" t="s">
        <v>46</v>
      </c>
      <c r="P22" s="469" t="s">
        <v>232</v>
      </c>
      <c r="Q22" s="469" t="s">
        <v>45</v>
      </c>
      <c r="R22" s="469" t="s">
        <v>44</v>
      </c>
      <c r="S22" s="469" t="s">
        <v>43</v>
      </c>
      <c r="T22" s="469"/>
      <c r="U22" s="472" t="s">
        <v>42</v>
      </c>
      <c r="V22" s="472" t="s">
        <v>41</v>
      </c>
      <c r="W22" s="469" t="s">
        <v>40</v>
      </c>
      <c r="X22" s="469" t="s">
        <v>39</v>
      </c>
      <c r="Y22" s="469" t="s">
        <v>38</v>
      </c>
      <c r="Z22" s="48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18" customFormat="1" ht="64.5" customHeight="1" x14ac:dyDescent="0.25">
      <c r="A23" s="461"/>
      <c r="B23" s="465"/>
      <c r="C23" s="463"/>
      <c r="D23" s="463"/>
      <c r="E23" s="474" t="s">
        <v>22</v>
      </c>
      <c r="F23" s="481" t="s">
        <v>128</v>
      </c>
      <c r="G23" s="481" t="s">
        <v>127</v>
      </c>
      <c r="H23" s="481" t="s">
        <v>126</v>
      </c>
      <c r="I23" s="485" t="s">
        <v>338</v>
      </c>
      <c r="J23" s="485" t="s">
        <v>339</v>
      </c>
      <c r="K23" s="485" t="s">
        <v>340</v>
      </c>
      <c r="L23" s="481" t="s">
        <v>77</v>
      </c>
      <c r="M23" s="463"/>
      <c r="N23" s="463"/>
      <c r="O23" s="463"/>
      <c r="P23" s="470"/>
      <c r="Q23" s="470"/>
      <c r="R23" s="470"/>
      <c r="S23" s="483" t="s">
        <v>1</v>
      </c>
      <c r="T23" s="483" t="s">
        <v>10</v>
      </c>
      <c r="U23" s="473"/>
      <c r="V23" s="473"/>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75" t="s">
        <v>10</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12</v>
      </c>
      <c r="AG24" s="77" t="s">
        <v>11</v>
      </c>
      <c r="AH24" s="78" t="s">
        <v>1</v>
      </c>
      <c r="AI24" s="78" t="s">
        <v>10</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2" t="s">
        <v>549</v>
      </c>
      <c r="B26" s="363" t="s">
        <v>550</v>
      </c>
      <c r="C26" s="364" t="s">
        <v>551</v>
      </c>
      <c r="D26" s="363" t="s">
        <v>438</v>
      </c>
      <c r="E26" s="363" t="s">
        <v>438</v>
      </c>
      <c r="F26" s="363" t="s">
        <v>438</v>
      </c>
      <c r="G26" s="363" t="s">
        <v>438</v>
      </c>
      <c r="H26" s="363" t="s">
        <v>438</v>
      </c>
      <c r="I26" s="363" t="s">
        <v>438</v>
      </c>
      <c r="J26" s="363" t="s">
        <v>438</v>
      </c>
      <c r="K26" s="363" t="s">
        <v>438</v>
      </c>
      <c r="L26" s="363" t="s">
        <v>438</v>
      </c>
      <c r="M26" s="363" t="s">
        <v>552</v>
      </c>
      <c r="N26" s="364" t="s">
        <v>553</v>
      </c>
      <c r="O26" s="364" t="s">
        <v>442</v>
      </c>
      <c r="P26" s="365">
        <v>41667</v>
      </c>
      <c r="Q26" s="364" t="s">
        <v>554</v>
      </c>
      <c r="R26" s="365">
        <v>41667</v>
      </c>
      <c r="S26" s="364" t="s">
        <v>555</v>
      </c>
      <c r="T26" s="364" t="s">
        <v>556</v>
      </c>
      <c r="U26" s="364">
        <v>1</v>
      </c>
      <c r="V26" s="364">
        <v>1</v>
      </c>
      <c r="W26" s="364" t="s">
        <v>557</v>
      </c>
      <c r="X26" s="365">
        <v>41667</v>
      </c>
      <c r="Y26" s="364"/>
      <c r="Z26" s="364">
        <v>1</v>
      </c>
      <c r="AA26" s="365">
        <v>41667</v>
      </c>
      <c r="AB26" s="365">
        <v>41667</v>
      </c>
      <c r="AC26" s="364" t="s">
        <v>557</v>
      </c>
      <c r="AD26" s="365">
        <v>50000</v>
      </c>
      <c r="AE26" s="365">
        <v>50000</v>
      </c>
      <c r="AF26" s="366">
        <v>32413758771</v>
      </c>
      <c r="AG26" s="364" t="s">
        <v>558</v>
      </c>
      <c r="AH26" s="364" t="s">
        <v>559</v>
      </c>
      <c r="AI26" s="364" t="s">
        <v>560</v>
      </c>
      <c r="AJ26" s="364" t="s">
        <v>561</v>
      </c>
      <c r="AK26" s="364" t="s">
        <v>562</v>
      </c>
      <c r="AL26" s="364" t="s">
        <v>563</v>
      </c>
      <c r="AM26" s="364" t="s">
        <v>564</v>
      </c>
      <c r="AN26" s="364" t="s">
        <v>562</v>
      </c>
      <c r="AO26" s="362" t="s">
        <v>565</v>
      </c>
      <c r="AP26" s="364" t="s">
        <v>566</v>
      </c>
      <c r="AQ26" s="364" t="s">
        <v>567</v>
      </c>
      <c r="AR26" s="364" t="s">
        <v>568</v>
      </c>
      <c r="AS26" s="364" t="s">
        <v>569</v>
      </c>
      <c r="AT26" s="364" t="s">
        <v>570</v>
      </c>
      <c r="AU26" s="363"/>
      <c r="AV26" s="363"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5" t="s">
        <v>442</v>
      </c>
      <c r="B9" s="425"/>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O_NS3300.KL.0065</v>
      </c>
      <c r="B12" s="425"/>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42"/>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2" t="s">
        <v>416</v>
      </c>
      <c r="B18" s="455"/>
    </row>
    <row r="19" spans="1:2" x14ac:dyDescent="0.25">
      <c r="A19" s="263"/>
      <c r="B19" s="262"/>
    </row>
    <row r="20" spans="1:2" ht="16.5" thickBot="1" x14ac:dyDescent="0.3">
      <c r="B20" s="27"/>
    </row>
    <row r="21" spans="1:2" ht="75.75" thickBot="1" x14ac:dyDescent="0.3">
      <c r="A21" s="41" t="s">
        <v>289</v>
      </c>
      <c r="B21" s="227" t="str">
        <f>A15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row>
    <row r="22" spans="1:2" ht="16.5" thickBot="1" x14ac:dyDescent="0.3">
      <c r="A22" s="41" t="s">
        <v>290</v>
      </c>
      <c r="B22" s="42" t="str">
        <f>'1. паспорт местоположение'!C27</f>
        <v>Тюменский р-с, с Червишево</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15.66896022253866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526</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9" t="s">
        <v>462</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2025-11-04T12:03:15Z</dcterms:modified>
</cp:coreProperties>
</file>