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7\"/>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B20" i="52"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<sst xmlns="http://schemas.openxmlformats.org/spreadsheetml/2006/main" count="1285" uniqueCount="547">
  <si>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</si>
  <si>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</si>
  <si>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</si>
  <si>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</si>
  <si>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</si>
  <si>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</si>
  <si>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</si>
  <si>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</si>
  <si>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</si>
  <si>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</si>
  <si>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</si>
  <si>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</si>
  <si>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</si>
  <si>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</si>
  <si>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</si>
  <si>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</si>
  <si>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</si>
  <si>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</si>
  <si>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</si>
  <si>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</si>
  <si>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</si>
  <si>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</si>
  <si>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</si>
  <si>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</si>
  <si>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</si>
  <si>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</si>
  <si>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</si>
  <si>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</si>
  <si>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</si>
  <si>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</si>
  <si>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</si>
  <si>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</si>
  <si>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</si>
  <si>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</si>
  <si>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</si>
  <si>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</si>
  <si>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</si>
  <si>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</si>
  <si>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</si>
  <si>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</si>
  <si>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</si>
  <si>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</si>
  <si>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</si>
  <si>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</si>
  <si>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</si>
  <si>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</si>
  <si>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</si>
  <si>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</si>
  <si>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</si>
  <si>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</si>
  <si>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</si>
  <si>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</si>
  <si>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</si>
  <si>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</si>
  <si>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</si>
  <si>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</si>
  <si>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</si>
  <si>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</si>
  <si>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</si>
  <si>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</si>
  <si>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</si>
  <si>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</si>
  <si>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</si>
  <si>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</si>
  <si>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</si>
  <si>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</si>
  <si>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</si>
  <si>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</si>
  <si>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</si>
  <si>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</si>
  <si>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</si>
  <si>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</si>
  <si>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</si>
  <si>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</si>
  <si>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</si>
  <si>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</si>
  <si>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</si>
  <si>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</si>
  <si>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</si>
  <si>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</si>
  <si>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</si>
  <si>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</si>
  <si>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</si>
  <si>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</si>
  <si>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</si>
  <si>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</si>
  <si>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</si>
  <si>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</si>
  <si>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</si>
  <si>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</si>
  <si>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</si>
  <si>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</si>
  <si>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</si>
  <si>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</si>
  <si>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</si>
  <si>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</si>
  <si>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</si>
  <si>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</si>
  <si>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</si>
  <si>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</si>
  <si>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</si>
  <si>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</si>
  <si>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</si>
  <si>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</si>
  <si>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</si>
  <si>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</si>
  <si>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</si>
  <si>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</si>
  <si>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</si>
  <si>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</si>
  <si>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</si>
  <si>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</si>
  <si>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</si>
  <si>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</si>
  <si>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</si>
  <si>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</si>
  <si>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</si>
  <si>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</si>
  <si>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</si>
  <si>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</si>
  <si>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</si>
  <si>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</si>
  <si>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</si>
  <si>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</si>
  <si>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</si>
  <si>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</si>
  <si>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</si>
  <si>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</si>
  <si>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</si>
  <si>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</si>
  <si>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</si>
  <si>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</si>
  <si>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</si>
  <si>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</si>
  <si>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</si>
  <si>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</si>
  <si>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</si>
  <si>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</si>
  <si>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</si>
  <si>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</si>
  <si>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</si>
  <si>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</si>
  <si>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</si>
  <si>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</si>
  <si>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</si>
  <si>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</si>
  <si>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</si>
  <si>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</si>
  <si>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</si>
  <si>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</si>
  <si>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</si>
  <si>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</si>
  <si>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</si>
  <si>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</si>
  <si>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</si>
  <si>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</si>
  <si>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</si>
  <si>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</si>
  <si>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</si>
  <si>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</si>
  <si>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</si>
  <si>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</si>
  <si>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</si>
  <si>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</si>
  <si>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</si>
  <si>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</si>
  <si>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</si>
  <si>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</si>
  <si>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</si>
  <si>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</si>
  <si>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</si>
  <si>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</si>
  <si>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</si>
  <si>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</si>
  <si>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</si>
  <si>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</si>
  <si>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</si>
  <si>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</si>
  <si>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</si>
  <si>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</si>
  <si>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</si>
  <si>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</si>
  <si>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</si>
  <si>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</si>
  <si>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</si>
  <si>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</si>
  <si>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</si>
  <si>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</si>
  <si>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</si>
  <si>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</si>
  <si>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</si>
  <si>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</si>
  <si>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</si>
  <si>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</si>
  <si>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</si>
  <si>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</si>
  <si>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</si>
  <si>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</si>
  <si>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</si>
  <si>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</si>
  <si>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</si>
  <si>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</si>
  <si>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</si>
  <si>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</si>
  <si>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</si>
  <si>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</si>
  <si>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</si>
  <si>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</si>
  <si>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</si>
  <si>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</si>
  <si>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</si>
  <si>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</si>
  <si>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</si>
  <si>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</si>
  <si>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</si>
  <si>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</si>
  <si>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</si>
  <si>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</si>
  <si>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</si>
  <si>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</si>
  <si>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</si>
  <si>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</si>
  <si>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</si>
  <si>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</si>
  <si>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</si>
  <si>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</si>
  <si>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</si>
  <si>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</si>
  <si>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</si>
  <si>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</si>
  <si>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</si>
  <si>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</si>
  <si>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</si>
  <si>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</si>
  <si>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</si>
  <si>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</si>
  <si>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</si>
  <si>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</si>
  <si>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</si>
  <si>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</si>
  <si>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</si>
  <si>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</si>
  <si>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</si>
  <si>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</si>
  <si>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</si>
  <si>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</si>
  <si>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</si>
  <si>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</si>
  <si>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</si>
  <si>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</si>
  <si>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</si>
  <si>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</si>
  <si>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</si>
  <si>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</si>
  <si>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</si>
  <si>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</si>
  <si>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</si>
  <si>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</si>
  <si>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</si>
  <si>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</si>
  <si>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</si>
  <si>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</si>
  <si>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</si>
  <si>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</si>
  <si>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</si>
  <si>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</si>
  <si>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</si>
  <si>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</si>
  <si>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</si>
  <si>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</si>
  <si>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</si>
  <si>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</si>
  <si>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</si>
  <si>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</si>
  <si>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</si>
  <si>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</si>
  <si>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</si>
  <si>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</si>
  <si>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</si>
  <si>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</si>
  <si>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</si>
  <si>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</si>
  <si>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</si>
  <si>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</si>
  <si>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</si>
  <si>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</si>
  <si>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</si>
  <si>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</si>
  <si>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</si>
  <si>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</si>
  <si>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</si>
  <si>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</si>
  <si>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</si>
  <si>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</si>
  <si>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</si>
  <si>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</si>
  <si>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</si>
  <si>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</si>
  <si>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</si>
  <si>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</si>
  <si>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</si>
  <si>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</si>
  <si>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</si>
  <si>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</si>
  <si>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</si>
  <si>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</si>
  <si>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</si>
  <si>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</si>
  <si>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</si>
  <si>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</si>
  <si>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</si>
  <si>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</si>
  <si>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</si>
  <si>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</si>
  <si>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</si>
  <si>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</si>
  <si>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</si>
  <si>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</si>
  <si>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</si>
  <si>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</si>
  <si>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</si>
  <si>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</si>
  <si>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</si>
  <si>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</si>
  <si>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</si>
  <si>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</si>
  <si>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</si>
  <si>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</si>
  <si>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</si>
  <si>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</si>
  <si>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</si>
  <si>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</si>
  <si>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</si>
  <si>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</si>
  <si>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</si>
  <si>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</si>
  <si>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</si>
  <si>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</si>
  <si>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</si>
  <si>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</si>
  <si>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</si>
  <si>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</si>
  <si>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</si>
  <si>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</si>
  <si>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</si>
  <si>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</si>
  <si>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</si>
  <si>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</si>
  <si>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</si>
  <si>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</si>
  <si>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</si>
  <si>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</si>
  <si>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</si>
  <si>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</si>
  <si>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</si>
  <si>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</si>
  <si>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</si>
  <si>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</si>
  <si>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</si>
  <si>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</si>
  <si>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</si>
  <si>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</si>
  <si>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</si>
  <si>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</si>
  <si>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</si>
  <si>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</si>
  <si>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</si>
  <si>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</si>
  <si>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</si>
  <si>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</si>
  <si>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</si>
  <si>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</si>
  <si>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</si>
  <si>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</si>
  <si>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</si>
  <si>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</si>
  <si>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</si>
  <si>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</si>
  <si>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</si>
  <si>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</si>
  <si>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</si>
  <si>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</si>
  <si>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</si>
  <si>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</si>
  <si>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</si>
  <si>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</si>
  <si>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</si>
  <si>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</si>
  <si>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</si>
  <si>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</si>
  <si>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</si>
  <si>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</si>
  <si>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</si>
  <si>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</si>
  <si>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</si>
  <si>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</si>
  <si>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</si>
  <si>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</si>
  <si>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</si>
  <si>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</si>
  <si>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</si>
  <si>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</si>
  <si>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</si>
  <si>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</si>
  <si>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</si>
  <si>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</si>
  <si>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</si>
  <si>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</si>
  <si>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</si>
  <si>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</si>
  <si>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</si>
  <si>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</si>
  <si>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</si>
  <si>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</si>
  <si>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</si>
  <si>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</si>
  <si>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</si>
  <si>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</si>
  <si>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</si>
  <si>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</si>
  <si>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</si>
  <si>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</si>
  <si>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</si>
  <si>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</si>
  <si>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</si>
  <si>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</si>
  <si>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</si>
  <si>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</si>
  <si>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</si>
  <si>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</si>
  <si>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</si>
  <si>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</si>
  <si>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</si>
  <si>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</si>
  <si>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</si>
  <si>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</si>
  <si>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</si>
  <si>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</si>
  <si>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</si>
  <si>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</si>
  <si>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</si>
  <si>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</si>
  <si>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</si>
  <si>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</si>
  <si>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</si>
  <si>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</si>
  <si>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</si>
  <si>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</si>
  <si>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</si>
  <si>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</si>
  <si>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</si>
  <si>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</si>
  <si>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</si>
  <si>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</si>
  <si>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</si>
  <si>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</si>
  <si>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</si>
  <si>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</si>
  <si>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</si>
  <si>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</si>
  <si>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</si>
  <si>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</si>
  <si>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</si>
  <si>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</si>
  <si>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</si>
  <si>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</si>
  <si>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</si>
  <si>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</si>
  <si>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</si>
  <si>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</si>
  <si>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</si>
  <si>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</si>
  <si>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</si>
  <si>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</si>
  <si>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</si>
  <si>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</si>
  <si>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</si>
  <si>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</si>
  <si>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</si>
  <si>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</si>
  <si>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</si>
  <si>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</si>
  <si>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</si>
  <si>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</si>
  <si>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</si>
  <si>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</si>
  <si>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</si>
  <si>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</si>
  <si>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</si>
  <si>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</si>
  <si>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</si>
  <si>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</si>
  <si>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</si>
  <si>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</si>
  <si>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</si>
  <si>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</si>
  <si>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</si>
  <si>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</si>
  <si>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</si>
  <si>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</si>
  <si>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14.60977 млн. руб.</t>
  </si>
  <si>
    <t>г. Тюмень</t>
  </si>
  <si>
    <t>14.60977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</si>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</sst>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364"/>
      <c r="B2" s="344"/>
      <c r="C2" s="365" t="s">
        <v>9</v>
      </c>
    </row>
    <row r="3" spans="1:22" s="114" customFormat="1" ht="18.75" x14ac:dyDescent="0.3">
      <c r="A3" s="366"/>
      <c r="B3" s="344"/>
      <c r="C3" s="365" t="s">
        <v>458</v>
      </c>
    </row>
    <row r="4" spans="1:22" s="114" customFormat="1" ht="18.75" x14ac:dyDescent="0.3">
      <c r="A4" s="366"/>
      <c r="B4" s="344"/>
      <c r="C4" s="344"/>
      <c r="H4" s="128"/>
    </row>
    <row r="5" spans="1:22" s="114" customFormat="1" ht="15.75" x14ac:dyDescent="0.25">
      <c r="A5" s="374" t="s">
        <v>541</v>
      </c>
      <c r="B5" s="374"/>
      <c r="C5" s="374"/>
      <c r="D5" s="130"/>
      <c r="E5" s="130"/>
      <c r="F5" s="130"/>
      <c r="G5" s="130"/>
      <c r="H5" s="130"/>
      <c r="I5" s="130"/>
      <c r="J5" s="130"/>
    </row>
    <row r="6" spans="1:22" s="114" customFormat="1" ht="18.75" x14ac:dyDescent="0.3">
      <c r="A6" s="366"/>
      <c r="B6" s="344"/>
      <c r="C6" s="344"/>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498</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61"/>
      <c r="B14" s="361"/>
      <c r="C14" s="36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499</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416</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3" t="s">
        <v>539</v>
      </c>
      <c r="C23" s="213" t="s">
        <v>540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501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500</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v>14.609765384734192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v>12.254870899767365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A28" sqref="A2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29"/>
      <c r="H5" s="148"/>
      <c r="J5" s="148"/>
      <c r="M5" s="148"/>
    </row>
    <row r="6" spans="1:28" s="114" customFormat="1" ht="18.75" x14ac:dyDescent="0.2">
      <c r="A6" s="384" t="s">
        <v>8</v>
      </c>
      <c r="B6" s="384"/>
      <c r="C6" s="384"/>
      <c r="D6" s="384"/>
      <c r="E6" s="384"/>
      <c r="F6" s="384"/>
      <c r="G6" s="384"/>
      <c r="H6" s="384"/>
      <c r="I6" s="384"/>
      <c r="J6" s="384"/>
      <c r="K6" s="384"/>
      <c r="L6" s="384"/>
      <c r="M6" s="384"/>
      <c r="N6" s="384"/>
      <c r="O6" s="384"/>
      <c r="P6" s="384"/>
      <c r="Q6" s="384"/>
      <c r="R6" s="384"/>
      <c r="S6" s="384"/>
      <c r="T6" s="113"/>
      <c r="U6" s="113"/>
      <c r="V6" s="113"/>
      <c r="W6" s="113"/>
      <c r="X6" s="113"/>
      <c r="Y6" s="113"/>
      <c r="Z6" s="113"/>
      <c r="AA6" s="113"/>
      <c r="AB6" s="113"/>
    </row>
    <row r="7" spans="1:28" s="114" customFormat="1" ht="18.75" x14ac:dyDescent="0.2">
      <c r="A7" s="384"/>
      <c r="B7" s="384"/>
      <c r="C7" s="384"/>
      <c r="D7" s="384"/>
      <c r="E7" s="384"/>
      <c r="F7" s="384"/>
      <c r="G7" s="384"/>
      <c r="H7" s="384"/>
      <c r="I7" s="384"/>
      <c r="J7" s="384"/>
      <c r="K7" s="384"/>
      <c r="L7" s="384"/>
      <c r="M7" s="384"/>
      <c r="N7" s="384"/>
      <c r="O7" s="384"/>
      <c r="P7" s="384"/>
      <c r="Q7" s="384"/>
      <c r="R7" s="384"/>
      <c r="S7" s="384"/>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83" t="s">
        <v>7</v>
      </c>
      <c r="B9" s="383"/>
      <c r="C9" s="383"/>
      <c r="D9" s="383"/>
      <c r="E9" s="383"/>
      <c r="F9" s="383"/>
      <c r="G9" s="383"/>
      <c r="H9" s="383"/>
      <c r="I9" s="383"/>
      <c r="J9" s="383"/>
      <c r="K9" s="383"/>
      <c r="L9" s="383"/>
      <c r="M9" s="383"/>
      <c r="N9" s="383"/>
      <c r="O9" s="383"/>
      <c r="P9" s="383"/>
      <c r="Q9" s="383"/>
      <c r="R9" s="383"/>
      <c r="S9" s="383"/>
      <c r="T9" s="113"/>
      <c r="U9" s="113"/>
      <c r="V9" s="113"/>
      <c r="W9" s="113"/>
      <c r="X9" s="113"/>
      <c r="Y9" s="113"/>
      <c r="Z9" s="113"/>
      <c r="AA9" s="113"/>
      <c r="AB9" s="113"/>
    </row>
    <row r="10" spans="1:28" s="114" customFormat="1" ht="18.75" x14ac:dyDescent="0.2">
      <c r="A10" s="384"/>
      <c r="B10" s="384"/>
      <c r="C10" s="384"/>
      <c r="D10" s="384"/>
      <c r="E10" s="384"/>
      <c r="F10" s="384"/>
      <c r="G10" s="384"/>
      <c r="H10" s="384"/>
      <c r="I10" s="384"/>
      <c r="J10" s="384"/>
      <c r="K10" s="384"/>
      <c r="L10" s="384"/>
      <c r="M10" s="384"/>
      <c r="N10" s="384"/>
      <c r="O10" s="384"/>
      <c r="P10" s="384"/>
      <c r="Q10" s="384"/>
      <c r="R10" s="384"/>
      <c r="S10" s="384"/>
      <c r="T10" s="113"/>
      <c r="U10" s="113"/>
      <c r="V10" s="113"/>
      <c r="W10" s="113"/>
      <c r="X10" s="113"/>
      <c r="Y10" s="113"/>
      <c r="Z10" s="113"/>
      <c r="AA10" s="113"/>
      <c r="AB10" s="113"/>
    </row>
    <row r="11" spans="1:28" s="114" customFormat="1" ht="18.75" x14ac:dyDescent="0.2">
      <c r="A11" s="385" t="str">
        <f>'1. паспорт местоположение'!A12:C12</f>
        <v>O_NS3300.KL.0067</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14"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1"/>
      <c r="U13" s="201"/>
      <c r="V13" s="201"/>
      <c r="W13" s="201"/>
      <c r="X13" s="201"/>
      <c r="Y13" s="201"/>
      <c r="Z13" s="201"/>
      <c r="AA13" s="201"/>
      <c r="AB13" s="201"/>
    </row>
    <row r="14" spans="1:28" s="134" customFormat="1" ht="18" customHeight="1" x14ac:dyDescent="0.2">
      <c r="A14" s="385"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85"/>
      <c r="C14" s="385"/>
      <c r="D14" s="385"/>
      <c r="E14" s="385"/>
      <c r="F14" s="385"/>
      <c r="G14" s="385"/>
      <c r="H14" s="385"/>
      <c r="I14" s="385"/>
      <c r="J14" s="385"/>
      <c r="K14" s="385"/>
      <c r="L14" s="385"/>
      <c r="M14" s="385"/>
      <c r="N14" s="385"/>
      <c r="O14" s="385"/>
      <c r="P14" s="385"/>
      <c r="Q14" s="385"/>
      <c r="R14" s="385"/>
      <c r="S14" s="385"/>
      <c r="T14" s="112"/>
      <c r="U14" s="112"/>
      <c r="V14" s="112"/>
      <c r="W14" s="112"/>
      <c r="X14" s="112"/>
      <c r="Y14" s="112"/>
      <c r="Z14" s="112"/>
      <c r="AA14" s="112"/>
      <c r="AB14" s="112"/>
    </row>
    <row r="15" spans="1:28" s="134"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2"/>
      <c r="U16" s="202"/>
      <c r="V16" s="202"/>
      <c r="W16" s="202"/>
      <c r="X16" s="202"/>
      <c r="Y16" s="202"/>
    </row>
    <row r="17" spans="1:28" s="134" customFormat="1" ht="45.75" customHeight="1" x14ac:dyDescent="0.2">
      <c r="A17" s="392" t="s">
        <v>391</v>
      </c>
      <c r="B17" s="392"/>
      <c r="C17" s="392"/>
      <c r="D17" s="392"/>
      <c r="E17" s="392"/>
      <c r="F17" s="392"/>
      <c r="G17" s="392"/>
      <c r="H17" s="392"/>
      <c r="I17" s="392"/>
      <c r="J17" s="392"/>
      <c r="K17" s="392"/>
      <c r="L17" s="392"/>
      <c r="M17" s="392"/>
      <c r="N17" s="392"/>
      <c r="O17" s="392"/>
      <c r="P17" s="392"/>
      <c r="Q17" s="392"/>
      <c r="R17" s="392"/>
      <c r="S17" s="392"/>
      <c r="T17" s="136"/>
      <c r="U17" s="136"/>
      <c r="V17" s="136"/>
      <c r="W17" s="136"/>
      <c r="X17" s="136"/>
      <c r="Y17" s="136"/>
      <c r="Z17" s="136"/>
      <c r="AA17" s="136"/>
      <c r="AB17" s="136"/>
    </row>
    <row r="18" spans="1:28"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02"/>
      <c r="U18" s="202"/>
      <c r="V18" s="202"/>
      <c r="W18" s="202"/>
      <c r="X18" s="202"/>
      <c r="Y18" s="202"/>
    </row>
    <row r="19" spans="1:28" s="134" customFormat="1" ht="30.75" customHeight="1" x14ac:dyDescent="0.2">
      <c r="A19" s="389" t="s">
        <v>4</v>
      </c>
      <c r="B19" s="389" t="s">
        <v>97</v>
      </c>
      <c r="C19" s="394" t="s">
        <v>287</v>
      </c>
      <c r="D19" s="389" t="s">
        <v>286</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285</v>
      </c>
      <c r="R19" s="389"/>
      <c r="S19" s="389" t="s">
        <v>385</v>
      </c>
      <c r="T19" s="202"/>
      <c r="U19" s="202"/>
      <c r="V19" s="202"/>
      <c r="W19" s="202"/>
      <c r="X19" s="202"/>
      <c r="Y19" s="202"/>
    </row>
    <row r="20" spans="1:28" s="134" customFormat="1" ht="157.5" x14ac:dyDescent="0.2">
      <c r="A20" s="389"/>
      <c r="B20" s="389"/>
      <c r="C20" s="395"/>
      <c r="D20" s="389"/>
      <c r="E20" s="389"/>
      <c r="F20" s="389"/>
      <c r="G20" s="389"/>
      <c r="H20" s="390"/>
      <c r="I20" s="389"/>
      <c r="J20" s="390"/>
      <c r="K20" s="389"/>
      <c r="L20" s="389"/>
      <c r="M20" s="390"/>
      <c r="N20" s="389"/>
      <c r="O20" s="389"/>
      <c r="P20" s="389"/>
      <c r="Q20" s="215" t="s">
        <v>490</v>
      </c>
      <c r="R20" s="217" t="s">
        <v>284</v>
      </c>
      <c r="S20" s="389"/>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29"/>
    </row>
    <row r="8" spans="1:20" s="114"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4"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4"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4" customFormat="1" ht="18.75" customHeight="1" x14ac:dyDescent="0.2">
      <c r="A13" s="399" t="str">
        <f>'1. паспорт местоположение'!A12:C12</f>
        <v>O_NS3300.KL.0067</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401" t="s">
        <v>396</v>
      </c>
      <c r="B19" s="401"/>
      <c r="C19" s="401"/>
      <c r="D19" s="401"/>
      <c r="E19" s="401"/>
      <c r="F19" s="401"/>
      <c r="G19" s="401"/>
      <c r="H19" s="401"/>
      <c r="I19" s="401"/>
      <c r="J19" s="401"/>
      <c r="K19" s="401"/>
      <c r="L19" s="401"/>
      <c r="M19" s="401"/>
      <c r="N19" s="401"/>
      <c r="O19" s="401"/>
      <c r="P19" s="401"/>
      <c r="Q19" s="401"/>
      <c r="R19" s="401"/>
      <c r="S19" s="401"/>
      <c r="T19" s="401"/>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218</v>
      </c>
      <c r="C21" s="407"/>
      <c r="D21" s="410" t="s">
        <v>119</v>
      </c>
      <c r="E21" s="406" t="s">
        <v>424</v>
      </c>
      <c r="F21" s="407"/>
      <c r="G21" s="406" t="s">
        <v>237</v>
      </c>
      <c r="H21" s="407"/>
      <c r="I21" s="406" t="s">
        <v>118</v>
      </c>
      <c r="J21" s="407"/>
      <c r="K21" s="410" t="s">
        <v>117</v>
      </c>
      <c r="L21" s="406" t="s">
        <v>116</v>
      </c>
      <c r="M21" s="407"/>
      <c r="N21" s="406" t="s">
        <v>420</v>
      </c>
      <c r="O21" s="407"/>
      <c r="P21" s="410" t="s">
        <v>115</v>
      </c>
      <c r="Q21" s="396" t="s">
        <v>114</v>
      </c>
      <c r="R21" s="397"/>
      <c r="S21" s="396" t="s">
        <v>113</v>
      </c>
      <c r="T21" s="398"/>
    </row>
    <row r="22" spans="1:113" ht="204.75" customHeight="1" x14ac:dyDescent="0.25">
      <c r="A22" s="404"/>
      <c r="B22" s="408"/>
      <c r="C22" s="409"/>
      <c r="D22" s="413"/>
      <c r="E22" s="408"/>
      <c r="F22" s="409"/>
      <c r="G22" s="408"/>
      <c r="H22" s="409"/>
      <c r="I22" s="408"/>
      <c r="J22" s="409"/>
      <c r="K22" s="411"/>
      <c r="L22" s="408"/>
      <c r="M22" s="409"/>
      <c r="N22" s="408"/>
      <c r="O22" s="409"/>
      <c r="P22" s="411"/>
      <c r="Q22" s="116" t="s">
        <v>112</v>
      </c>
      <c r="R22" s="116" t="s">
        <v>395</v>
      </c>
      <c r="S22" s="116" t="s">
        <v>111</v>
      </c>
      <c r="T22" s="116" t="s">
        <v>110</v>
      </c>
    </row>
    <row r="23" spans="1:113" ht="51.75" customHeight="1" x14ac:dyDescent="0.25">
      <c r="A23" s="40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2" t="s">
        <v>430</v>
      </c>
      <c r="C28" s="412"/>
      <c r="D28" s="412"/>
      <c r="E28" s="412"/>
      <c r="F28" s="412"/>
      <c r="G28" s="412"/>
      <c r="H28" s="412"/>
      <c r="I28" s="412"/>
      <c r="J28" s="412"/>
      <c r="K28" s="412"/>
      <c r="L28" s="412"/>
      <c r="M28" s="412"/>
      <c r="N28" s="412"/>
      <c r="O28" s="412"/>
      <c r="P28" s="412"/>
      <c r="Q28" s="412"/>
      <c r="R28" s="41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398</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153" customFormat="1" ht="21" customHeight="1" x14ac:dyDescent="0.25"/>
    <row r="21" spans="1:27" ht="15.75" customHeight="1" x14ac:dyDescent="0.25">
      <c r="A21" s="410" t="s">
        <v>4</v>
      </c>
      <c r="B21" s="406" t="s">
        <v>404</v>
      </c>
      <c r="C21" s="407"/>
      <c r="D21" s="406" t="s">
        <v>406</v>
      </c>
      <c r="E21" s="407"/>
      <c r="F21" s="396" t="s">
        <v>91</v>
      </c>
      <c r="G21" s="398"/>
      <c r="H21" s="398"/>
      <c r="I21" s="397"/>
      <c r="J21" s="410" t="s">
        <v>407</v>
      </c>
      <c r="K21" s="406" t="s">
        <v>408</v>
      </c>
      <c r="L21" s="407"/>
      <c r="M21" s="406" t="s">
        <v>409</v>
      </c>
      <c r="N21" s="407"/>
      <c r="O21" s="406" t="s">
        <v>397</v>
      </c>
      <c r="P21" s="407"/>
      <c r="Q21" s="406" t="s">
        <v>124</v>
      </c>
      <c r="R21" s="407"/>
      <c r="S21" s="410" t="s">
        <v>123</v>
      </c>
      <c r="T21" s="410" t="s">
        <v>410</v>
      </c>
      <c r="U21" s="410" t="s">
        <v>405</v>
      </c>
      <c r="V21" s="406" t="s">
        <v>122</v>
      </c>
      <c r="W21" s="407"/>
      <c r="X21" s="396" t="s">
        <v>114</v>
      </c>
      <c r="Y21" s="398"/>
      <c r="Z21" s="396" t="s">
        <v>113</v>
      </c>
      <c r="AA21" s="398"/>
    </row>
    <row r="22" spans="1:27" ht="216" customHeight="1" x14ac:dyDescent="0.25">
      <c r="A22" s="413"/>
      <c r="B22" s="408"/>
      <c r="C22" s="409"/>
      <c r="D22" s="408"/>
      <c r="E22" s="409"/>
      <c r="F22" s="396" t="s">
        <v>121</v>
      </c>
      <c r="G22" s="397"/>
      <c r="H22" s="396" t="s">
        <v>120</v>
      </c>
      <c r="I22" s="397"/>
      <c r="J22" s="411"/>
      <c r="K22" s="408"/>
      <c r="L22" s="409"/>
      <c r="M22" s="408"/>
      <c r="N22" s="409"/>
      <c r="O22" s="408"/>
      <c r="P22" s="409"/>
      <c r="Q22" s="408"/>
      <c r="R22" s="409"/>
      <c r="S22" s="411"/>
      <c r="T22" s="411"/>
      <c r="U22" s="411"/>
      <c r="V22" s="408"/>
      <c r="W22" s="409"/>
      <c r="X22" s="116" t="s">
        <v>112</v>
      </c>
      <c r="Y22" s="116" t="s">
        <v>395</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7" t="str">
        <f>'1. паспорт местоположение'!A5:C5</f>
        <v>Год раскрытия информации: 2025 год</v>
      </c>
      <c r="B5" s="387"/>
      <c r="C5" s="3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row>
    <row r="8" spans="1:29" s="114" customFormat="1" ht="18.75" x14ac:dyDescent="0.2">
      <c r="A8" s="384"/>
      <c r="B8" s="384"/>
      <c r="C8" s="384"/>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83" t="s">
        <v>7</v>
      </c>
      <c r="B10" s="383"/>
      <c r="C10" s="38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4"/>
      <c r="B11" s="384"/>
      <c r="C11" s="38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O_NS3300.KL.0067</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3" t="s">
        <v>6</v>
      </c>
      <c r="B13" s="383"/>
      <c r="C13" s="38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3" t="s">
        <v>5</v>
      </c>
      <c r="B16" s="383"/>
      <c r="C16" s="38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92" t="s">
        <v>390</v>
      </c>
      <c r="B18" s="392"/>
      <c r="C18" s="39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538</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3"/>
      <c r="AB6" s="113"/>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31"/>
      <c r="AB9" s="13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3"/>
      <c r="AB10" s="113"/>
    </row>
    <row r="11" spans="1:28" x14ac:dyDescent="0.25">
      <c r="A11" s="399" t="str">
        <f>'1. паспорт местоположение'!A12:C12</f>
        <v>O_NS3300.KL.0067</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39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60" workbookViewId="0">
      <selection activeCell="D43" sqref="D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9" t="s">
        <v>8</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3" t="str">
        <f>'3.4. Паспорт надежность'!A11:Z11</f>
        <v>O_NS3300.KL.0067</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3" t="str">
        <f>'3.4. Паспорт надежность'!A14:Z14</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22" t="s">
        <v>399</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5" t="s">
        <v>4</v>
      </c>
      <c r="B19" s="425" t="s">
        <v>85</v>
      </c>
      <c r="C19" s="425" t="s">
        <v>84</v>
      </c>
      <c r="D19" s="425" t="s">
        <v>73</v>
      </c>
      <c r="E19" s="426" t="s">
        <v>83</v>
      </c>
      <c r="F19" s="427"/>
      <c r="G19" s="427"/>
      <c r="H19" s="427"/>
      <c r="I19" s="428"/>
      <c r="J19" s="425" t="s">
        <v>82</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4" zoomScale="70" zoomScaleNormal="70" workbookViewId="0">
      <selection activeCell="B21" sqref="B21"/>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75" s="272" customFormat="1" ht="24.75" customHeight="1"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3" t="str">
        <f>'1. паспорт местоположение'!A12:C12</f>
        <v>O_NS3300.KL.0067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75" ht="41.25" customHeight="1"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33"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497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12254870.899767365</v>
      </c>
      <c r="D20" s="263" t="s">
        <v>270</v>
      </c>
      <c r="E20" s="275"/>
      <c r="F20" s="275"/>
    </row>
    <row r="21" spans="1:44" x14ac:dyDescent="0.25">
      <c r="A21" s="276" t="s">
        <v>269</v>
      </c>
      <c r="B21" s="277"/>
      <c r="D21" s="435" t="s">
        <v>268</v>
      </c>
      <c r="E21" s="436"/>
      <c r="F21" s="278">
        <v>0</v>
      </c>
    </row>
    <row r="22" spans="1:44" x14ac:dyDescent="0.25">
      <c r="A22" s="276" t="s">
        <v>267</v>
      </c>
      <c r="B22" s="277">
        <v>50</v>
      </c>
      <c r="D22" s="435" t="s">
        <v>266</v>
      </c>
      <c r="E22" s="436"/>
      <c r="F22" s="278" t="s">
        <v>493</v>
      </c>
    </row>
    <row r="23" spans="1:44" ht="16.5" thickBot="1" x14ac:dyDescent="0.3">
      <c r="A23" s="279" t="s">
        <v>265</v>
      </c>
      <c r="B23" s="280">
        <v>1</v>
      </c>
      <c r="D23" s="435" t="s">
        <v>467</v>
      </c>
      <c r="E23" s="436"/>
      <c r="F23" s="281">
        <v>135387433.52981016</v>
      </c>
      <c r="K23" s="267"/>
      <c r="M23" s="282"/>
      <c r="N23" s="282"/>
    </row>
    <row r="24" spans="1:44" x14ac:dyDescent="0.25">
      <c r="A24" s="273" t="s">
        <v>444</v>
      </c>
      <c r="B24" s="283">
        <v>0</v>
      </c>
      <c r="D24" s="435" t="s">
        <v>468</v>
      </c>
      <c r="E24" s="436"/>
      <c r="F24" s="284" t="s">
        <v>495</v>
      </c>
      <c r="K24" s="267"/>
    </row>
    <row r="25" spans="1:44" x14ac:dyDescent="0.25">
      <c r="A25" s="276" t="s">
        <v>466</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32"/>
      <c r="B93" s="432"/>
      <c r="C93" s="432"/>
      <c r="D93" s="432"/>
      <c r="E93" s="432"/>
      <c r="F93" s="432"/>
      <c r="G93" s="432"/>
      <c r="H93" s="432"/>
      <c r="I93" s="432"/>
      <c r="J93" s="432"/>
      <c r="K93" s="43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6" zoomScale="70" zoomScaleSheetLayoutView="70" workbookViewId="0">
      <selection activeCell="I31" sqref="I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3" t="s">
        <v>7</v>
      </c>
      <c r="B10" s="383"/>
      <c r="C10" s="383"/>
      <c r="D10" s="383"/>
      <c r="E10" s="383"/>
      <c r="F10" s="383"/>
      <c r="G10" s="383"/>
      <c r="H10" s="383"/>
      <c r="I10" s="383"/>
      <c r="J10" s="383"/>
      <c r="K10" s="383"/>
      <c r="L10" s="383"/>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O_NS3300.KL.0067</v>
      </c>
      <c r="B12" s="385"/>
      <c r="C12" s="385"/>
      <c r="D12" s="385"/>
      <c r="E12" s="385"/>
      <c r="F12" s="385"/>
      <c r="G12" s="385"/>
      <c r="H12" s="385"/>
      <c r="I12" s="385"/>
      <c r="J12" s="385"/>
      <c r="K12" s="385"/>
      <c r="L12" s="385"/>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8"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38"/>
      <c r="C15" s="438"/>
      <c r="D15" s="438"/>
      <c r="E15" s="438"/>
      <c r="F15" s="438"/>
      <c r="G15" s="438"/>
      <c r="H15" s="438"/>
      <c r="I15" s="438"/>
      <c r="J15" s="438"/>
      <c r="K15" s="438"/>
      <c r="L15" s="438"/>
    </row>
    <row r="16" spans="1:44" x14ac:dyDescent="0.25">
      <c r="A16" s="383" t="s">
        <v>5</v>
      </c>
      <c r="B16" s="383"/>
      <c r="C16" s="383"/>
      <c r="D16" s="383"/>
      <c r="E16" s="383"/>
      <c r="F16" s="383"/>
      <c r="G16" s="383"/>
      <c r="H16" s="383"/>
      <c r="I16" s="383"/>
      <c r="J16" s="383"/>
      <c r="K16" s="383"/>
      <c r="L16" s="383"/>
    </row>
    <row r="17" spans="1:12" ht="15.75" customHeight="1" x14ac:dyDescent="0.25">
      <c r="L17" s="186"/>
    </row>
    <row r="18" spans="1:12" x14ac:dyDescent="0.25">
      <c r="K18" s="187"/>
    </row>
    <row r="19" spans="1:12" ht="15.75" customHeight="1" x14ac:dyDescent="0.25">
      <c r="A19" s="437" t="s">
        <v>400</v>
      </c>
      <c r="B19" s="437"/>
      <c r="C19" s="437"/>
      <c r="D19" s="437"/>
      <c r="E19" s="437"/>
      <c r="F19" s="437"/>
      <c r="G19" s="437"/>
      <c r="H19" s="437"/>
      <c r="I19" s="437"/>
      <c r="J19" s="437"/>
      <c r="K19" s="437"/>
      <c r="L19" s="437"/>
    </row>
    <row r="20" spans="1:12" x14ac:dyDescent="0.25">
      <c r="A20" s="188"/>
      <c r="B20" s="188"/>
      <c r="C20" s="189"/>
      <c r="D20" s="189"/>
      <c r="E20" s="189"/>
      <c r="F20" s="189"/>
      <c r="G20" s="189"/>
      <c r="H20" s="189"/>
      <c r="I20" s="189"/>
      <c r="J20" s="189"/>
      <c r="K20" s="189"/>
      <c r="L20" s="189"/>
    </row>
    <row r="21" spans="1:12" ht="28.5" customHeight="1" x14ac:dyDescent="0.25">
      <c r="A21" s="439" t="s">
        <v>217</v>
      </c>
      <c r="B21" s="439" t="s">
        <v>216</v>
      </c>
      <c r="C21" s="445" t="s">
        <v>334</v>
      </c>
      <c r="D21" s="445"/>
      <c r="E21" s="445"/>
      <c r="F21" s="445"/>
      <c r="G21" s="445"/>
      <c r="H21" s="445"/>
      <c r="I21" s="440" t="s">
        <v>215</v>
      </c>
      <c r="J21" s="442" t="s">
        <v>336</v>
      </c>
      <c r="K21" s="439" t="s">
        <v>214</v>
      </c>
      <c r="L21" s="441" t="s">
        <v>335</v>
      </c>
    </row>
    <row r="22" spans="1:12" ht="58.5" customHeight="1" x14ac:dyDescent="0.25">
      <c r="A22" s="439"/>
      <c r="B22" s="439"/>
      <c r="C22" s="446" t="s">
        <v>1</v>
      </c>
      <c r="D22" s="446"/>
      <c r="E22" s="190"/>
      <c r="F22" s="191"/>
      <c r="G22" s="447" t="s">
        <v>0</v>
      </c>
      <c r="H22" s="448"/>
      <c r="I22" s="440"/>
      <c r="J22" s="443"/>
      <c r="K22" s="439"/>
      <c r="L22" s="441"/>
    </row>
    <row r="23" spans="1:12" ht="47.25" x14ac:dyDescent="0.25">
      <c r="A23" s="439"/>
      <c r="B23" s="439"/>
      <c r="C23" s="192" t="s">
        <v>213</v>
      </c>
      <c r="D23" s="192" t="s">
        <v>212</v>
      </c>
      <c r="E23" s="192" t="s">
        <v>213</v>
      </c>
      <c r="F23" s="192" t="s">
        <v>212</v>
      </c>
      <c r="G23" s="192" t="s">
        <v>213</v>
      </c>
      <c r="H23" s="192" t="s">
        <v>212</v>
      </c>
      <c r="I23" s="440"/>
      <c r="J23" s="444"/>
      <c r="K23" s="439"/>
      <c r="L23" s="441"/>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434</v>
      </c>
      <c r="D26" s="246" t="s">
        <v>434</v>
      </c>
      <c r="E26" s="234"/>
      <c r="F26" s="234"/>
      <c r="G26" s="246" t="s">
        <v>434</v>
      </c>
      <c r="H26" s="246" t="s">
        <v>434</v>
      </c>
      <c r="I26" s="247"/>
      <c r="J26" s="248"/>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434</v>
      </c>
      <c r="D28" s="246" t="s">
        <v>434</v>
      </c>
      <c r="E28" s="234"/>
      <c r="F28" s="234"/>
      <c r="G28" s="246" t="s">
        <v>434</v>
      </c>
      <c r="H28" s="246" t="s">
        <v>434</v>
      </c>
      <c r="I28" s="235"/>
      <c r="J28" s="236"/>
      <c r="K28" s="111"/>
      <c r="L28" s="111"/>
    </row>
    <row r="29" spans="1:12" s="197" customFormat="1" ht="54" customHeight="1" x14ac:dyDescent="0.25">
      <c r="A29" s="257" t="s">
        <v>208</v>
      </c>
      <c r="B29" s="196" t="s">
        <v>346</v>
      </c>
      <c r="C29" s="246" t="s">
        <v>434</v>
      </c>
      <c r="D29" s="246" t="s">
        <v>434</v>
      </c>
      <c r="E29" s="233"/>
      <c r="F29" s="234"/>
      <c r="G29" s="246" t="s">
        <v>434</v>
      </c>
      <c r="H29" s="246" t="s">
        <v>434</v>
      </c>
      <c r="I29" s="235"/>
      <c r="J29" s="236"/>
      <c r="K29" s="111"/>
      <c r="L29" s="111"/>
    </row>
    <row r="30" spans="1:12" s="197" customFormat="1" ht="57" customHeight="1" x14ac:dyDescent="0.25">
      <c r="A30" s="257" t="s">
        <v>207</v>
      </c>
      <c r="B30" s="196" t="s">
        <v>348</v>
      </c>
      <c r="C30" s="246" t="s">
        <v>434</v>
      </c>
      <c r="D30" s="246" t="s">
        <v>434</v>
      </c>
      <c r="E30" s="234"/>
      <c r="F30" s="234"/>
      <c r="G30" s="246" t="s">
        <v>434</v>
      </c>
      <c r="H30" s="246" t="s">
        <v>434</v>
      </c>
      <c r="I30" s="235"/>
      <c r="J30" s="236"/>
      <c r="K30" s="111"/>
      <c r="L30" s="111"/>
    </row>
    <row r="31" spans="1:12" s="197" customFormat="1" ht="37.5" customHeight="1" x14ac:dyDescent="0.25">
      <c r="A31" s="257" t="s">
        <v>206</v>
      </c>
      <c r="B31" s="198" t="s">
        <v>344</v>
      </c>
      <c r="C31" s="250">
        <v>45778</v>
      </c>
      <c r="D31" s="250">
        <f>C31+90</f>
        <v>45868</v>
      </c>
      <c r="E31" s="234"/>
      <c r="F31" s="234"/>
      <c r="G31" s="250">
        <v>46143</v>
      </c>
      <c r="H31" s="250">
        <f>G31+90</f>
        <v>46233</v>
      </c>
      <c r="I31" s="237"/>
      <c r="J31" s="236"/>
      <c r="K31" s="111"/>
      <c r="L31" s="111"/>
    </row>
    <row r="32" spans="1:12" s="197" customFormat="1" ht="31.5" x14ac:dyDescent="0.25">
      <c r="A32" s="257" t="s">
        <v>204</v>
      </c>
      <c r="B32" s="198" t="s">
        <v>349</v>
      </c>
      <c r="C32" s="250">
        <f>D31+35</f>
        <v>45903</v>
      </c>
      <c r="D32" s="250">
        <f>C32+30</f>
        <v>45933</v>
      </c>
      <c r="E32" s="234"/>
      <c r="F32" s="234"/>
      <c r="G32" s="250">
        <f>H31+35</f>
        <v>46268</v>
      </c>
      <c r="H32" s="250">
        <f>G32+30</f>
        <v>46298</v>
      </c>
      <c r="I32" s="235"/>
      <c r="J32" s="236"/>
      <c r="K32" s="111"/>
      <c r="L32" s="111"/>
    </row>
    <row r="33" spans="1:12" s="197" customFormat="1" ht="37.5" customHeight="1" x14ac:dyDescent="0.25">
      <c r="A33" s="257" t="s">
        <v>360</v>
      </c>
      <c r="B33" s="198" t="s">
        <v>280</v>
      </c>
      <c r="C33" s="249">
        <f>D32</f>
        <v>45933</v>
      </c>
      <c r="D33" s="249">
        <f>C33+30</f>
        <v>45963</v>
      </c>
      <c r="E33" s="234"/>
      <c r="F33" s="234"/>
      <c r="G33" s="249">
        <f>H32</f>
        <v>46298</v>
      </c>
      <c r="H33" s="249">
        <f>G33+30</f>
        <v>46328</v>
      </c>
      <c r="I33" s="237"/>
      <c r="J33" s="236"/>
      <c r="K33" s="111"/>
      <c r="L33" s="111"/>
    </row>
    <row r="34" spans="1:12" s="197" customFormat="1" ht="47.25" customHeight="1" x14ac:dyDescent="0.25">
      <c r="A34" s="257" t="s">
        <v>361</v>
      </c>
      <c r="B34" s="198" t="s">
        <v>353</v>
      </c>
      <c r="C34" s="246" t="s">
        <v>434</v>
      </c>
      <c r="D34" s="246" t="s">
        <v>434</v>
      </c>
      <c r="E34" s="238"/>
      <c r="F34" s="238"/>
      <c r="G34" s="246" t="s">
        <v>434</v>
      </c>
      <c r="H34" s="246" t="s">
        <v>434</v>
      </c>
      <c r="I34" s="235"/>
      <c r="J34" s="236"/>
      <c r="K34" s="199"/>
      <c r="L34" s="111"/>
    </row>
    <row r="35" spans="1:12" s="197" customFormat="1" ht="49.5" customHeight="1" x14ac:dyDescent="0.25">
      <c r="A35" s="257" t="s">
        <v>362</v>
      </c>
      <c r="B35" s="198" t="s">
        <v>205</v>
      </c>
      <c r="C35" s="249">
        <f>D33</f>
        <v>45963</v>
      </c>
      <c r="D35" s="83">
        <f>C35+30</f>
        <v>45993</v>
      </c>
      <c r="E35" s="235"/>
      <c r="F35" s="235"/>
      <c r="G35" s="249">
        <f>H33</f>
        <v>46328</v>
      </c>
      <c r="H35" s="83">
        <f>G35+30</f>
        <v>46358</v>
      </c>
      <c r="I35" s="237"/>
      <c r="J35" s="236"/>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45993</v>
      </c>
      <c r="D37" s="83">
        <f>C37+25</f>
        <v>46018</v>
      </c>
      <c r="E37" s="239"/>
      <c r="F37" s="240"/>
      <c r="G37" s="249">
        <f>H35</f>
        <v>46358</v>
      </c>
      <c r="H37" s="83">
        <f>G37+25</f>
        <v>46383</v>
      </c>
      <c r="I37" s="237"/>
      <c r="J37" s="242"/>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443</v>
      </c>
      <c r="D39" s="83" t="s">
        <v>443</v>
      </c>
      <c r="E39" s="243"/>
      <c r="F39" s="243"/>
      <c r="G39" s="83" t="s">
        <v>443</v>
      </c>
      <c r="H39" s="83" t="s">
        <v>443</v>
      </c>
      <c r="I39" s="244"/>
      <c r="J39" s="245"/>
      <c r="K39" s="111"/>
      <c r="L39" s="111"/>
    </row>
    <row r="40" spans="1:12" ht="33.75" customHeight="1" x14ac:dyDescent="0.25">
      <c r="A40" s="257" t="s">
        <v>201</v>
      </c>
      <c r="B40" s="198" t="s">
        <v>352</v>
      </c>
      <c r="C40" s="83" t="s">
        <v>443</v>
      </c>
      <c r="D40" s="83" t="s">
        <v>443</v>
      </c>
      <c r="E40" s="243"/>
      <c r="F40" s="243"/>
      <c r="G40" s="83" t="s">
        <v>443</v>
      </c>
      <c r="H40" s="83" t="s">
        <v>443</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443</v>
      </c>
      <c r="D42" s="83" t="s">
        <v>443</v>
      </c>
      <c r="E42" s="243"/>
      <c r="F42" s="243"/>
      <c r="G42" s="83" t="s">
        <v>443</v>
      </c>
      <c r="H42" s="83" t="s">
        <v>443</v>
      </c>
      <c r="I42" s="244"/>
      <c r="J42" s="245"/>
      <c r="K42" s="111"/>
      <c r="L42" s="111"/>
    </row>
    <row r="43" spans="1:12" ht="34.5" customHeight="1" x14ac:dyDescent="0.25">
      <c r="A43" s="257" t="s">
        <v>199</v>
      </c>
      <c r="B43" s="198" t="s">
        <v>197</v>
      </c>
      <c r="C43" s="83" t="s">
        <v>443</v>
      </c>
      <c r="D43" s="83" t="s">
        <v>443</v>
      </c>
      <c r="E43" s="243"/>
      <c r="F43" s="243"/>
      <c r="G43" s="83" t="s">
        <v>443</v>
      </c>
      <c r="H43" s="83" t="s">
        <v>443</v>
      </c>
      <c r="I43" s="244"/>
      <c r="J43" s="245"/>
      <c r="K43" s="111"/>
      <c r="L43" s="111"/>
    </row>
    <row r="44" spans="1:12" ht="24.75" customHeight="1" x14ac:dyDescent="0.25">
      <c r="A44" s="257" t="s">
        <v>198</v>
      </c>
      <c r="B44" s="198" t="s">
        <v>195</v>
      </c>
      <c r="C44" s="83" t="s">
        <v>443</v>
      </c>
      <c r="D44" s="83" t="s">
        <v>443</v>
      </c>
      <c r="E44" s="243"/>
      <c r="F44" s="243"/>
      <c r="G44" s="83" t="s">
        <v>443</v>
      </c>
      <c r="H44" s="83" t="s">
        <v>443</v>
      </c>
      <c r="I44" s="244"/>
      <c r="J44" s="245"/>
      <c r="K44" s="111"/>
      <c r="L44" s="111"/>
    </row>
    <row r="45" spans="1:12" ht="90.75" customHeight="1" x14ac:dyDescent="0.25">
      <c r="A45" s="257" t="s">
        <v>196</v>
      </c>
      <c r="B45" s="198" t="s">
        <v>356</v>
      </c>
      <c r="C45" s="83" t="s">
        <v>443</v>
      </c>
      <c r="D45" s="83" t="s">
        <v>443</v>
      </c>
      <c r="E45" s="243"/>
      <c r="F45" s="243"/>
      <c r="G45" s="83" t="s">
        <v>443</v>
      </c>
      <c r="H45" s="83" t="s">
        <v>443</v>
      </c>
      <c r="I45" s="244"/>
      <c r="J45" s="245"/>
      <c r="K45" s="111"/>
      <c r="L45" s="111"/>
    </row>
    <row r="46" spans="1:12" ht="167.25" customHeight="1" x14ac:dyDescent="0.25">
      <c r="A46" s="257" t="s">
        <v>194</v>
      </c>
      <c r="B46" s="198" t="s">
        <v>354</v>
      </c>
      <c r="C46" s="83" t="s">
        <v>443</v>
      </c>
      <c r="D46" s="83" t="s">
        <v>443</v>
      </c>
      <c r="E46" s="243"/>
      <c r="F46" s="243"/>
      <c r="G46" s="83" t="s">
        <v>443</v>
      </c>
      <c r="H46" s="83" t="s">
        <v>443</v>
      </c>
      <c r="I46" s="244"/>
      <c r="J46" s="245"/>
      <c r="K46" s="111"/>
      <c r="L46" s="111"/>
    </row>
    <row r="47" spans="1:12" ht="30.75" customHeight="1" x14ac:dyDescent="0.25">
      <c r="A47" s="257" t="s">
        <v>192</v>
      </c>
      <c r="B47" s="198" t="s">
        <v>193</v>
      </c>
      <c r="C47" s="83" t="s">
        <v>443</v>
      </c>
      <c r="D47" s="83" t="s">
        <v>443</v>
      </c>
      <c r="E47" s="243"/>
      <c r="F47" s="243"/>
      <c r="G47" s="83" t="s">
        <v>443</v>
      </c>
      <c r="H47" s="83" t="s">
        <v>443</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443</v>
      </c>
      <c r="D49" s="83" t="s">
        <v>443</v>
      </c>
      <c r="E49" s="243"/>
      <c r="F49" s="243"/>
      <c r="G49" s="83" t="s">
        <v>443</v>
      </c>
      <c r="H49" s="83" t="s">
        <v>443</v>
      </c>
      <c r="I49" s="244"/>
      <c r="J49" s="245"/>
      <c r="K49" s="111"/>
      <c r="L49" s="111"/>
    </row>
    <row r="50" spans="1:12" ht="86.25" customHeight="1" x14ac:dyDescent="0.25">
      <c r="A50" s="257" t="s">
        <v>190</v>
      </c>
      <c r="B50" s="198" t="s">
        <v>355</v>
      </c>
      <c r="C50" s="83" t="s">
        <v>443</v>
      </c>
      <c r="D50" s="83" t="s">
        <v>443</v>
      </c>
      <c r="E50" s="243"/>
      <c r="F50" s="243"/>
      <c r="G50" s="83" t="s">
        <v>443</v>
      </c>
      <c r="H50" s="83" t="s">
        <v>443</v>
      </c>
      <c r="I50" s="244"/>
      <c r="J50" s="245"/>
      <c r="K50" s="111"/>
      <c r="L50" s="111"/>
    </row>
    <row r="51" spans="1:12" ht="77.25" customHeight="1" x14ac:dyDescent="0.25">
      <c r="A51" s="257" t="s">
        <v>188</v>
      </c>
      <c r="B51" s="198" t="s">
        <v>357</v>
      </c>
      <c r="C51" s="83" t="s">
        <v>443</v>
      </c>
      <c r="D51" s="83" t="s">
        <v>443</v>
      </c>
      <c r="E51" s="243"/>
      <c r="F51" s="243"/>
      <c r="G51" s="83" t="s">
        <v>443</v>
      </c>
      <c r="H51" s="83" t="s">
        <v>443</v>
      </c>
      <c r="I51" s="244"/>
      <c r="J51" s="245"/>
      <c r="K51" s="111"/>
      <c r="L51" s="111"/>
    </row>
    <row r="52" spans="1:12" ht="71.25" customHeight="1" x14ac:dyDescent="0.25">
      <c r="A52" s="257" t="s">
        <v>186</v>
      </c>
      <c r="B52" s="198" t="s">
        <v>187</v>
      </c>
      <c r="C52" s="83" t="s">
        <v>443</v>
      </c>
      <c r="D52" s="83" t="s">
        <v>443</v>
      </c>
      <c r="E52" s="243"/>
      <c r="F52" s="243"/>
      <c r="G52" s="83" t="s">
        <v>443</v>
      </c>
      <c r="H52" s="83" t="s">
        <v>443</v>
      </c>
      <c r="I52" s="244"/>
      <c r="J52" s="245"/>
      <c r="K52" s="111"/>
      <c r="L52" s="111"/>
    </row>
    <row r="53" spans="1:12" ht="48" customHeight="1" x14ac:dyDescent="0.25">
      <c r="A53" s="257" t="s">
        <v>184</v>
      </c>
      <c r="B53" s="200" t="s">
        <v>358</v>
      </c>
      <c r="C53" s="83" t="s">
        <v>443</v>
      </c>
      <c r="D53" s="83"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85" t="str">
        <f>'1. паспорт местоположение'!A12:C12</f>
        <v>O_NS3300.KL.0067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4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8"/>
    </row>
    <row r="18" spans="1:29" x14ac:dyDescent="0.25">
      <c r="A18" s="463" t="s">
        <v>401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51" t="s">
        <v>183</v>
      </c>
      <c r="B20" s="451" t="s">
        <v>182</v>
      </c>
      <c r="C20" s="455" t="s">
        <v>181</v>
      </c>
      <c r="D20" s="455"/>
      <c r="E20" s="456" t="s">
        <v>180</v>
      </c>
      <c r="F20" s="456"/>
      <c r="G20" s="457" t="s">
        <v>543</v>
      </c>
      <c r="H20" s="460" t="s">
        <v>462</v>
      </c>
      <c r="I20" s="461"/>
      <c r="J20" s="461"/>
      <c r="K20" s="461"/>
      <c r="L20" s="460" t="s">
        <v>463</v>
      </c>
      <c r="M20" s="461"/>
      <c r="N20" s="461"/>
      <c r="O20" s="461"/>
      <c r="P20" s="460" t="s">
        <v>464</v>
      </c>
      <c r="Q20" s="461"/>
      <c r="R20" s="461"/>
      <c r="S20" s="461"/>
      <c r="T20" s="460" t="s">
        <v>503</v>
      </c>
      <c r="U20" s="461"/>
      <c r="V20" s="461"/>
      <c r="W20" s="461"/>
      <c r="X20" s="460" t="s">
        <v>544</v>
      </c>
      <c r="Y20" s="461"/>
      <c r="Z20" s="461"/>
      <c r="AA20" s="461"/>
      <c r="AB20" s="464" t="s">
        <v>179</v>
      </c>
      <c r="AC20" s="464"/>
    </row>
    <row r="21" spans="1:29" s="125" customFormat="1" ht="15.75" customHeight="1" x14ac:dyDescent="0.25">
      <c r="A21" s="452"/>
      <c r="B21" s="452"/>
      <c r="C21" s="455"/>
      <c r="D21" s="455"/>
      <c r="E21" s="456"/>
      <c r="F21" s="456"/>
      <c r="G21" s="45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4"/>
      <c r="AC21" s="464"/>
    </row>
    <row r="22" spans="1:29" s="125" customFormat="1" ht="78.75" x14ac:dyDescent="0.25">
      <c r="A22" s="453"/>
      <c r="B22" s="453"/>
      <c r="C22" s="370" t="s">
        <v>1</v>
      </c>
      <c r="D22" s="370" t="s">
        <v>177</v>
      </c>
      <c r="E22" s="345" t="s">
        <v>545</v>
      </c>
      <c r="F22" s="345" t="s">
        <v>546</v>
      </c>
      <c r="G22" s="459"/>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70" t="s">
        <v>178</v>
      </c>
      <c r="AC22" s="37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0">
        <v>14.609765384734192</v>
      </c>
      <c r="D24" s="350">
        <v>14.609765384734192</v>
      </c>
      <c r="E24" s="350">
        <v>14.609765384734192</v>
      </c>
      <c r="F24" s="350">
        <v>14.609765384734192</v>
      </c>
      <c r="G24" s="350">
        <v>0</v>
      </c>
      <c r="H24" s="350">
        <v>14.609765384734192</v>
      </c>
      <c r="I24" s="350"/>
      <c r="J24" s="350">
        <v>0</v>
      </c>
      <c r="K24" s="350"/>
      <c r="L24" s="350">
        <v>0</v>
      </c>
      <c r="M24" s="350"/>
      <c r="N24" s="350">
        <v>14.609765384734192</v>
      </c>
      <c r="O24" s="350"/>
      <c r="P24" s="350">
        <v>0</v>
      </c>
      <c r="Q24" s="350"/>
      <c r="R24" s="350">
        <v>0</v>
      </c>
      <c r="S24" s="350"/>
      <c r="T24" s="350">
        <v>0</v>
      </c>
      <c r="U24" s="350"/>
      <c r="V24" s="350">
        <v>0</v>
      </c>
      <c r="W24" s="350"/>
      <c r="X24" s="350">
        <v>0</v>
      </c>
      <c r="Y24" s="350"/>
      <c r="Z24" s="350" t="s">
        <v>443</v>
      </c>
      <c r="AA24" s="350"/>
      <c r="AB24" s="350">
        <v>14.609765384734192</v>
      </c>
      <c r="AC24" s="350">
        <v>14.609765384734192</v>
      </c>
    </row>
    <row r="25" spans="1:29" x14ac:dyDescent="0.25">
      <c r="A25" s="351" t="s">
        <v>175</v>
      </c>
      <c r="B25" s="352" t="s">
        <v>174</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443</v>
      </c>
      <c r="AA25" s="350"/>
      <c r="AB25" s="350">
        <v>0</v>
      </c>
      <c r="AC25" s="350">
        <v>0</v>
      </c>
    </row>
    <row r="26" spans="1:29" x14ac:dyDescent="0.25">
      <c r="A26" s="351" t="s">
        <v>173</v>
      </c>
      <c r="B26" s="352" t="s">
        <v>172</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443</v>
      </c>
      <c r="AA26" s="350"/>
      <c r="AB26" s="350">
        <v>0</v>
      </c>
      <c r="AC26" s="350">
        <v>0</v>
      </c>
    </row>
    <row r="27" spans="1:29" ht="31.5" x14ac:dyDescent="0.25">
      <c r="A27" s="351" t="s">
        <v>171</v>
      </c>
      <c r="B27" s="352" t="s">
        <v>340</v>
      </c>
      <c r="C27" s="350"/>
      <c r="D27" s="350"/>
      <c r="E27" s="350"/>
      <c r="F27" s="350"/>
      <c r="G27" s="350">
        <v>0</v>
      </c>
      <c r="H27" s="350">
        <v>12.254870899767367</v>
      </c>
      <c r="I27" s="350"/>
      <c r="J27" s="350">
        <v>0</v>
      </c>
      <c r="K27" s="350"/>
      <c r="L27" s="350">
        <v>0</v>
      </c>
      <c r="M27" s="350"/>
      <c r="N27" s="350">
        <v>12.254870899767367</v>
      </c>
      <c r="O27" s="350"/>
      <c r="P27" s="350">
        <v>0</v>
      </c>
      <c r="Q27" s="350"/>
      <c r="R27" s="350">
        <v>0</v>
      </c>
      <c r="S27" s="350"/>
      <c r="T27" s="350">
        <v>0</v>
      </c>
      <c r="U27" s="350"/>
      <c r="V27" s="350">
        <v>0</v>
      </c>
      <c r="W27" s="350"/>
      <c r="X27" s="350">
        <v>0</v>
      </c>
      <c r="Y27" s="350"/>
      <c r="Z27" s="350" t="s">
        <v>443</v>
      </c>
      <c r="AA27" s="350"/>
      <c r="AB27" s="350">
        <v>12.254870899767367</v>
      </c>
      <c r="AC27" s="350">
        <v>12.254870899767367</v>
      </c>
    </row>
    <row r="28" spans="1:29" x14ac:dyDescent="0.25">
      <c r="A28" s="351" t="s">
        <v>170</v>
      </c>
      <c r="B28" s="352" t="s">
        <v>169</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29" x14ac:dyDescent="0.25">
      <c r="A29" s="351" t="s">
        <v>168</v>
      </c>
      <c r="B29" s="353" t="s">
        <v>167</v>
      </c>
      <c r="C29" s="350"/>
      <c r="D29" s="350"/>
      <c r="E29" s="350"/>
      <c r="F29" s="350"/>
      <c r="G29" s="350">
        <v>0</v>
      </c>
      <c r="H29" s="350">
        <v>2.3548944849668256</v>
      </c>
      <c r="I29" s="350"/>
      <c r="J29" s="350">
        <v>0</v>
      </c>
      <c r="K29" s="350"/>
      <c r="L29" s="350">
        <v>0</v>
      </c>
      <c r="M29" s="350"/>
      <c r="N29" s="350">
        <v>2.3548944849668256</v>
      </c>
      <c r="O29" s="350"/>
      <c r="P29" s="350">
        <v>0</v>
      </c>
      <c r="Q29" s="350"/>
      <c r="R29" s="350">
        <v>0</v>
      </c>
      <c r="S29" s="350"/>
      <c r="T29" s="350">
        <v>0</v>
      </c>
      <c r="U29" s="350"/>
      <c r="V29" s="350">
        <v>0</v>
      </c>
      <c r="W29" s="350"/>
      <c r="X29" s="350">
        <v>0</v>
      </c>
      <c r="Y29" s="350"/>
      <c r="Z29" s="350" t="s">
        <v>443</v>
      </c>
      <c r="AA29" s="350"/>
      <c r="AB29" s="350">
        <v>2.3548944849668256</v>
      </c>
      <c r="AC29" s="350">
        <v>2.3548944849668256</v>
      </c>
    </row>
    <row r="30" spans="1:29" ht="47.25" x14ac:dyDescent="0.25">
      <c r="A30" s="348" t="s">
        <v>62</v>
      </c>
      <c r="B30" s="349" t="s">
        <v>166</v>
      </c>
      <c r="C30" s="350">
        <v>12.254870899767365</v>
      </c>
      <c r="D30" s="350">
        <v>12.254870899767365</v>
      </c>
      <c r="E30" s="350">
        <v>12.254870899767365</v>
      </c>
      <c r="F30" s="350">
        <v>12.254870899767365</v>
      </c>
      <c r="G30" s="350">
        <v>0</v>
      </c>
      <c r="H30" s="350">
        <v>12.254870899767365</v>
      </c>
      <c r="I30" s="350"/>
      <c r="J30" s="350">
        <v>0</v>
      </c>
      <c r="K30" s="350"/>
      <c r="L30" s="350">
        <v>0</v>
      </c>
      <c r="M30" s="350"/>
      <c r="N30" s="350">
        <v>12.254870899767365</v>
      </c>
      <c r="O30" s="350"/>
      <c r="P30" s="350">
        <v>0</v>
      </c>
      <c r="Q30" s="350"/>
      <c r="R30" s="350">
        <v>0</v>
      </c>
      <c r="S30" s="350"/>
      <c r="T30" s="350">
        <v>0</v>
      </c>
      <c r="U30" s="350"/>
      <c r="V30" s="350">
        <v>0</v>
      </c>
      <c r="W30" s="350"/>
      <c r="X30" s="350">
        <v>0</v>
      </c>
      <c r="Y30" s="350"/>
      <c r="Z30" s="350" t="s">
        <v>443</v>
      </c>
      <c r="AA30" s="350"/>
      <c r="AB30" s="350">
        <v>12.254870899767365</v>
      </c>
      <c r="AC30" s="350">
        <v>12.254870899767365</v>
      </c>
    </row>
    <row r="31" spans="1:29" x14ac:dyDescent="0.25">
      <c r="A31" s="348" t="s">
        <v>165</v>
      </c>
      <c r="B31" s="352" t="s">
        <v>164</v>
      </c>
      <c r="C31" s="350">
        <v>11.637089982375253</v>
      </c>
      <c r="D31" s="350">
        <v>11.637089982375253</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48" t="s">
        <v>163</v>
      </c>
      <c r="B32" s="352" t="s">
        <v>162</v>
      </c>
      <c r="C32" s="350">
        <v>0</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8" t="s">
        <v>161</v>
      </c>
      <c r="B33" s="352" t="s">
        <v>160</v>
      </c>
      <c r="C33" s="350">
        <v>0</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48" t="s">
        <v>159</v>
      </c>
      <c r="B34" s="352" t="s">
        <v>158</v>
      </c>
      <c r="C34" s="350">
        <v>0.61778091739211249</v>
      </c>
      <c r="D34" s="350">
        <v>0.61778091739211249</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48" t="s">
        <v>61</v>
      </c>
      <c r="B35" s="349" t="s">
        <v>157</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51" t="s">
        <v>156</v>
      </c>
      <c r="B36" s="352" t="s">
        <v>504</v>
      </c>
      <c r="C36" s="350"/>
      <c r="D36" s="350"/>
      <c r="E36" s="350"/>
      <c r="F36" s="350"/>
      <c r="G36" s="350">
        <v>0</v>
      </c>
      <c r="H36" s="350">
        <v>0</v>
      </c>
      <c r="I36" s="354" t="s">
        <v>470</v>
      </c>
      <c r="J36" s="350">
        <v>0</v>
      </c>
      <c r="K36" s="354" t="s">
        <v>470</v>
      </c>
      <c r="L36" s="350">
        <v>0</v>
      </c>
      <c r="M36" s="354" t="s">
        <v>470</v>
      </c>
      <c r="N36" s="350">
        <v>0</v>
      </c>
      <c r="O36" s="354" t="s">
        <v>470</v>
      </c>
      <c r="P36" s="350">
        <v>0</v>
      </c>
      <c r="Q36" s="354" t="s">
        <v>470</v>
      </c>
      <c r="R36" s="350">
        <v>0</v>
      </c>
      <c r="S36" s="354" t="s">
        <v>470</v>
      </c>
      <c r="T36" s="350">
        <v>0</v>
      </c>
      <c r="U36" s="354" t="s">
        <v>470</v>
      </c>
      <c r="V36" s="350">
        <v>0</v>
      </c>
      <c r="W36" s="354" t="s">
        <v>470</v>
      </c>
      <c r="X36" s="350">
        <v>0</v>
      </c>
      <c r="Y36" s="354" t="s">
        <v>470</v>
      </c>
      <c r="Z36" s="350" t="s">
        <v>443</v>
      </c>
      <c r="AA36" s="354" t="s">
        <v>443</v>
      </c>
      <c r="AB36" s="350">
        <v>0</v>
      </c>
      <c r="AC36" s="350">
        <v>0</v>
      </c>
    </row>
    <row r="37" spans="1:29" ht="31.5" x14ac:dyDescent="0.25">
      <c r="A37" s="351" t="s">
        <v>155</v>
      </c>
      <c r="B37" s="355" t="s">
        <v>505</v>
      </c>
      <c r="C37" s="350"/>
      <c r="D37" s="350"/>
      <c r="E37" s="350"/>
      <c r="F37" s="350"/>
      <c r="G37" s="350">
        <v>0</v>
      </c>
      <c r="H37" s="350">
        <v>0</v>
      </c>
      <c r="I37" s="354" t="s">
        <v>470</v>
      </c>
      <c r="J37" s="350">
        <v>0</v>
      </c>
      <c r="K37" s="354" t="s">
        <v>470</v>
      </c>
      <c r="L37" s="350">
        <v>0</v>
      </c>
      <c r="M37" s="354" t="s">
        <v>470</v>
      </c>
      <c r="N37" s="350">
        <v>0</v>
      </c>
      <c r="O37" s="354" t="s">
        <v>470</v>
      </c>
      <c r="P37" s="350">
        <v>0</v>
      </c>
      <c r="Q37" s="354" t="s">
        <v>470</v>
      </c>
      <c r="R37" s="350">
        <v>0</v>
      </c>
      <c r="S37" s="354" t="s">
        <v>470</v>
      </c>
      <c r="T37" s="350">
        <v>0</v>
      </c>
      <c r="U37" s="354" t="s">
        <v>470</v>
      </c>
      <c r="V37" s="350">
        <v>0</v>
      </c>
      <c r="W37" s="354" t="s">
        <v>470</v>
      </c>
      <c r="X37" s="350">
        <v>0</v>
      </c>
      <c r="Y37" s="354" t="s">
        <v>470</v>
      </c>
      <c r="Z37" s="350" t="s">
        <v>443</v>
      </c>
      <c r="AA37" s="354" t="s">
        <v>443</v>
      </c>
      <c r="AB37" s="350">
        <v>0</v>
      </c>
      <c r="AC37" s="350">
        <v>0</v>
      </c>
    </row>
    <row r="38" spans="1:29" x14ac:dyDescent="0.25">
      <c r="A38" s="351" t="s">
        <v>154</v>
      </c>
      <c r="B38" s="355" t="s">
        <v>145</v>
      </c>
      <c r="C38" s="350"/>
      <c r="D38" s="350"/>
      <c r="E38" s="350"/>
      <c r="F38" s="350"/>
      <c r="G38" s="350">
        <v>0</v>
      </c>
      <c r="H38" s="350">
        <v>0</v>
      </c>
      <c r="I38" s="354" t="s">
        <v>470</v>
      </c>
      <c r="J38" s="350">
        <v>0</v>
      </c>
      <c r="K38" s="354" t="s">
        <v>470</v>
      </c>
      <c r="L38" s="350">
        <v>0</v>
      </c>
      <c r="M38" s="354" t="s">
        <v>470</v>
      </c>
      <c r="N38" s="350">
        <v>0</v>
      </c>
      <c r="O38" s="354" t="s">
        <v>470</v>
      </c>
      <c r="P38" s="350">
        <v>0</v>
      </c>
      <c r="Q38" s="354" t="s">
        <v>470</v>
      </c>
      <c r="R38" s="350">
        <v>0</v>
      </c>
      <c r="S38" s="354" t="s">
        <v>470</v>
      </c>
      <c r="T38" s="350">
        <v>0</v>
      </c>
      <c r="U38" s="354" t="s">
        <v>470</v>
      </c>
      <c r="V38" s="350">
        <v>0</v>
      </c>
      <c r="W38" s="354" t="s">
        <v>470</v>
      </c>
      <c r="X38" s="350">
        <v>0</v>
      </c>
      <c r="Y38" s="354" t="s">
        <v>470</v>
      </c>
      <c r="Z38" s="350" t="s">
        <v>443</v>
      </c>
      <c r="AA38" s="354" t="s">
        <v>443</v>
      </c>
      <c r="AB38" s="350">
        <v>0</v>
      </c>
      <c r="AC38" s="350">
        <v>0</v>
      </c>
    </row>
    <row r="39" spans="1:29" x14ac:dyDescent="0.25">
      <c r="A39" s="351" t="s">
        <v>153</v>
      </c>
      <c r="B39" s="352" t="s">
        <v>506</v>
      </c>
      <c r="C39" s="350"/>
      <c r="D39" s="350"/>
      <c r="E39" s="350"/>
      <c r="F39" s="350"/>
      <c r="G39" s="350">
        <v>0</v>
      </c>
      <c r="H39" s="350">
        <v>0</v>
      </c>
      <c r="I39" s="354" t="s">
        <v>470</v>
      </c>
      <c r="J39" s="350">
        <v>0</v>
      </c>
      <c r="K39" s="354" t="s">
        <v>470</v>
      </c>
      <c r="L39" s="350">
        <v>0</v>
      </c>
      <c r="M39" s="354" t="s">
        <v>470</v>
      </c>
      <c r="N39" s="350">
        <v>0</v>
      </c>
      <c r="O39" s="354" t="s">
        <v>470</v>
      </c>
      <c r="P39" s="350">
        <v>0</v>
      </c>
      <c r="Q39" s="354" t="s">
        <v>470</v>
      </c>
      <c r="R39" s="350">
        <v>0</v>
      </c>
      <c r="S39" s="354" t="s">
        <v>470</v>
      </c>
      <c r="T39" s="350">
        <v>0</v>
      </c>
      <c r="U39" s="354" t="s">
        <v>470</v>
      </c>
      <c r="V39" s="350">
        <v>0</v>
      </c>
      <c r="W39" s="354" t="s">
        <v>470</v>
      </c>
      <c r="X39" s="350">
        <v>0</v>
      </c>
      <c r="Y39" s="354" t="s">
        <v>470</v>
      </c>
      <c r="Z39" s="350" t="s">
        <v>443</v>
      </c>
      <c r="AA39" s="354" t="s">
        <v>443</v>
      </c>
      <c r="AB39" s="350">
        <v>0</v>
      </c>
      <c r="AC39" s="350">
        <v>0</v>
      </c>
    </row>
    <row r="40" spans="1:29" x14ac:dyDescent="0.25">
      <c r="A40" s="351" t="s">
        <v>152</v>
      </c>
      <c r="B40" s="352" t="s">
        <v>507</v>
      </c>
      <c r="C40" s="350"/>
      <c r="D40" s="350"/>
      <c r="E40" s="350"/>
      <c r="F40" s="350"/>
      <c r="G40" s="350">
        <v>0</v>
      </c>
      <c r="H40" s="350">
        <v>0</v>
      </c>
      <c r="I40" s="354" t="s">
        <v>470</v>
      </c>
      <c r="J40" s="350">
        <v>0</v>
      </c>
      <c r="K40" s="354" t="s">
        <v>470</v>
      </c>
      <c r="L40" s="350">
        <v>0</v>
      </c>
      <c r="M40" s="354" t="s">
        <v>470</v>
      </c>
      <c r="N40" s="350">
        <v>0</v>
      </c>
      <c r="O40" s="354" t="s">
        <v>470</v>
      </c>
      <c r="P40" s="350">
        <v>0</v>
      </c>
      <c r="Q40" s="354" t="s">
        <v>470</v>
      </c>
      <c r="R40" s="350">
        <v>0</v>
      </c>
      <c r="S40" s="354" t="s">
        <v>470</v>
      </c>
      <c r="T40" s="350">
        <v>0</v>
      </c>
      <c r="U40" s="354" t="s">
        <v>470</v>
      </c>
      <c r="V40" s="350">
        <v>0</v>
      </c>
      <c r="W40" s="354" t="s">
        <v>470</v>
      </c>
      <c r="X40" s="350">
        <v>0</v>
      </c>
      <c r="Y40" s="354" t="s">
        <v>470</v>
      </c>
      <c r="Z40" s="350" t="s">
        <v>443</v>
      </c>
      <c r="AA40" s="354" t="s">
        <v>443</v>
      </c>
      <c r="AB40" s="350">
        <v>0</v>
      </c>
      <c r="AC40" s="350">
        <v>0</v>
      </c>
    </row>
    <row r="41" spans="1:29" x14ac:dyDescent="0.25">
      <c r="A41" s="351" t="s">
        <v>151</v>
      </c>
      <c r="B41" s="352" t="s">
        <v>508</v>
      </c>
      <c r="C41" s="350"/>
      <c r="D41" s="350"/>
      <c r="E41" s="350"/>
      <c r="F41" s="350"/>
      <c r="G41" s="350">
        <v>0</v>
      </c>
      <c r="H41" s="350">
        <v>0</v>
      </c>
      <c r="I41" s="354" t="s">
        <v>470</v>
      </c>
      <c r="J41" s="350">
        <v>0</v>
      </c>
      <c r="K41" s="354" t="s">
        <v>470</v>
      </c>
      <c r="L41" s="350">
        <v>0</v>
      </c>
      <c r="M41" s="354" t="s">
        <v>470</v>
      </c>
      <c r="N41" s="350">
        <v>0</v>
      </c>
      <c r="O41" s="354" t="s">
        <v>470</v>
      </c>
      <c r="P41" s="350">
        <v>0</v>
      </c>
      <c r="Q41" s="354" t="s">
        <v>470</v>
      </c>
      <c r="R41" s="350">
        <v>0</v>
      </c>
      <c r="S41" s="354" t="s">
        <v>470</v>
      </c>
      <c r="T41" s="350">
        <v>0</v>
      </c>
      <c r="U41" s="354" t="s">
        <v>470</v>
      </c>
      <c r="V41" s="350">
        <v>0</v>
      </c>
      <c r="W41" s="354" t="s">
        <v>470</v>
      </c>
      <c r="X41" s="350">
        <v>0</v>
      </c>
      <c r="Y41" s="354" t="s">
        <v>470</v>
      </c>
      <c r="Z41" s="350" t="s">
        <v>443</v>
      </c>
      <c r="AA41" s="354" t="s">
        <v>443</v>
      </c>
      <c r="AB41" s="350">
        <v>0</v>
      </c>
      <c r="AC41" s="350">
        <v>0</v>
      </c>
    </row>
    <row r="42" spans="1:29" x14ac:dyDescent="0.25">
      <c r="A42" s="351" t="s">
        <v>150</v>
      </c>
      <c r="B42" s="352" t="s">
        <v>509</v>
      </c>
      <c r="C42" s="350"/>
      <c r="D42" s="350"/>
      <c r="E42" s="350"/>
      <c r="F42" s="350"/>
      <c r="G42" s="350">
        <v>0</v>
      </c>
      <c r="H42" s="350">
        <v>0</v>
      </c>
      <c r="I42" s="354" t="s">
        <v>470</v>
      </c>
      <c r="J42" s="350">
        <v>0</v>
      </c>
      <c r="K42" s="354" t="s">
        <v>470</v>
      </c>
      <c r="L42" s="350">
        <v>0</v>
      </c>
      <c r="M42" s="354" t="s">
        <v>470</v>
      </c>
      <c r="N42" s="350">
        <v>0</v>
      </c>
      <c r="O42" s="354" t="s">
        <v>470</v>
      </c>
      <c r="P42" s="350">
        <v>0</v>
      </c>
      <c r="Q42" s="354" t="s">
        <v>470</v>
      </c>
      <c r="R42" s="350">
        <v>0</v>
      </c>
      <c r="S42" s="354" t="s">
        <v>470</v>
      </c>
      <c r="T42" s="350">
        <v>0</v>
      </c>
      <c r="U42" s="354" t="s">
        <v>470</v>
      </c>
      <c r="V42" s="350">
        <v>0</v>
      </c>
      <c r="W42" s="354" t="s">
        <v>470</v>
      </c>
      <c r="X42" s="350">
        <v>0</v>
      </c>
      <c r="Y42" s="354" t="s">
        <v>470</v>
      </c>
      <c r="Z42" s="350" t="s">
        <v>443</v>
      </c>
      <c r="AA42" s="354" t="s">
        <v>443</v>
      </c>
      <c r="AB42" s="350">
        <v>0</v>
      </c>
      <c r="AC42" s="350">
        <v>0</v>
      </c>
    </row>
    <row r="43" spans="1:29" x14ac:dyDescent="0.25">
      <c r="A43" s="351" t="s">
        <v>510</v>
      </c>
      <c r="B43" s="352" t="s">
        <v>511</v>
      </c>
      <c r="C43" s="350"/>
      <c r="D43" s="350"/>
      <c r="E43" s="350"/>
      <c r="F43" s="350"/>
      <c r="G43" s="350">
        <v>0</v>
      </c>
      <c r="H43" s="350">
        <v>0</v>
      </c>
      <c r="I43" s="354" t="s">
        <v>470</v>
      </c>
      <c r="J43" s="350">
        <v>0</v>
      </c>
      <c r="K43" s="354" t="s">
        <v>470</v>
      </c>
      <c r="L43" s="350">
        <v>0</v>
      </c>
      <c r="M43" s="354" t="s">
        <v>470</v>
      </c>
      <c r="N43" s="350">
        <v>0</v>
      </c>
      <c r="O43" s="354" t="s">
        <v>470</v>
      </c>
      <c r="P43" s="350">
        <v>0</v>
      </c>
      <c r="Q43" s="354" t="s">
        <v>470</v>
      </c>
      <c r="R43" s="350">
        <v>0</v>
      </c>
      <c r="S43" s="354" t="s">
        <v>470</v>
      </c>
      <c r="T43" s="350">
        <v>0</v>
      </c>
      <c r="U43" s="354" t="s">
        <v>470</v>
      </c>
      <c r="V43" s="350">
        <v>0</v>
      </c>
      <c r="W43" s="354" t="s">
        <v>470</v>
      </c>
      <c r="X43" s="350">
        <v>0</v>
      </c>
      <c r="Y43" s="354" t="s">
        <v>470</v>
      </c>
      <c r="Z43" s="350" t="s">
        <v>443</v>
      </c>
      <c r="AA43" s="354" t="s">
        <v>443</v>
      </c>
      <c r="AB43" s="350">
        <v>0</v>
      </c>
      <c r="AC43" s="350">
        <v>0</v>
      </c>
    </row>
    <row r="44" spans="1:29" x14ac:dyDescent="0.25">
      <c r="A44" s="351" t="s">
        <v>512</v>
      </c>
      <c r="B44" s="352" t="s">
        <v>513</v>
      </c>
      <c r="C44" s="350"/>
      <c r="D44" s="350"/>
      <c r="E44" s="350"/>
      <c r="F44" s="350"/>
      <c r="G44" s="350">
        <v>0</v>
      </c>
      <c r="H44" s="350">
        <v>0</v>
      </c>
      <c r="I44" s="354" t="s">
        <v>470</v>
      </c>
      <c r="J44" s="350">
        <v>0</v>
      </c>
      <c r="K44" s="354" t="s">
        <v>470</v>
      </c>
      <c r="L44" s="350">
        <v>0</v>
      </c>
      <c r="M44" s="354" t="s">
        <v>470</v>
      </c>
      <c r="N44" s="350">
        <v>0</v>
      </c>
      <c r="O44" s="354" t="s">
        <v>470</v>
      </c>
      <c r="P44" s="350">
        <v>0</v>
      </c>
      <c r="Q44" s="354" t="s">
        <v>470</v>
      </c>
      <c r="R44" s="350">
        <v>0</v>
      </c>
      <c r="S44" s="354" t="s">
        <v>470</v>
      </c>
      <c r="T44" s="350">
        <v>0</v>
      </c>
      <c r="U44" s="354" t="s">
        <v>470</v>
      </c>
      <c r="V44" s="350">
        <v>0</v>
      </c>
      <c r="W44" s="354" t="s">
        <v>470</v>
      </c>
      <c r="X44" s="350">
        <v>0</v>
      </c>
      <c r="Y44" s="354" t="s">
        <v>470</v>
      </c>
      <c r="Z44" s="350" t="s">
        <v>443</v>
      </c>
      <c r="AA44" s="354" t="s">
        <v>443</v>
      </c>
      <c r="AB44" s="350">
        <v>0</v>
      </c>
      <c r="AC44" s="350">
        <v>0</v>
      </c>
    </row>
    <row r="45" spans="1:29" x14ac:dyDescent="0.25">
      <c r="A45" s="351" t="s">
        <v>514</v>
      </c>
      <c r="B45" s="352" t="s">
        <v>515</v>
      </c>
      <c r="C45" s="350"/>
      <c r="D45" s="350"/>
      <c r="E45" s="350"/>
      <c r="F45" s="350"/>
      <c r="G45" s="350">
        <v>0</v>
      </c>
      <c r="H45" s="350">
        <v>0</v>
      </c>
      <c r="I45" s="354" t="s">
        <v>470</v>
      </c>
      <c r="J45" s="350">
        <v>0</v>
      </c>
      <c r="K45" s="354" t="s">
        <v>470</v>
      </c>
      <c r="L45" s="350">
        <v>0</v>
      </c>
      <c r="M45" s="354" t="s">
        <v>470</v>
      </c>
      <c r="N45" s="350">
        <v>0</v>
      </c>
      <c r="O45" s="354" t="s">
        <v>470</v>
      </c>
      <c r="P45" s="350">
        <v>0</v>
      </c>
      <c r="Q45" s="354" t="s">
        <v>470</v>
      </c>
      <c r="R45" s="350">
        <v>0</v>
      </c>
      <c r="S45" s="354" t="s">
        <v>470</v>
      </c>
      <c r="T45" s="350">
        <v>0</v>
      </c>
      <c r="U45" s="354" t="s">
        <v>470</v>
      </c>
      <c r="V45" s="350">
        <v>0</v>
      </c>
      <c r="W45" s="354" t="s">
        <v>470</v>
      </c>
      <c r="X45" s="350">
        <v>0</v>
      </c>
      <c r="Y45" s="354" t="s">
        <v>470</v>
      </c>
      <c r="Z45" s="350" t="s">
        <v>443</v>
      </c>
      <c r="AA45" s="354" t="s">
        <v>443</v>
      </c>
      <c r="AB45" s="350">
        <v>0</v>
      </c>
      <c r="AC45" s="350">
        <v>0</v>
      </c>
    </row>
    <row r="46" spans="1:29" x14ac:dyDescent="0.25">
      <c r="A46" s="351" t="s">
        <v>516</v>
      </c>
      <c r="B46" s="352" t="s">
        <v>517</v>
      </c>
      <c r="C46" s="350"/>
      <c r="D46" s="350"/>
      <c r="E46" s="350"/>
      <c r="F46" s="350"/>
      <c r="G46" s="350">
        <v>0</v>
      </c>
      <c r="H46" s="350">
        <v>0</v>
      </c>
      <c r="I46" s="354" t="s">
        <v>470</v>
      </c>
      <c r="J46" s="350">
        <v>0</v>
      </c>
      <c r="K46" s="354" t="s">
        <v>470</v>
      </c>
      <c r="L46" s="350">
        <v>0</v>
      </c>
      <c r="M46" s="354" t="s">
        <v>470</v>
      </c>
      <c r="N46" s="350">
        <v>0</v>
      </c>
      <c r="O46" s="354" t="s">
        <v>470</v>
      </c>
      <c r="P46" s="350">
        <v>0</v>
      </c>
      <c r="Q46" s="354" t="s">
        <v>470</v>
      </c>
      <c r="R46" s="350">
        <v>0</v>
      </c>
      <c r="S46" s="354" t="s">
        <v>470</v>
      </c>
      <c r="T46" s="350">
        <v>0</v>
      </c>
      <c r="U46" s="354" t="s">
        <v>470</v>
      </c>
      <c r="V46" s="350">
        <v>0</v>
      </c>
      <c r="W46" s="354" t="s">
        <v>470</v>
      </c>
      <c r="X46" s="350">
        <v>0</v>
      </c>
      <c r="Y46" s="354" t="s">
        <v>470</v>
      </c>
      <c r="Z46" s="350" t="s">
        <v>443</v>
      </c>
      <c r="AA46" s="354" t="s">
        <v>443</v>
      </c>
      <c r="AB46" s="350">
        <v>0</v>
      </c>
      <c r="AC46" s="350">
        <v>0</v>
      </c>
    </row>
    <row r="47" spans="1:29" x14ac:dyDescent="0.25">
      <c r="A47" s="348" t="s">
        <v>60</v>
      </c>
      <c r="B47" s="349" t="s">
        <v>149</v>
      </c>
      <c r="C47" s="350"/>
      <c r="D47" s="350"/>
      <c r="E47" s="350"/>
      <c r="F47" s="350"/>
      <c r="G47" s="350"/>
      <c r="H47" s="350"/>
      <c r="I47" s="350"/>
      <c r="J47" s="350"/>
      <c r="K47" s="350"/>
      <c r="L47" s="350"/>
      <c r="M47" s="350"/>
      <c r="N47" s="350"/>
      <c r="O47" s="350"/>
      <c r="P47" s="350"/>
      <c r="Q47" s="350"/>
      <c r="R47" s="350"/>
      <c r="S47" s="354"/>
      <c r="T47" s="350"/>
      <c r="U47" s="350"/>
      <c r="V47" s="350"/>
      <c r="W47" s="350"/>
      <c r="X47" s="350"/>
      <c r="Y47" s="350"/>
      <c r="Z47" s="350"/>
      <c r="AA47" s="350"/>
      <c r="AB47" s="350"/>
      <c r="AC47" s="350"/>
    </row>
    <row r="48" spans="1:29" x14ac:dyDescent="0.25">
      <c r="A48" s="351" t="s">
        <v>148</v>
      </c>
      <c r="B48" s="352" t="s">
        <v>504</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443</v>
      </c>
      <c r="AA48" s="350"/>
      <c r="AB48" s="350">
        <v>0</v>
      </c>
      <c r="AC48" s="350">
        <v>0</v>
      </c>
    </row>
    <row r="49" spans="1:29" ht="31.5" x14ac:dyDescent="0.25">
      <c r="A49" s="351" t="s">
        <v>147</v>
      </c>
      <c r="B49" s="355" t="s">
        <v>505</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443</v>
      </c>
      <c r="AA49" s="350"/>
      <c r="AB49" s="350">
        <v>0</v>
      </c>
      <c r="AC49" s="350">
        <v>0</v>
      </c>
    </row>
    <row r="50" spans="1:29" x14ac:dyDescent="0.25">
      <c r="A50" s="351" t="s">
        <v>146</v>
      </c>
      <c r="B50" s="355" t="s">
        <v>145</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443</v>
      </c>
      <c r="AA50" s="350"/>
      <c r="AB50" s="350">
        <v>0</v>
      </c>
      <c r="AC50" s="350">
        <v>0</v>
      </c>
    </row>
    <row r="51" spans="1:29" ht="31.5" x14ac:dyDescent="0.25">
      <c r="A51" s="351" t="s">
        <v>144</v>
      </c>
      <c r="B51" s="352" t="s">
        <v>143</v>
      </c>
      <c r="C51" s="350">
        <v>0</v>
      </c>
      <c r="D51" s="350">
        <v>0</v>
      </c>
      <c r="E51" s="350"/>
      <c r="F51" s="350"/>
      <c r="G51" s="350">
        <v>0</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t="s">
        <v>443</v>
      </c>
      <c r="AA51" s="350"/>
      <c r="AB51" s="350">
        <v>0</v>
      </c>
      <c r="AC51" s="350">
        <v>0</v>
      </c>
    </row>
    <row r="52" spans="1:29" ht="31.5" x14ac:dyDescent="0.25">
      <c r="A52" s="351" t="s">
        <v>142</v>
      </c>
      <c r="B52" s="352" t="s">
        <v>141</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443</v>
      </c>
      <c r="AA52" s="350"/>
      <c r="AB52" s="350">
        <v>0</v>
      </c>
      <c r="AC52" s="350">
        <v>0</v>
      </c>
    </row>
    <row r="53" spans="1:29" x14ac:dyDescent="0.25">
      <c r="A53" s="351" t="s">
        <v>140</v>
      </c>
      <c r="B53" s="352" t="s">
        <v>139</v>
      </c>
      <c r="C53" s="350">
        <v>0</v>
      </c>
      <c r="D53" s="350">
        <v>0</v>
      </c>
      <c r="E53" s="350"/>
      <c r="F53" s="350"/>
      <c r="G53" s="350">
        <v>0</v>
      </c>
      <c r="H53" s="350">
        <v>0</v>
      </c>
      <c r="I53" s="350"/>
      <c r="J53" s="350">
        <v>0</v>
      </c>
      <c r="K53" s="350"/>
      <c r="L53" s="350">
        <v>0</v>
      </c>
      <c r="M53" s="350"/>
      <c r="N53" s="350">
        <v>0</v>
      </c>
      <c r="O53" s="350"/>
      <c r="P53" s="350">
        <v>0</v>
      </c>
      <c r="Q53" s="350"/>
      <c r="R53" s="350">
        <v>0</v>
      </c>
      <c r="S53" s="350"/>
      <c r="T53" s="350">
        <v>0</v>
      </c>
      <c r="U53" s="350"/>
      <c r="V53" s="350">
        <v>0</v>
      </c>
      <c r="W53" s="350"/>
      <c r="X53" s="350">
        <v>0</v>
      </c>
      <c r="Y53" s="350"/>
      <c r="Z53" s="350" t="s">
        <v>443</v>
      </c>
      <c r="AA53" s="350"/>
      <c r="AB53" s="350">
        <v>0</v>
      </c>
      <c r="AC53" s="350">
        <v>0</v>
      </c>
    </row>
    <row r="54" spans="1:29" x14ac:dyDescent="0.25">
      <c r="A54" s="351" t="s">
        <v>138</v>
      </c>
      <c r="B54" s="352" t="s">
        <v>507</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443</v>
      </c>
      <c r="AA54" s="350"/>
      <c r="AB54" s="350">
        <v>0</v>
      </c>
      <c r="AC54" s="350">
        <v>0</v>
      </c>
    </row>
    <row r="55" spans="1:29" x14ac:dyDescent="0.25">
      <c r="A55" s="351" t="s">
        <v>518</v>
      </c>
      <c r="B55" s="352" t="s">
        <v>508</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443</v>
      </c>
      <c r="AA55" s="350"/>
      <c r="AB55" s="350">
        <v>0</v>
      </c>
      <c r="AC55" s="350">
        <v>0</v>
      </c>
    </row>
    <row r="56" spans="1:29" x14ac:dyDescent="0.25">
      <c r="A56" s="351" t="s">
        <v>519</v>
      </c>
      <c r="B56" s="352" t="s">
        <v>509</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443</v>
      </c>
      <c r="AA56" s="350"/>
      <c r="AB56" s="350">
        <v>0</v>
      </c>
      <c r="AC56" s="350">
        <v>0</v>
      </c>
    </row>
    <row r="57" spans="1:29" x14ac:dyDescent="0.25">
      <c r="A57" s="351" t="s">
        <v>520</v>
      </c>
      <c r="B57" s="352" t="s">
        <v>511</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443</v>
      </c>
      <c r="AA57" s="350"/>
      <c r="AB57" s="350">
        <v>0</v>
      </c>
      <c r="AC57" s="350">
        <v>0</v>
      </c>
    </row>
    <row r="58" spans="1:29" x14ac:dyDescent="0.25">
      <c r="A58" s="351" t="s">
        <v>521</v>
      </c>
      <c r="B58" s="352" t="s">
        <v>513</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443</v>
      </c>
      <c r="AA58" s="350"/>
      <c r="AB58" s="350">
        <v>0</v>
      </c>
      <c r="AC58" s="350">
        <v>0</v>
      </c>
    </row>
    <row r="59" spans="1:29" x14ac:dyDescent="0.25">
      <c r="A59" s="351" t="s">
        <v>522</v>
      </c>
      <c r="B59" s="352" t="s">
        <v>515</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443</v>
      </c>
      <c r="AA59" s="350"/>
      <c r="AB59" s="350">
        <v>0</v>
      </c>
      <c r="AC59" s="350">
        <v>0</v>
      </c>
    </row>
    <row r="60" spans="1:29" x14ac:dyDescent="0.25">
      <c r="A60" s="351" t="s">
        <v>523</v>
      </c>
      <c r="B60" s="352" t="s">
        <v>517</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443</v>
      </c>
      <c r="AA60" s="350"/>
      <c r="AB60" s="350">
        <v>0</v>
      </c>
      <c r="AC60" s="350">
        <v>0</v>
      </c>
    </row>
    <row r="61" spans="1:29" ht="31.5" x14ac:dyDescent="0.25">
      <c r="A61" s="348" t="s">
        <v>58</v>
      </c>
      <c r="B61" s="349" t="s">
        <v>137</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51" t="s">
        <v>136</v>
      </c>
      <c r="B62" s="352" t="s">
        <v>135</v>
      </c>
      <c r="C62" s="350">
        <v>12.254870899767365</v>
      </c>
      <c r="D62" s="350">
        <v>12.254870899767365</v>
      </c>
      <c r="E62" s="350"/>
      <c r="F62" s="350"/>
      <c r="G62" s="350">
        <v>0</v>
      </c>
      <c r="H62" s="350">
        <v>0</v>
      </c>
      <c r="I62" s="350"/>
      <c r="J62" s="350">
        <v>0</v>
      </c>
      <c r="K62" s="350"/>
      <c r="L62" s="350">
        <v>0</v>
      </c>
      <c r="M62" s="350"/>
      <c r="N62" s="350">
        <v>0</v>
      </c>
      <c r="O62" s="350"/>
      <c r="P62" s="350">
        <v>0</v>
      </c>
      <c r="Q62" s="350"/>
      <c r="R62" s="350">
        <v>0</v>
      </c>
      <c r="S62" s="350"/>
      <c r="T62" s="350">
        <v>0</v>
      </c>
      <c r="U62" s="350"/>
      <c r="V62" s="350">
        <v>0</v>
      </c>
      <c r="W62" s="350"/>
      <c r="X62" s="350">
        <v>0</v>
      </c>
      <c r="Y62" s="350"/>
      <c r="Z62" s="350" t="s">
        <v>443</v>
      </c>
      <c r="AA62" s="350"/>
      <c r="AB62" s="350">
        <v>0</v>
      </c>
      <c r="AC62" s="350">
        <v>0</v>
      </c>
    </row>
    <row r="63" spans="1:29" x14ac:dyDescent="0.25">
      <c r="A63" s="351" t="s">
        <v>134</v>
      </c>
      <c r="B63" s="355" t="s">
        <v>128</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443</v>
      </c>
      <c r="AA63" s="350"/>
      <c r="AB63" s="350">
        <v>0</v>
      </c>
      <c r="AC63" s="350">
        <v>0</v>
      </c>
    </row>
    <row r="64" spans="1:29" x14ac:dyDescent="0.25">
      <c r="A64" s="351" t="s">
        <v>133</v>
      </c>
      <c r="B64" s="352" t="s">
        <v>127</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443</v>
      </c>
      <c r="AA64" s="350"/>
      <c r="AB64" s="350">
        <v>0</v>
      </c>
      <c r="AC64" s="350">
        <v>0</v>
      </c>
    </row>
    <row r="65" spans="1:29" x14ac:dyDescent="0.25">
      <c r="A65" s="351" t="s">
        <v>132</v>
      </c>
      <c r="B65" s="355" t="s">
        <v>126</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443</v>
      </c>
      <c r="AA65" s="350"/>
      <c r="AB65" s="350">
        <v>0</v>
      </c>
      <c r="AC65" s="350">
        <v>0</v>
      </c>
    </row>
    <row r="66" spans="1:29" x14ac:dyDescent="0.25">
      <c r="A66" s="351" t="s">
        <v>131</v>
      </c>
      <c r="B66" s="355" t="s">
        <v>125</v>
      </c>
      <c r="C66" s="350"/>
      <c r="D66" s="350"/>
      <c r="E66" s="350"/>
      <c r="F66" s="350"/>
      <c r="G66" s="350">
        <v>0</v>
      </c>
      <c r="H66" s="350">
        <v>0</v>
      </c>
      <c r="I66" s="350"/>
      <c r="J66" s="350">
        <v>0</v>
      </c>
      <c r="K66" s="350"/>
      <c r="L66" s="350">
        <v>0</v>
      </c>
      <c r="M66" s="350"/>
      <c r="N66" s="350">
        <v>0</v>
      </c>
      <c r="O66" s="350"/>
      <c r="P66" s="350">
        <v>0</v>
      </c>
      <c r="Q66" s="350"/>
      <c r="R66" s="350">
        <v>0</v>
      </c>
      <c r="S66" s="350"/>
      <c r="T66" s="350">
        <v>0</v>
      </c>
      <c r="U66" s="350"/>
      <c r="V66" s="350">
        <v>0</v>
      </c>
      <c r="W66" s="350"/>
      <c r="X66" s="350">
        <v>0</v>
      </c>
      <c r="Y66" s="350"/>
      <c r="Z66" s="350" t="s">
        <v>443</v>
      </c>
      <c r="AA66" s="350"/>
      <c r="AB66" s="350">
        <v>0</v>
      </c>
      <c r="AC66" s="350">
        <v>0</v>
      </c>
    </row>
    <row r="67" spans="1:29" x14ac:dyDescent="0.25">
      <c r="A67" s="351" t="s">
        <v>130</v>
      </c>
      <c r="B67" s="352" t="s">
        <v>507</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443</v>
      </c>
      <c r="AA67" s="350"/>
      <c r="AB67" s="350">
        <v>0</v>
      </c>
      <c r="AC67" s="350">
        <v>0</v>
      </c>
    </row>
    <row r="68" spans="1:29" x14ac:dyDescent="0.25">
      <c r="A68" s="351" t="s">
        <v>524</v>
      </c>
      <c r="B68" s="352" t="s">
        <v>508</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443</v>
      </c>
      <c r="AA68" s="350"/>
      <c r="AB68" s="350">
        <v>0</v>
      </c>
      <c r="AC68" s="350">
        <v>0</v>
      </c>
    </row>
    <row r="69" spans="1:29" x14ac:dyDescent="0.25">
      <c r="A69" s="351" t="s">
        <v>525</v>
      </c>
      <c r="B69" s="352" t="s">
        <v>509</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443</v>
      </c>
      <c r="AA69" s="350"/>
      <c r="AB69" s="350">
        <v>0</v>
      </c>
      <c r="AC69" s="350">
        <v>0</v>
      </c>
    </row>
    <row r="70" spans="1:29" x14ac:dyDescent="0.25">
      <c r="A70" s="351" t="s">
        <v>526</v>
      </c>
      <c r="B70" s="352" t="s">
        <v>511</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443</v>
      </c>
      <c r="AA70" s="350"/>
      <c r="AB70" s="350">
        <v>0</v>
      </c>
      <c r="AC70" s="350">
        <v>0</v>
      </c>
    </row>
    <row r="71" spans="1:29" x14ac:dyDescent="0.25">
      <c r="A71" s="351" t="s">
        <v>527</v>
      </c>
      <c r="B71" s="352" t="s">
        <v>513</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443</v>
      </c>
      <c r="AA71" s="350"/>
      <c r="AB71" s="350">
        <v>0</v>
      </c>
      <c r="AC71" s="350">
        <v>0</v>
      </c>
    </row>
    <row r="72" spans="1:29" x14ac:dyDescent="0.25">
      <c r="A72" s="351" t="s">
        <v>528</v>
      </c>
      <c r="B72" s="352" t="s">
        <v>515</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443</v>
      </c>
      <c r="AA72" s="350"/>
      <c r="AB72" s="350">
        <v>0</v>
      </c>
      <c r="AC72" s="350">
        <v>0</v>
      </c>
    </row>
    <row r="73" spans="1:29" x14ac:dyDescent="0.25">
      <c r="A73" s="351" t="s">
        <v>529</v>
      </c>
      <c r="B73" s="352" t="s">
        <v>517</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443</v>
      </c>
      <c r="AA73" s="350"/>
      <c r="AB73" s="350">
        <v>0</v>
      </c>
      <c r="AC73" s="350">
        <v>0</v>
      </c>
    </row>
    <row r="74" spans="1:29" ht="31.5" x14ac:dyDescent="0.25">
      <c r="A74" s="348" t="s">
        <v>57</v>
      </c>
      <c r="B74" s="356" t="s">
        <v>224</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443</v>
      </c>
      <c r="AA74" s="350"/>
      <c r="AB74" s="350">
        <v>0</v>
      </c>
      <c r="AC74" s="350">
        <v>0</v>
      </c>
    </row>
    <row r="75" spans="1:29" x14ac:dyDescent="0.25">
      <c r="A75" s="348" t="s">
        <v>55</v>
      </c>
      <c r="B75" s="349" t="s">
        <v>129</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51" t="s">
        <v>219</v>
      </c>
      <c r="B76" s="352" t="s">
        <v>504</v>
      </c>
      <c r="C76" s="357"/>
      <c r="D76" s="358"/>
      <c r="E76" s="359"/>
      <c r="F76" s="359"/>
      <c r="G76" s="350">
        <v>0</v>
      </c>
      <c r="H76" s="350" t="s">
        <v>443</v>
      </c>
      <c r="I76" s="359"/>
      <c r="J76" s="350">
        <v>0</v>
      </c>
      <c r="K76" s="358"/>
      <c r="L76" s="350" t="s">
        <v>443</v>
      </c>
      <c r="M76" s="358"/>
      <c r="N76" s="350">
        <v>0</v>
      </c>
      <c r="O76" s="358"/>
      <c r="P76" s="350" t="s">
        <v>443</v>
      </c>
      <c r="Q76" s="358"/>
      <c r="R76" s="350">
        <v>0</v>
      </c>
      <c r="S76" s="358"/>
      <c r="T76" s="350" t="s">
        <v>443</v>
      </c>
      <c r="U76" s="358"/>
      <c r="V76" s="350">
        <v>0</v>
      </c>
      <c r="W76" s="358"/>
      <c r="X76" s="350">
        <v>0</v>
      </c>
      <c r="Y76" s="358"/>
      <c r="Z76" s="350" t="s">
        <v>443</v>
      </c>
      <c r="AA76" s="358"/>
      <c r="AB76" s="350">
        <v>0</v>
      </c>
      <c r="AC76" s="350">
        <v>0</v>
      </c>
    </row>
    <row r="77" spans="1:29" ht="31.5" x14ac:dyDescent="0.25">
      <c r="A77" s="351" t="s">
        <v>220</v>
      </c>
      <c r="B77" s="355" t="s">
        <v>505</v>
      </c>
      <c r="C77" s="350"/>
      <c r="D77" s="350"/>
      <c r="E77" s="350"/>
      <c r="F77" s="350"/>
      <c r="G77" s="350">
        <v>0</v>
      </c>
      <c r="H77" s="350" t="s">
        <v>443</v>
      </c>
      <c r="I77" s="350"/>
      <c r="J77" s="350">
        <v>0</v>
      </c>
      <c r="K77" s="350"/>
      <c r="L77" s="350" t="s">
        <v>443</v>
      </c>
      <c r="M77" s="350"/>
      <c r="N77" s="350">
        <v>0</v>
      </c>
      <c r="O77" s="350"/>
      <c r="P77" s="350" t="s">
        <v>443</v>
      </c>
      <c r="Q77" s="350"/>
      <c r="R77" s="350">
        <v>0</v>
      </c>
      <c r="S77" s="350"/>
      <c r="T77" s="350" t="s">
        <v>443</v>
      </c>
      <c r="U77" s="350"/>
      <c r="V77" s="350">
        <v>0</v>
      </c>
      <c r="W77" s="350"/>
      <c r="X77" s="350">
        <v>0</v>
      </c>
      <c r="Y77" s="350"/>
      <c r="Z77" s="350" t="s">
        <v>443</v>
      </c>
      <c r="AA77" s="350"/>
      <c r="AB77" s="350">
        <v>0</v>
      </c>
      <c r="AC77" s="350">
        <v>0</v>
      </c>
    </row>
    <row r="78" spans="1:29" x14ac:dyDescent="0.25">
      <c r="A78" s="351" t="s">
        <v>221</v>
      </c>
      <c r="B78" s="355" t="s">
        <v>145</v>
      </c>
      <c r="C78" s="350"/>
      <c r="D78" s="350"/>
      <c r="E78" s="350"/>
      <c r="F78" s="350"/>
      <c r="G78" s="350">
        <v>0</v>
      </c>
      <c r="H78" s="350" t="s">
        <v>443</v>
      </c>
      <c r="I78" s="350"/>
      <c r="J78" s="350">
        <v>0</v>
      </c>
      <c r="K78" s="350"/>
      <c r="L78" s="350" t="s">
        <v>443</v>
      </c>
      <c r="M78" s="350"/>
      <c r="N78" s="350">
        <v>0</v>
      </c>
      <c r="O78" s="350"/>
      <c r="P78" s="350" t="s">
        <v>443</v>
      </c>
      <c r="Q78" s="350"/>
      <c r="R78" s="350">
        <v>0</v>
      </c>
      <c r="S78" s="350"/>
      <c r="T78" s="350" t="s">
        <v>443</v>
      </c>
      <c r="U78" s="350"/>
      <c r="V78" s="350">
        <v>0</v>
      </c>
      <c r="W78" s="350"/>
      <c r="X78" s="350">
        <v>0</v>
      </c>
      <c r="Y78" s="350"/>
      <c r="Z78" s="350" t="s">
        <v>443</v>
      </c>
      <c r="AA78" s="350"/>
      <c r="AB78" s="350">
        <v>0</v>
      </c>
      <c r="AC78" s="350">
        <v>0</v>
      </c>
    </row>
    <row r="79" spans="1:29" x14ac:dyDescent="0.25">
      <c r="A79" s="351" t="s">
        <v>222</v>
      </c>
      <c r="B79" s="352" t="s">
        <v>530</v>
      </c>
      <c r="C79" s="350"/>
      <c r="D79" s="350"/>
      <c r="E79" s="350"/>
      <c r="F79" s="350"/>
      <c r="G79" s="350">
        <v>0</v>
      </c>
      <c r="H79" s="350" t="s">
        <v>443</v>
      </c>
      <c r="I79" s="350"/>
      <c r="J79" s="350">
        <v>0</v>
      </c>
      <c r="K79" s="350"/>
      <c r="L79" s="350" t="s">
        <v>443</v>
      </c>
      <c r="M79" s="350"/>
      <c r="N79" s="350">
        <v>0</v>
      </c>
      <c r="O79" s="350"/>
      <c r="P79" s="350" t="s">
        <v>443</v>
      </c>
      <c r="Q79" s="350"/>
      <c r="R79" s="350">
        <v>0</v>
      </c>
      <c r="S79" s="350"/>
      <c r="T79" s="350" t="s">
        <v>443</v>
      </c>
      <c r="U79" s="350"/>
      <c r="V79" s="350">
        <v>0</v>
      </c>
      <c r="W79" s="350"/>
      <c r="X79" s="350">
        <v>0</v>
      </c>
      <c r="Y79" s="350"/>
      <c r="Z79" s="350" t="s">
        <v>443</v>
      </c>
      <c r="AA79" s="350"/>
      <c r="AB79" s="350">
        <v>0</v>
      </c>
      <c r="AC79" s="350">
        <v>0</v>
      </c>
    </row>
    <row r="80" spans="1:29" x14ac:dyDescent="0.25">
      <c r="A80" s="351" t="s">
        <v>223</v>
      </c>
      <c r="B80" s="352" t="s">
        <v>507</v>
      </c>
      <c r="C80" s="357"/>
      <c r="D80" s="358"/>
      <c r="E80" s="359"/>
      <c r="F80" s="359"/>
      <c r="G80" s="350">
        <v>0</v>
      </c>
      <c r="H80" s="350" t="s">
        <v>443</v>
      </c>
      <c r="I80" s="359"/>
      <c r="J80" s="350">
        <v>0</v>
      </c>
      <c r="K80" s="358"/>
      <c r="L80" s="350" t="s">
        <v>443</v>
      </c>
      <c r="M80" s="358"/>
      <c r="N80" s="350">
        <v>0</v>
      </c>
      <c r="O80" s="358"/>
      <c r="P80" s="350" t="s">
        <v>443</v>
      </c>
      <c r="Q80" s="358"/>
      <c r="R80" s="350">
        <v>0</v>
      </c>
      <c r="S80" s="358"/>
      <c r="T80" s="350" t="s">
        <v>443</v>
      </c>
      <c r="U80" s="358"/>
      <c r="V80" s="350">
        <v>0</v>
      </c>
      <c r="W80" s="358"/>
      <c r="X80" s="350">
        <v>0</v>
      </c>
      <c r="Y80" s="358"/>
      <c r="Z80" s="350" t="s">
        <v>443</v>
      </c>
      <c r="AA80" s="358"/>
      <c r="AB80" s="350">
        <v>0</v>
      </c>
      <c r="AC80" s="350">
        <v>0</v>
      </c>
    </row>
    <row r="81" spans="1:29" x14ac:dyDescent="0.25">
      <c r="A81" s="351" t="s">
        <v>531</v>
      </c>
      <c r="B81" s="352" t="s">
        <v>508</v>
      </c>
      <c r="C81" s="357"/>
      <c r="D81" s="358"/>
      <c r="E81" s="359"/>
      <c r="F81" s="359"/>
      <c r="G81" s="350">
        <v>0</v>
      </c>
      <c r="H81" s="350" t="s">
        <v>443</v>
      </c>
      <c r="I81" s="359"/>
      <c r="J81" s="350">
        <v>0</v>
      </c>
      <c r="K81" s="358"/>
      <c r="L81" s="350" t="s">
        <v>443</v>
      </c>
      <c r="M81" s="358"/>
      <c r="N81" s="350">
        <v>0</v>
      </c>
      <c r="O81" s="358"/>
      <c r="P81" s="350" t="s">
        <v>443</v>
      </c>
      <c r="Q81" s="358"/>
      <c r="R81" s="350">
        <v>0</v>
      </c>
      <c r="S81" s="358"/>
      <c r="T81" s="350" t="s">
        <v>443</v>
      </c>
      <c r="U81" s="358"/>
      <c r="V81" s="350">
        <v>0</v>
      </c>
      <c r="W81" s="358"/>
      <c r="X81" s="350">
        <v>0</v>
      </c>
      <c r="Y81" s="358"/>
      <c r="Z81" s="350" t="s">
        <v>443</v>
      </c>
      <c r="AA81" s="358"/>
      <c r="AB81" s="350">
        <v>0</v>
      </c>
      <c r="AC81" s="350">
        <v>0</v>
      </c>
    </row>
    <row r="82" spans="1:29" x14ac:dyDescent="0.25">
      <c r="A82" s="351" t="s">
        <v>532</v>
      </c>
      <c r="B82" s="352" t="s">
        <v>509</v>
      </c>
      <c r="C82" s="357"/>
      <c r="D82" s="358"/>
      <c r="E82" s="359"/>
      <c r="F82" s="359"/>
      <c r="G82" s="350">
        <v>0</v>
      </c>
      <c r="H82" s="350" t="s">
        <v>443</v>
      </c>
      <c r="I82" s="359"/>
      <c r="J82" s="350">
        <v>0</v>
      </c>
      <c r="K82" s="358"/>
      <c r="L82" s="350" t="s">
        <v>443</v>
      </c>
      <c r="M82" s="358"/>
      <c r="N82" s="350">
        <v>0</v>
      </c>
      <c r="O82" s="358"/>
      <c r="P82" s="350" t="s">
        <v>443</v>
      </c>
      <c r="Q82" s="358"/>
      <c r="R82" s="350">
        <v>0</v>
      </c>
      <c r="S82" s="358"/>
      <c r="T82" s="350" t="s">
        <v>443</v>
      </c>
      <c r="U82" s="358"/>
      <c r="V82" s="350">
        <v>0</v>
      </c>
      <c r="W82" s="358"/>
      <c r="X82" s="350">
        <v>0</v>
      </c>
      <c r="Y82" s="358"/>
      <c r="Z82" s="350" t="s">
        <v>443</v>
      </c>
      <c r="AA82" s="358"/>
      <c r="AB82" s="350">
        <v>0</v>
      </c>
      <c r="AC82" s="350">
        <v>0</v>
      </c>
    </row>
    <row r="83" spans="1:29" x14ac:dyDescent="0.25">
      <c r="A83" s="351" t="s">
        <v>533</v>
      </c>
      <c r="B83" s="352" t="s">
        <v>511</v>
      </c>
      <c r="C83" s="357"/>
      <c r="D83" s="358"/>
      <c r="E83" s="359"/>
      <c r="F83" s="359"/>
      <c r="G83" s="350">
        <v>0</v>
      </c>
      <c r="H83" s="350" t="s">
        <v>443</v>
      </c>
      <c r="I83" s="359"/>
      <c r="J83" s="350">
        <v>0</v>
      </c>
      <c r="K83" s="358"/>
      <c r="L83" s="350" t="s">
        <v>443</v>
      </c>
      <c r="M83" s="358"/>
      <c r="N83" s="350">
        <v>0</v>
      </c>
      <c r="O83" s="358"/>
      <c r="P83" s="350" t="s">
        <v>443</v>
      </c>
      <c r="Q83" s="358"/>
      <c r="R83" s="350">
        <v>0</v>
      </c>
      <c r="S83" s="358"/>
      <c r="T83" s="350" t="s">
        <v>443</v>
      </c>
      <c r="U83" s="358"/>
      <c r="V83" s="350">
        <v>0</v>
      </c>
      <c r="W83" s="358"/>
      <c r="X83" s="350">
        <v>0</v>
      </c>
      <c r="Y83" s="358"/>
      <c r="Z83" s="350" t="s">
        <v>443</v>
      </c>
      <c r="AA83" s="358"/>
      <c r="AB83" s="350">
        <v>0</v>
      </c>
      <c r="AC83" s="350">
        <v>0</v>
      </c>
    </row>
    <row r="84" spans="1:29" x14ac:dyDescent="0.25">
      <c r="A84" s="351" t="s">
        <v>534</v>
      </c>
      <c r="B84" s="352" t="s">
        <v>513</v>
      </c>
      <c r="C84" s="357"/>
      <c r="D84" s="358"/>
      <c r="E84" s="359"/>
      <c r="F84" s="359"/>
      <c r="G84" s="350">
        <v>0</v>
      </c>
      <c r="H84" s="350" t="s">
        <v>443</v>
      </c>
      <c r="I84" s="359"/>
      <c r="J84" s="350">
        <v>0</v>
      </c>
      <c r="K84" s="358"/>
      <c r="L84" s="350" t="s">
        <v>443</v>
      </c>
      <c r="M84" s="358"/>
      <c r="N84" s="350">
        <v>0</v>
      </c>
      <c r="O84" s="358"/>
      <c r="P84" s="350" t="s">
        <v>443</v>
      </c>
      <c r="Q84" s="358"/>
      <c r="R84" s="350">
        <v>0</v>
      </c>
      <c r="S84" s="358"/>
      <c r="T84" s="350" t="s">
        <v>443</v>
      </c>
      <c r="U84" s="358"/>
      <c r="V84" s="350">
        <v>0</v>
      </c>
      <c r="W84" s="358"/>
      <c r="X84" s="350">
        <v>0</v>
      </c>
      <c r="Y84" s="358"/>
      <c r="Z84" s="350" t="s">
        <v>443</v>
      </c>
      <c r="AA84" s="358"/>
      <c r="AB84" s="350">
        <v>0</v>
      </c>
      <c r="AC84" s="350">
        <v>0</v>
      </c>
    </row>
    <row r="85" spans="1:29" x14ac:dyDescent="0.25">
      <c r="A85" s="351" t="s">
        <v>535</v>
      </c>
      <c r="B85" s="352" t="s">
        <v>515</v>
      </c>
      <c r="C85" s="357"/>
      <c r="D85" s="358"/>
      <c r="E85" s="359"/>
      <c r="F85" s="359"/>
      <c r="G85" s="350">
        <v>0</v>
      </c>
      <c r="H85" s="350" t="s">
        <v>443</v>
      </c>
      <c r="I85" s="359"/>
      <c r="J85" s="350">
        <v>0</v>
      </c>
      <c r="K85" s="358"/>
      <c r="L85" s="350" t="s">
        <v>443</v>
      </c>
      <c r="M85" s="358"/>
      <c r="N85" s="350">
        <v>0</v>
      </c>
      <c r="O85" s="358"/>
      <c r="P85" s="350" t="s">
        <v>443</v>
      </c>
      <c r="Q85" s="358"/>
      <c r="R85" s="350">
        <v>0</v>
      </c>
      <c r="S85" s="358"/>
      <c r="T85" s="350" t="s">
        <v>443</v>
      </c>
      <c r="U85" s="358"/>
      <c r="V85" s="350">
        <v>0</v>
      </c>
      <c r="W85" s="358"/>
      <c r="X85" s="350">
        <v>0</v>
      </c>
      <c r="Y85" s="358"/>
      <c r="Z85" s="350" t="s">
        <v>443</v>
      </c>
      <c r="AA85" s="358"/>
      <c r="AB85" s="350">
        <v>0</v>
      </c>
      <c r="AC85" s="350">
        <v>0</v>
      </c>
    </row>
    <row r="86" spans="1:29" x14ac:dyDescent="0.25">
      <c r="A86" s="351" t="s">
        <v>536</v>
      </c>
      <c r="B86" s="352" t="s">
        <v>517</v>
      </c>
      <c r="C86" s="360"/>
      <c r="D86" s="358"/>
      <c r="E86" s="359"/>
      <c r="F86" s="359"/>
      <c r="G86" s="350">
        <v>0</v>
      </c>
      <c r="H86" s="350" t="s">
        <v>443</v>
      </c>
      <c r="I86" s="359"/>
      <c r="J86" s="350">
        <v>0</v>
      </c>
      <c r="K86" s="358"/>
      <c r="L86" s="350" t="s">
        <v>443</v>
      </c>
      <c r="M86" s="358"/>
      <c r="N86" s="350">
        <v>0</v>
      </c>
      <c r="O86" s="358"/>
      <c r="P86" s="350" t="s">
        <v>443</v>
      </c>
      <c r="Q86" s="358"/>
      <c r="R86" s="350">
        <v>0</v>
      </c>
      <c r="S86" s="358"/>
      <c r="T86" s="350" t="s">
        <v>443</v>
      </c>
      <c r="U86" s="358"/>
      <c r="V86" s="350">
        <v>0</v>
      </c>
      <c r="W86" s="358"/>
      <c r="X86" s="350">
        <v>0</v>
      </c>
      <c r="Y86" s="358"/>
      <c r="Z86" s="350" t="s">
        <v>443</v>
      </c>
      <c r="AA86" s="358"/>
      <c r="AB86" s="350">
        <v>0</v>
      </c>
      <c r="AC86" s="3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3" t="str">
        <f>'1. паспорт местоположение'!A12:C12</f>
        <v>O_NS3300.KL.0067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3"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425</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337</v>
      </c>
      <c r="J23" s="493" t="s">
        <v>338</v>
      </c>
      <c r="K23" s="493" t="s">
        <v>339</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9" t="s">
        <v>8</v>
      </c>
      <c r="B7" s="429"/>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O_NS3300.KL.0067</v>
      </c>
      <c r="B12" s="454"/>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49"/>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00" t="s">
        <v>415</v>
      </c>
      <c r="B18" s="463"/>
    </row>
    <row r="19" spans="1:2" x14ac:dyDescent="0.25">
      <c r="A19" s="259"/>
      <c r="B19" s="258"/>
    </row>
    <row r="20" spans="1:2" ht="16.5" thickBot="1" x14ac:dyDescent="0.3">
      <c r="B20" s="27"/>
    </row>
    <row r="21" spans="1:2" ht="113.25" customHeight="1" thickBot="1" x14ac:dyDescent="0.3">
      <c r="A21" s="41" t="s">
        <v>288</v>
      </c>
      <c r="B21" s="224" t="str">
        <f>A15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2026</v>
      </c>
    </row>
    <row r="26" spans="1:2" ht="16.5" thickBot="1" x14ac:dyDescent="0.3">
      <c r="A26" s="45" t="s">
        <v>292</v>
      </c>
      <c r="B26" s="46" t="s">
        <v>436</v>
      </c>
    </row>
    <row r="27" spans="1:2" ht="16.5" thickBot="1" x14ac:dyDescent="0.3">
      <c r="A27" s="53" t="s">
        <v>435</v>
      </c>
      <c r="B27" s="218">
        <v>14.609765384734192</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542</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97" t="s">
        <v>461</v>
      </c>
    </row>
    <row r="74" spans="1:2" x14ac:dyDescent="0.25">
      <c r="A74" s="51" t="s">
        <v>329</v>
      </c>
      <c r="B74" s="498"/>
    </row>
    <row r="75" spans="1:2" x14ac:dyDescent="0.25">
      <c r="A75" s="51" t="s">
        <v>330</v>
      </c>
      <c r="B75" s="498"/>
    </row>
    <row r="76" spans="1:2" x14ac:dyDescent="0.25">
      <c r="A76" s="51" t="s">
        <v>331</v>
      </c>
      <c r="B76" s="498"/>
    </row>
    <row r="77" spans="1:2" x14ac:dyDescent="0.25">
      <c r="A77" s="51" t="s">
        <v>332</v>
      </c>
      <c r="B77" s="498"/>
    </row>
    <row r="78" spans="1:2" ht="16.5" thickBot="1" x14ac:dyDescent="0.3">
      <c r="A78" s="61" t="s">
        <v>333</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2025-11-05T07:37:04Z</dcterms:modified>
</cp:coreProperties>
</file>