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B20" i="45" l="1"/>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<sst xmlns="http://schemas.openxmlformats.org/spreadsheetml/2006/main" count="1088" uniqueCount="552">
  <si>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</si>
  <si>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</si>
  <si>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</si>
  <si>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</si>
  <si>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</si>
  <si>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</si>
  <si>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</si>
  <si>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</si>
  <si>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</si>
  <si>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</si>
  <si>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</si>
  <si>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</si>
  <si>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</si>
  <si>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</si>
  <si>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</si>
  <si>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</si>
  <si>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</si>
  <si>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</si>
  <si>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</si>
  <si>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</si>
  <si>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</si>
  <si>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</si>
  <si>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</si>
  <si>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</si>
  <si>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</si>
  <si>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</si>
  <si>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</si>
  <si>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</si>
  <si>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</si>
  <si>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</si>
  <si>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</si>
  <si>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</si>
  <si>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</si>
  <si>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</si>
  <si>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</si>
  <si>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</si>
  <si>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</si>
  <si>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</si>
  <si>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</si>
  <si>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</si>
  <si>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</si>
  <si>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</si>
  <si>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</si>
  <si>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</si>
  <si>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</si>
  <si>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</si>
  <si>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</si>
  <si>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</si>
  <si>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</si>
  <si>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</si>
  <si>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</si>
  <si>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</si>
  <si>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</si>
  <si>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</si>
  <si>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</si>
  <si>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</si>
  <si>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</si>
  <si>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</si>
  <si>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</si>
  <si>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</si>
  <si>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</si>
  <si>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</si>
  <si>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</si>
  <si>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</si>
  <si>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</si>
  <si>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</si>
  <si>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</si>
  <si>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</si>
  <si>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</si>
  <si>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</si>
  <si>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</si>
  <si>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</si>
  <si>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</si>
  <si>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</si>
  <si>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</si>
  <si>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</si>
  <si>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</si>
  <si>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</si>
  <si>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</si>
  <si>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</si>
  <si>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</si>
  <si>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</si>
  <si>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</si>
  <si>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</si>
  <si>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</si>
  <si>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</si>
  <si>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</si>
  <si>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</si>
  <si>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</si>
  <si>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</si>
  <si>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</si>
  <si>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</si>
  <si>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</si>
  <si>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</si>
  <si>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</si>
  <si>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</si>
  <si>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</si>
  <si>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</si>
  <si>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</si>
  <si>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</si>
  <si>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</si>
  <si>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</si>
  <si>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</si>
  <si>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</si>
  <si>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</si>
  <si>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</si>
  <si>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</si>
  <si>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</si>
  <si>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</si>
  <si>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</si>
  <si>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</si>
  <si>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</si>
  <si>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</si>
  <si>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</si>
  <si>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</si>
  <si>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</si>
  <si>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</si>
  <si>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</si>
  <si>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</si>
  <si>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</si>
  <si>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</si>
  <si>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</si>
  <si>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</si>
  <si>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</si>
  <si>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</si>
  <si>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</si>
  <si>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</si>
  <si>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</si>
  <si>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</si>
  <si>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</si>
  <si>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</si>
  <si>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</si>
  <si>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</si>
  <si>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</si>
  <si>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</si>
  <si>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</si>
  <si>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</si>
  <si>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</si>
  <si>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</si>
  <si>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</si>
  <si>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</si>
  <si>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</si>
  <si>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</si>
  <si>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</si>
  <si>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</si>
  <si>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</si>
  <si>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</si>
  <si>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</si>
  <si>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</si>
  <si>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</si>
  <si>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</si>
  <si>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</si>
  <si>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</si>
  <si>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</si>
  <si>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</si>
  <si>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</si>
  <si>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</si>
  <si>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</si>
  <si>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</si>
  <si>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</si>
  <si>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</si>
  <si>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</si>
  <si>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</si>
  <si>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</si>
  <si>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</si>
  <si>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</si>
  <si>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</si>
  <si>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</si>
  <si>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</si>
  <si>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</si>
  <si>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</si>
  <si>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</si>
  <si>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</si>
  <si>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</si>
  <si>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</si>
  <si>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</si>
  <si>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</si>
  <si>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</si>
  <si>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</si>
  <si>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</si>
  <si>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</si>
  <si>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</si>
  <si>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</si>
  <si>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</si>
  <si>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</si>
  <si>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</si>
  <si>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</si>
  <si>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</si>
  <si>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</si>
  <si>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</si>
  <si>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</si>
  <si>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</si>
  <si>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</si>
  <si>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</si>
  <si>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</si>
  <si>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</si>
  <si>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</si>
  <si>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</si>
  <si>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</si>
  <si>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</si>
  <si>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</si>
  <si>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</si>
  <si>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</si>
  <si>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</si>
  <si>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</si>
  <si>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</si>
  <si>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</si>
  <si>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</si>
  <si>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</si>
  <si>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</si>
  <si>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</si>
  <si>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</si>
  <si>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</si>
  <si>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</si>
  <si>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</si>
  <si>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</si>
  <si>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</si>
  <si>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</si>
  <si>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</si>
  <si>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</si>
  <si>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</si>
  <si>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</si>
  <si>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</si>
  <si>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</si>
  <si>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</si>
  <si>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</si>
  <si>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</si>
  <si>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</si>
  <si>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</si>
  <si>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</si>
  <si>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</si>
  <si>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</si>
  <si>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</si>
  <si>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</si>
  <si>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</si>
  <si>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</si>
  <si>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</si>
  <si>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</si>
  <si>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</si>
  <si>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</si>
  <si>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</si>
  <si>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</si>
  <si>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</si>
  <si>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</si>
  <si>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</si>
  <si>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</si>
  <si>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</si>
  <si>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</si>
  <si>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</si>
  <si>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</si>
  <si>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</si>
  <si>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</si>
  <si>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</si>
  <si>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</si>
  <si>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</si>
  <si>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</si>
  <si>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</si>
  <si>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</si>
  <si>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</si>
  <si>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</si>
  <si>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</si>
  <si>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</si>
  <si>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</si>
  <si>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</si>
  <si>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</si>
  <si>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</si>
  <si>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</si>
  <si>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</si>
  <si>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</si>
  <si>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</si>
  <si>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</si>
  <si>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</si>
  <si>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</si>
  <si>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</si>
  <si>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</si>
  <si>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</si>
  <si>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</si>
  <si>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</si>
  <si>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</si>
  <si>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</si>
  <si>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</si>
  <si>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</si>
  <si>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</si>
  <si>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</si>
  <si>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</si>
  <si>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</si>
  <si>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</si>
  <si>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</si>
  <si>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</si>
  <si>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</si>
  <si>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</si>
  <si>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</si>
  <si>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</si>
  <si>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</si>
  <si>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</si>
  <si>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</si>
  <si>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</si>
  <si>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</si>
  <si>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</si>
  <si>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</si>
  <si>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</si>
  <si>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</si>
  <si>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</si>
  <si>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</si>
  <si>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</si>
  <si>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</si>
  <si>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</si>
  <si>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</si>
  <si>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</si>
  <si>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</si>
  <si>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</si>
  <si>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</si>
  <si>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</si>
  <si>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</si>
  <si>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</si>
  <si>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</si>
  <si>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</si>
  <si>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</si>
  <si>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</si>
  <si>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</si>
  <si>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</si>
  <si>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</si>
  <si>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</si>
  <si>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</si>
  <si>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</si>
  <si>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</si>
  <si>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</si>
  <si>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</si>
  <si>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</si>
  <si>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</si>
  <si>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</si>
  <si>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</si>
  <si>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</si>
  <si>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</si>
  <si>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</si>
  <si>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</si>
  <si>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</si>
  <si>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</si>
  <si>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</si>
  <si>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</si>
  <si>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</si>
  <si>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</si>
  <si>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</si>
  <si>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</si>
  <si>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</si>
  <si>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</si>
  <si>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</si>
  <si>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</si>
  <si>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</si>
  <si>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</si>
  <si>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</si>
  <si>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</si>
  <si>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</si>
  <si>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</si>
  <si>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</si>
  <si>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</si>
  <si>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</si>
  <si>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</si>
  <si>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</si>
  <si>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</si>
  <si>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</si>
  <si>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</si>
  <si>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</si>
  <si>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</si>
  <si>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</si>
  <si>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</si>
  <si>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</si>
  <si>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</si>
  <si>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</si>
  <si>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</si>
  <si>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</si>
  <si>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</si>
  <si>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</si>
  <si>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</si>
  <si>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</si>
  <si>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</si>
  <si>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</si>
  <si>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</si>
  <si>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</si>
  <si>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</si>
  <si>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</si>
  <si>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</si>
  <si>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</si>
  <si>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</si>
  <si>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</si>
  <si>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</si>
  <si>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</si>
  <si>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</si>
  <si>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</si>
  <si>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</si>
  <si>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</si>
  <si>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</si>
  <si>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</si>
  <si>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</si>
  <si>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</si>
  <si>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</si>
  <si>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</si>
  <si>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</si>
  <si>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</si>
  <si>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</si>
  <si>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</si>
  <si>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</si>
  <si>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</si>
  <si>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</si>
  <si>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</si>
  <si>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</si>
  <si>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</si>
  <si>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</si>
  <si>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</si>
  <si>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</si>
  <si>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</si>
  <si>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</si>
  <si>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</si>
  <si>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</si>
  <si>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</si>
  <si>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</si>
  <si>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</si>
  <si>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</si>
  <si>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</si>
  <si>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</si>
  <si>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</si>
  <si>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</si>
  <si>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</si>
  <si>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</si>
  <si>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</si>
  <si>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</si>
  <si>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</si>
  <si>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</si>
  <si>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</si>
  <si>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</si>
  <si>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</si>
  <si>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</si>
  <si>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</si>
  <si>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</si>
  <si>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</si>
  <si>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</si>
  <si>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</si>
  <si>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</si>
  <si>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</si>
  <si>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</si>
  <si>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</si>
  <si>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</si>
  <si>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</si>
  <si>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</si>
  <si>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</si>
  <si>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</si>
  <si>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</si>
  <si>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</si>
  <si>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</si>
  <si>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</si>
  <si>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</si>
  <si>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</si>
  <si>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</si>
  <si>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</si>
  <si>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</si>
  <si>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</si>
  <si>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</si>
  <si>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</si>
  <si>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</si>
  <si>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</si>
  <si>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</si>
  <si>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</si>
  <si>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</si>
  <si>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</si>
  <si>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</si>
  <si>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</si>
  <si>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</si>
  <si>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</si>
  <si>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</si>
  <si>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</si>
  <si>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</si>
  <si>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</si>
  <si>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</si>
  <si>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</si>
  <si>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</si>
  <si>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</si>
  <si>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</si>
  <si>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</si>
  <si>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</si>
  <si>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</si>
  <si>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</si>
  <si>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</si>
  <si>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</si>
  <si>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</si>
  <si>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</si>
  <si>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</si>
  <si>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</si>
  <si>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</si>
  <si>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</si>
  <si>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</si>
  <si>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</si>
  <si>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</si>
  <si>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</si>
  <si>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</si>
  <si>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</si>
  <si>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</si>
  <si>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</si>
  <si>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</si>
  <si>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</si>
  <si>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</si>
  <si>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</si>
  <si>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</si>
  <si>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</si>
  <si>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</si>
  <si>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</si>
  <si>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</si>
  <si>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</si>
  <si>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</si>
  <si>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</si>
  <si>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</si>
  <si>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</si>
  <si>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</si>
  <si>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</si>
  <si>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</si>
  <si>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</si>
  <si>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</si>
  <si>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</si>
  <si>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</si>
  <si>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</si>
  <si>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</si>
  <si>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</si>
  <si>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</si>
  <si>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</si>
  <si>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</si>
  <si>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</si>
  <si>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</si>
  <si>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</si>
  <si>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</si>
  <si>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Цели (указать укрупненные цели в соответствии с приложением ___)</t>
  </si>
  <si>
    <t>Тюменский район, с. Успенка</t>
  </si>
  <si>
    <t>№Т13/23/2068-ДТП от 02.06.2023 ГАУЗ ТО "Областная больница №19"</t>
  </si>
  <si>
    <t>Тюменская область, Тюменский район, с. Успенка, ул. Московский тракт, 10а, земельный участок с кадастровым номером 72:17:2201002:120</t>
  </si>
  <si>
    <t>ЛЭП 0.4 кВ с ВРУ 0.4 кВ объекта медицинского учреждения с увеличенной максимальной мощностью</t>
  </si>
  <si>
    <t>РУ 0.4 кВ ТП 10/0.4 кВ №630 от ВЛ 10 кВ Колос ПС 110 кВ Перевалово</t>
  </si>
  <si>
    <t>Монтаж в РУ 0.4 кВ ТП 10/0.4 кВ №630 средства коммерческого учета электрической энергии (мощности) трехфазного полукосвенного включения</t>
  </si>
  <si>
    <t xml:space="preserve">монтаж ПУ - 1 т.у. </t>
  </si>
  <si>
    <t>ПУ - 1 т.у.</t>
  </si>
  <si>
    <t>0,06941 млн.руб./шт. (ПУ)</t>
  </si>
  <si>
    <t>Мероприятие направлено на реализацию договора на технологическое присоединение от 02.06.2023 №Т13/23/2068-ДТП, заявителя ГАУЗ ТО "Областная больница №19"</t>
  </si>
  <si>
    <t>1 т.у. (в том числе прирост 1 т.у.)</t>
  </si>
  <si>
    <t>ПУ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</si>
  <si>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0.08025416 млн руб.</t>
  </si>
  <si>
    <t>O_NS3300.VL.0104</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</si>
  <si>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</si>
  <si>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</si>
  <si>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</si>
  <si>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</si>
  <si>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Факт 2024 года </t>
  </si>
  <si>
    <t>Год 2029</t>
  </si>
  <si>
    <t xml:space="preserve"> по состоянию на 01.01.2024</t>
  </si>
  <si>
    <t>по состоянию на 01.01.2025</t>
  </si>
  <si>
    <t>Установка прибора учета в РУ 0.4 кВ ТП 10/0.4 кВ № 630 для присоединения энергопринимающих устройств ГАУЗ ТО "Областная больница №19" (ПУ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</si>
</sst>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24"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F14" sqref="F1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2" t="s">
        <v>546</v>
      </c>
      <c r="B5" s="362"/>
      <c r="C5" s="362"/>
      <c r="D5" s="130"/>
      <c r="E5" s="130"/>
      <c r="F5" s="130"/>
      <c r="G5" s="130"/>
      <c r="H5" s="130"/>
      <c r="I5" s="130"/>
      <c r="J5" s="130"/>
    </row>
    <row r="6" spans="1:22" s="114" customFormat="1" ht="18.75" x14ac:dyDescent="0.3">
      <c r="A6" s="129"/>
      <c r="H6" s="128"/>
    </row>
    <row r="7" spans="1:22"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443</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8</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542</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7</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0" t="s">
        <v>551</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6</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418</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528</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8.0254157354534339E-2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6.7318284151031069E-2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9</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3"/>
      <c r="U8" s="113"/>
      <c r="V8" s="113"/>
      <c r="W8" s="113"/>
      <c r="X8" s="113"/>
      <c r="Y8" s="113"/>
      <c r="Z8" s="113"/>
      <c r="AA8" s="113"/>
      <c r="AB8" s="113"/>
    </row>
    <row r="9" spans="1:28" s="114" customFormat="1" ht="18.75" x14ac:dyDescent="0.2">
      <c r="A9" s="368" t="s">
        <v>8</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7"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5</v>
      </c>
      <c r="B19" s="373" t="s">
        <v>98</v>
      </c>
      <c r="C19" s="377" t="s">
        <v>289</v>
      </c>
      <c r="D19" s="373" t="s">
        <v>288</v>
      </c>
      <c r="E19" s="373" t="s">
        <v>97</v>
      </c>
      <c r="F19" s="373" t="s">
        <v>96</v>
      </c>
      <c r="G19" s="373" t="s">
        <v>284</v>
      </c>
      <c r="H19" s="374" t="s">
        <v>95</v>
      </c>
      <c r="I19" s="373" t="s">
        <v>94</v>
      </c>
      <c r="J19" s="374" t="s">
        <v>93</v>
      </c>
      <c r="K19" s="373" t="s">
        <v>92</v>
      </c>
      <c r="L19" s="373" t="s">
        <v>91</v>
      </c>
      <c r="M19" s="374" t="s">
        <v>90</v>
      </c>
      <c r="N19" s="373" t="s">
        <v>89</v>
      </c>
      <c r="O19" s="373" t="s">
        <v>88</v>
      </c>
      <c r="P19" s="373" t="s">
        <v>87</v>
      </c>
      <c r="Q19" s="373" t="s">
        <v>287</v>
      </c>
      <c r="R19" s="373"/>
      <c r="S19" s="373" t="s">
        <v>387</v>
      </c>
      <c r="T19" s="203"/>
      <c r="U19" s="203"/>
      <c r="V19" s="203"/>
      <c r="W19" s="203"/>
      <c r="X19" s="203"/>
      <c r="Y19" s="203"/>
    </row>
    <row r="20" spans="1:28" s="134" customFormat="1" ht="157.5" x14ac:dyDescent="0.2">
      <c r="A20" s="373"/>
      <c r="B20" s="373"/>
      <c r="C20" s="378"/>
      <c r="D20" s="373"/>
      <c r="E20" s="373"/>
      <c r="F20" s="373"/>
      <c r="G20" s="373"/>
      <c r="H20" s="374"/>
      <c r="I20" s="373"/>
      <c r="J20" s="374"/>
      <c r="K20" s="373"/>
      <c r="L20" s="373"/>
      <c r="M20" s="374"/>
      <c r="N20" s="373"/>
      <c r="O20" s="373"/>
      <c r="P20" s="373"/>
      <c r="Q20" s="216" t="s">
        <v>285</v>
      </c>
      <c r="R20" s="218" t="s">
        <v>286</v>
      </c>
      <c r="S20" s="37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530</v>
      </c>
      <c r="C22" s="207" t="s">
        <v>439</v>
      </c>
      <c r="D22" s="207" t="s">
        <v>462</v>
      </c>
      <c r="E22" s="208" t="s">
        <v>531</v>
      </c>
      <c r="F22" s="208" t="s">
        <v>532</v>
      </c>
      <c r="G22" s="316" t="s">
        <v>533</v>
      </c>
      <c r="H22" s="209">
        <v>0.16</v>
      </c>
      <c r="I22" s="207">
        <v>4.4999999999999998E-2</v>
      </c>
      <c r="J22" s="209">
        <f>H22-I22</f>
        <v>0.115</v>
      </c>
      <c r="K22" s="207">
        <v>0.4</v>
      </c>
      <c r="L22" s="207" t="s">
        <v>493</v>
      </c>
      <c r="M22" s="221" t="s">
        <v>445</v>
      </c>
      <c r="N22" s="221" t="s">
        <v>445</v>
      </c>
      <c r="O22" s="221" t="s">
        <v>445</v>
      </c>
      <c r="P22" s="221" t="s">
        <v>445</v>
      </c>
      <c r="Q22" s="208" t="s">
        <v>534</v>
      </c>
      <c r="R22" s="209" t="s">
        <v>439</v>
      </c>
      <c r="S22" s="223">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82" t="str">
        <f>'1. паспорт местоположение'!A12:C12</f>
        <v>O_NS3300.VL.0104</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3"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79" t="s">
        <v>115</v>
      </c>
      <c r="R21" s="380"/>
      <c r="S21" s="379" t="s">
        <v>114</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6" t="s">
        <v>113</v>
      </c>
      <c r="R22" s="116" t="s">
        <v>397</v>
      </c>
      <c r="S22" s="116" t="s">
        <v>112</v>
      </c>
      <c r="T22" s="116" t="s">
        <v>111</v>
      </c>
    </row>
    <row r="23" spans="1:113" ht="51.75" customHeight="1" x14ac:dyDescent="0.25">
      <c r="A23" s="387"/>
      <c r="B23" s="116" t="s">
        <v>109</v>
      </c>
      <c r="C23" s="116" t="s">
        <v>110</v>
      </c>
      <c r="D23" s="393"/>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4" t="s">
        <v>432</v>
      </c>
      <c r="C28" s="394"/>
      <c r="D28" s="394"/>
      <c r="E28" s="394"/>
      <c r="F28" s="394"/>
      <c r="G28" s="394"/>
      <c r="H28" s="394"/>
      <c r="I28" s="394"/>
      <c r="J28" s="394"/>
      <c r="K28" s="394"/>
      <c r="L28" s="394"/>
      <c r="M28" s="394"/>
      <c r="N28" s="394"/>
      <c r="O28" s="394"/>
      <c r="P28" s="394"/>
      <c r="Q28" s="394"/>
      <c r="R28" s="39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443</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O_NS3300.VL.0104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92" t="s">
        <v>5</v>
      </c>
      <c r="B21" s="388" t="s">
        <v>406</v>
      </c>
      <c r="C21" s="389"/>
      <c r="D21" s="388" t="s">
        <v>408</v>
      </c>
      <c r="E21" s="389"/>
      <c r="F21" s="379" t="s">
        <v>92</v>
      </c>
      <c r="G21" s="381"/>
      <c r="H21" s="381"/>
      <c r="I21" s="380"/>
      <c r="J21" s="392" t="s">
        <v>409</v>
      </c>
      <c r="K21" s="388" t="s">
        <v>410</v>
      </c>
      <c r="L21" s="389"/>
      <c r="M21" s="388" t="s">
        <v>411</v>
      </c>
      <c r="N21" s="389"/>
      <c r="O21" s="388" t="s">
        <v>399</v>
      </c>
      <c r="P21" s="389"/>
      <c r="Q21" s="388" t="s">
        <v>125</v>
      </c>
      <c r="R21" s="389"/>
      <c r="S21" s="392" t="s">
        <v>124</v>
      </c>
      <c r="T21" s="392" t="s">
        <v>412</v>
      </c>
      <c r="U21" s="392" t="s">
        <v>407</v>
      </c>
      <c r="V21" s="388" t="s">
        <v>123</v>
      </c>
      <c r="W21" s="389"/>
      <c r="X21" s="379" t="s">
        <v>115</v>
      </c>
      <c r="Y21" s="381"/>
      <c r="Z21" s="379" t="s">
        <v>114</v>
      </c>
      <c r="AA21" s="381"/>
    </row>
    <row r="22" spans="1:27" ht="216" customHeight="1" x14ac:dyDescent="0.25">
      <c r="A22" s="395"/>
      <c r="B22" s="390"/>
      <c r="C22" s="391"/>
      <c r="D22" s="390"/>
      <c r="E22" s="391"/>
      <c r="F22" s="379" t="s">
        <v>122</v>
      </c>
      <c r="G22" s="380"/>
      <c r="H22" s="379" t="s">
        <v>121</v>
      </c>
      <c r="I22" s="380"/>
      <c r="J22" s="393"/>
      <c r="K22" s="390"/>
      <c r="L22" s="391"/>
      <c r="M22" s="390"/>
      <c r="N22" s="391"/>
      <c r="O22" s="390"/>
      <c r="P22" s="391"/>
      <c r="Q22" s="390"/>
      <c r="R22" s="391"/>
      <c r="S22" s="393"/>
      <c r="T22" s="393"/>
      <c r="U22" s="393"/>
      <c r="V22" s="390"/>
      <c r="W22" s="391"/>
      <c r="X22" s="116" t="s">
        <v>113</v>
      </c>
      <c r="Y22" s="116" t="s">
        <v>397</v>
      </c>
      <c r="Z22" s="116" t="s">
        <v>112</v>
      </c>
      <c r="AA22" s="116" t="s">
        <v>111</v>
      </c>
    </row>
    <row r="23" spans="1:27" ht="60" customHeight="1" x14ac:dyDescent="0.25">
      <c r="A23" s="393"/>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2025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68" t="s">
        <v>8</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O_NS3300.VL.0104</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7</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4" t="s">
        <v>392</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357"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82" t="str">
        <f>'1. паспорт местоположение'!A12:C12</f>
        <v>O_NS3300.VL.0104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2"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282</v>
      </c>
      <c r="B23" s="402"/>
      <c r="C23" s="402"/>
      <c r="D23" s="402"/>
      <c r="E23" s="402"/>
      <c r="F23" s="402"/>
      <c r="G23" s="402"/>
      <c r="H23" s="402"/>
      <c r="I23" s="402"/>
      <c r="J23" s="402"/>
      <c r="K23" s="402"/>
      <c r="L23" s="403"/>
      <c r="M23" s="400" t="s">
        <v>283</v>
      </c>
      <c r="N23" s="400"/>
      <c r="O23" s="400"/>
      <c r="P23" s="400"/>
      <c r="Q23" s="400"/>
      <c r="R23" s="400"/>
      <c r="S23" s="400"/>
      <c r="T23" s="400"/>
      <c r="U23" s="400"/>
      <c r="V23" s="400"/>
      <c r="W23" s="400"/>
      <c r="X23" s="400"/>
      <c r="Y23" s="400"/>
      <c r="Z23" s="400"/>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4" t="str">
        <f>'3.4. Паспорт надежность'!A11:Z11</f>
        <v>O_NS3300.VL.0104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04" t="str">
        <f>'3.4. Паспорт надежность'!A14:Z14</f>
        <v>Установка прибора учета в РУ 0.4 кВ ТП 10/0.4 кВ № 630 для присоединения энергопринимающих устройств ГАУЗ ТО "Областная больница №19" (ПУ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9" t="s">
        <v>5</v>
      </c>
      <c r="B19" s="409" t="s">
        <v>86</v>
      </c>
      <c r="C19" s="409" t="s">
        <v>85</v>
      </c>
      <c r="D19" s="409" t="s">
        <v>74</v>
      </c>
      <c r="E19" s="410" t="s">
        <v>84</v>
      </c>
      <c r="F19" s="411"/>
      <c r="G19" s="411"/>
      <c r="H19" s="411"/>
      <c r="I19" s="412"/>
      <c r="J19" s="409" t="s">
        <v>83</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S1" zoomScale="80" zoomScaleNormal="80" workbookViewId="0">
      <selection activeCell="B21" sqref="B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334" customFormat="1" ht="15" customHeight="1"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7" t="str">
        <f>'1. паспорт местоположение'!A12:C12</f>
        <v>O_NS3300.VL.0104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334" customFormat="1" ht="15" customHeight="1"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8"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464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311" t="s">
        <v>272</v>
      </c>
      <c r="B19" s="311" t="s">
        <v>0</v>
      </c>
      <c r="D19" s="312"/>
      <c r="E19" s="313"/>
      <c r="F19" s="313"/>
      <c r="G19" s="313"/>
      <c r="H19" s="313"/>
    </row>
    <row r="20" spans="1:44" x14ac:dyDescent="0.25">
      <c r="A20" s="259" t="s">
        <v>469</v>
      </c>
      <c r="B20" s="330">
        <f>'6.2. Паспорт фин осв ввод'!AC30*1000000</f>
        <v>67318.284151031068</v>
      </c>
      <c r="D20" s="263" t="s">
        <v>271</v>
      </c>
      <c r="E20" s="264"/>
      <c r="F20" s="264"/>
      <c r="M20" s="260"/>
    </row>
    <row r="21" spans="1:44" x14ac:dyDescent="0.25">
      <c r="A21" s="262" t="s">
        <v>270</v>
      </c>
      <c r="B21" s="318"/>
      <c r="D21" s="415" t="s">
        <v>269</v>
      </c>
      <c r="E21" s="416"/>
      <c r="F21" s="266">
        <f>SUM(B90:AZ90)</f>
        <v>0.33321024577721825</v>
      </c>
      <c r="M21" s="260"/>
    </row>
    <row r="22" spans="1:44" x14ac:dyDescent="0.25">
      <c r="A22" s="262" t="s">
        <v>268</v>
      </c>
      <c r="B22" s="318">
        <v>50</v>
      </c>
      <c r="D22" s="415" t="s">
        <v>267</v>
      </c>
      <c r="E22" s="416"/>
      <c r="F22" s="266">
        <f>IF(SUM(B91:AZ91)=0,"не окупается",SUM(B91:AZ91))</f>
        <v>0.3781936289571427</v>
      </c>
      <c r="M22" s="260"/>
    </row>
    <row r="23" spans="1:44" ht="16.5" thickBot="1" x14ac:dyDescent="0.3">
      <c r="A23" s="265" t="s">
        <v>266</v>
      </c>
      <c r="B23" s="319">
        <v>1</v>
      </c>
      <c r="D23" s="415" t="s">
        <v>471</v>
      </c>
      <c r="E23" s="416"/>
      <c r="F23" s="271">
        <f>M88</f>
        <v>13943860.723099126</v>
      </c>
      <c r="K23" s="267"/>
      <c r="M23" s="268"/>
      <c r="N23" s="268"/>
    </row>
    <row r="24" spans="1:44" x14ac:dyDescent="0.25">
      <c r="A24" s="259" t="s">
        <v>446</v>
      </c>
      <c r="B24" s="269">
        <v>0</v>
      </c>
      <c r="D24" s="415" t="s">
        <v>472</v>
      </c>
      <c r="E24" s="416"/>
      <c r="F24" s="317" t="str">
        <f>IF(F23&gt;0,"да","нет")</f>
        <v>да</v>
      </c>
      <c r="K24" s="267"/>
      <c r="M24" s="260"/>
    </row>
    <row r="25" spans="1:44" x14ac:dyDescent="0.25">
      <c r="A25" s="262" t="s">
        <v>470</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473</v>
      </c>
      <c r="B30" s="273">
        <v>2.1999999999999999E-2</v>
      </c>
      <c r="M30" s="260"/>
    </row>
    <row r="31" spans="1:44" ht="16.5" thickBot="1" x14ac:dyDescent="0.3">
      <c r="A31" s="265" t="s">
        <v>251</v>
      </c>
      <c r="B31" s="274">
        <v>0.2</v>
      </c>
      <c r="M31" s="260"/>
    </row>
    <row r="32" spans="1:44" x14ac:dyDescent="0.25">
      <c r="A32" s="259" t="s">
        <v>474</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475</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476</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477</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478</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479</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489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480</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474</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474</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474</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481</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482</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482</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483</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484</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485</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486</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487</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488</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K52" sqref="K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O_NS3300.VL.0104</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421"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21"/>
      <c r="C15" s="421"/>
      <c r="D15" s="421"/>
      <c r="E15" s="421"/>
      <c r="F15" s="421"/>
      <c r="G15" s="421"/>
      <c r="H15" s="421"/>
      <c r="I15" s="421"/>
      <c r="J15" s="421"/>
      <c r="K15" s="421"/>
      <c r="L15" s="421"/>
    </row>
    <row r="16" spans="1:44" x14ac:dyDescent="0.25">
      <c r="A16" s="368" t="s">
        <v>6</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20" t="s">
        <v>402</v>
      </c>
      <c r="B19" s="420"/>
      <c r="C19" s="420"/>
      <c r="D19" s="420"/>
      <c r="E19" s="420"/>
      <c r="F19" s="420"/>
      <c r="G19" s="420"/>
      <c r="H19" s="420"/>
      <c r="I19" s="420"/>
      <c r="J19" s="420"/>
      <c r="K19" s="420"/>
      <c r="L19" s="420"/>
    </row>
    <row r="20" spans="1:12" x14ac:dyDescent="0.25">
      <c r="A20" s="188"/>
      <c r="B20" s="188"/>
      <c r="C20" s="189"/>
      <c r="D20" s="189"/>
      <c r="E20" s="189"/>
      <c r="F20" s="189"/>
      <c r="G20" s="189"/>
      <c r="H20" s="189"/>
      <c r="I20" s="189"/>
      <c r="J20" s="189"/>
      <c r="K20" s="189"/>
      <c r="L20" s="189"/>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90"/>
      <c r="F22" s="191"/>
      <c r="G22" s="430" t="s">
        <v>1</v>
      </c>
      <c r="H22" s="431"/>
      <c r="I22" s="423"/>
      <c r="J22" s="426"/>
      <c r="K22" s="422"/>
      <c r="L22" s="424"/>
    </row>
    <row r="23" spans="1:12" ht="47.25" x14ac:dyDescent="0.25">
      <c r="A23" s="422"/>
      <c r="B23" s="422"/>
      <c r="C23" s="192" t="s">
        <v>214</v>
      </c>
      <c r="D23" s="192" t="s">
        <v>213</v>
      </c>
      <c r="E23" s="192" t="s">
        <v>214</v>
      </c>
      <c r="F23" s="192" t="s">
        <v>213</v>
      </c>
      <c r="G23" s="192" t="s">
        <v>214</v>
      </c>
      <c r="H23" s="192" t="s">
        <v>213</v>
      </c>
      <c r="I23" s="423"/>
      <c r="J23" s="427"/>
      <c r="K23" s="422"/>
      <c r="L23" s="42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f>D26-30</f>
        <v>45049</v>
      </c>
      <c r="D26" s="250">
        <v>45079</v>
      </c>
      <c r="E26" s="238"/>
      <c r="F26" s="238"/>
      <c r="G26" s="250">
        <f>H26-30</f>
        <v>45049</v>
      </c>
      <c r="H26" s="250">
        <v>45079</v>
      </c>
      <c r="I26" s="251">
        <v>1</v>
      </c>
      <c r="J26" s="252">
        <v>1</v>
      </c>
      <c r="K26" s="111"/>
      <c r="L26" s="111"/>
    </row>
    <row r="27" spans="1:12" s="197" customFormat="1" ht="39" customHeight="1" x14ac:dyDescent="0.25">
      <c r="A27" s="329" t="s">
        <v>210</v>
      </c>
      <c r="B27" s="196" t="s">
        <v>345</v>
      </c>
      <c r="C27" s="250" t="s">
        <v>436</v>
      </c>
      <c r="D27" s="250" t="s">
        <v>436</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436</v>
      </c>
      <c r="D28" s="250" t="s">
        <v>436</v>
      </c>
      <c r="E28" s="238"/>
      <c r="F28" s="238"/>
      <c r="G28" s="250" t="s">
        <v>436</v>
      </c>
      <c r="H28" s="250" t="s">
        <v>436</v>
      </c>
      <c r="I28" s="239"/>
      <c r="J28" s="240"/>
      <c r="K28" s="111"/>
      <c r="L28" s="111"/>
    </row>
    <row r="29" spans="1:12" s="197" customFormat="1" ht="54" customHeight="1" x14ac:dyDescent="0.25">
      <c r="A29" s="329" t="s">
        <v>209</v>
      </c>
      <c r="B29" s="196" t="s">
        <v>348</v>
      </c>
      <c r="C29" s="250" t="s">
        <v>436</v>
      </c>
      <c r="D29" s="250" t="s">
        <v>436</v>
      </c>
      <c r="E29" s="237"/>
      <c r="F29" s="238"/>
      <c r="G29" s="250" t="s">
        <v>436</v>
      </c>
      <c r="H29" s="250" t="s">
        <v>436</v>
      </c>
      <c r="I29" s="239"/>
      <c r="J29" s="240"/>
      <c r="K29" s="111"/>
      <c r="L29" s="111"/>
    </row>
    <row r="30" spans="1:12" s="197" customFormat="1" ht="57" customHeight="1" x14ac:dyDescent="0.25">
      <c r="A30" s="329" t="s">
        <v>208</v>
      </c>
      <c r="B30" s="196" t="s">
        <v>350</v>
      </c>
      <c r="C30" s="254">
        <v>45383</v>
      </c>
      <c r="D30" s="253">
        <f>C30+90</f>
        <v>45473</v>
      </c>
      <c r="E30" s="238"/>
      <c r="F30" s="238"/>
      <c r="G30" s="83">
        <v>45778</v>
      </c>
      <c r="H30" s="250">
        <v>45838</v>
      </c>
      <c r="I30" s="239"/>
      <c r="J30" s="240"/>
      <c r="K30" s="111"/>
      <c r="L30" s="111"/>
    </row>
    <row r="31" spans="1:12" s="197" customFormat="1" ht="37.5" customHeight="1" x14ac:dyDescent="0.25">
      <c r="A31" s="329" t="s">
        <v>207</v>
      </c>
      <c r="B31" s="198" t="s">
        <v>346</v>
      </c>
      <c r="C31" s="254">
        <v>45397</v>
      </c>
      <c r="D31" s="254">
        <f>C31+30</f>
        <v>45427</v>
      </c>
      <c r="E31" s="238"/>
      <c r="F31" s="238"/>
      <c r="G31" s="254">
        <v>45474</v>
      </c>
      <c r="H31" s="254">
        <v>45482</v>
      </c>
      <c r="I31" s="251">
        <v>1</v>
      </c>
      <c r="J31" s="252">
        <v>1</v>
      </c>
      <c r="K31" s="111"/>
      <c r="L31" s="111"/>
    </row>
    <row r="32" spans="1:12" s="197" customFormat="1" ht="31.5" x14ac:dyDescent="0.25">
      <c r="A32" s="329" t="s">
        <v>205</v>
      </c>
      <c r="B32" s="198" t="s">
        <v>351</v>
      </c>
      <c r="C32" s="254">
        <f>D31</f>
        <v>45427</v>
      </c>
      <c r="D32" s="254">
        <f>C32+25</f>
        <v>45452</v>
      </c>
      <c r="E32" s="238"/>
      <c r="F32" s="238"/>
      <c r="G32" s="254">
        <v>45809</v>
      </c>
      <c r="H32" s="254">
        <v>45823</v>
      </c>
      <c r="I32" s="239"/>
      <c r="J32" s="240"/>
      <c r="K32" s="111"/>
      <c r="L32" s="111"/>
    </row>
    <row r="33" spans="1:12" s="197" customFormat="1" ht="37.5" customHeight="1" x14ac:dyDescent="0.25">
      <c r="A33" s="329" t="s">
        <v>362</v>
      </c>
      <c r="B33" s="198" t="s">
        <v>281</v>
      </c>
      <c r="C33" s="250" t="s">
        <v>436</v>
      </c>
      <c r="D33" s="250" t="s">
        <v>436</v>
      </c>
      <c r="E33" s="238"/>
      <c r="F33" s="238"/>
      <c r="G33" s="250" t="s">
        <v>436</v>
      </c>
      <c r="H33" s="250" t="s">
        <v>436</v>
      </c>
      <c r="I33" s="241"/>
      <c r="J33" s="240"/>
      <c r="K33" s="111"/>
      <c r="L33" s="111"/>
    </row>
    <row r="34" spans="1:12" s="197" customFormat="1" ht="47.25" customHeight="1" x14ac:dyDescent="0.25">
      <c r="A34" s="329" t="s">
        <v>363</v>
      </c>
      <c r="B34" s="198" t="s">
        <v>355</v>
      </c>
      <c r="C34" s="250" t="s">
        <v>436</v>
      </c>
      <c r="D34" s="250" t="s">
        <v>436</v>
      </c>
      <c r="E34" s="242"/>
      <c r="F34" s="242"/>
      <c r="G34" s="250" t="s">
        <v>436</v>
      </c>
      <c r="H34" s="250" t="s">
        <v>436</v>
      </c>
      <c r="I34" s="239"/>
      <c r="J34" s="240"/>
      <c r="K34" s="199"/>
      <c r="L34" s="111"/>
    </row>
    <row r="35" spans="1:12" s="197" customFormat="1" ht="49.5" customHeight="1" x14ac:dyDescent="0.25">
      <c r="A35" s="329" t="s">
        <v>364</v>
      </c>
      <c r="B35" s="198" t="s">
        <v>206</v>
      </c>
      <c r="C35" s="254">
        <f>D32</f>
        <v>45452</v>
      </c>
      <c r="D35" s="253">
        <f>C35+10</f>
        <v>45462</v>
      </c>
      <c r="E35" s="239"/>
      <c r="F35" s="239"/>
      <c r="G35" s="254">
        <v>45823</v>
      </c>
      <c r="H35" s="83">
        <v>45833</v>
      </c>
      <c r="I35" s="241"/>
      <c r="J35" s="240"/>
      <c r="K35" s="199"/>
      <c r="L35" s="111"/>
    </row>
    <row r="36" spans="1:12" ht="37.5" customHeight="1" x14ac:dyDescent="0.25">
      <c r="A36" s="329" t="s">
        <v>365</v>
      </c>
      <c r="B36" s="198" t="s">
        <v>347</v>
      </c>
      <c r="C36" s="250" t="s">
        <v>436</v>
      </c>
      <c r="D36" s="250" t="s">
        <v>436</v>
      </c>
      <c r="E36" s="243"/>
      <c r="F36" s="244"/>
      <c r="G36" s="250" t="s">
        <v>436</v>
      </c>
      <c r="H36" s="250" t="s">
        <v>436</v>
      </c>
      <c r="I36" s="245"/>
      <c r="J36" s="246"/>
      <c r="K36" s="111"/>
      <c r="L36" s="111"/>
    </row>
    <row r="37" spans="1:12" ht="41.25" customHeight="1" x14ac:dyDescent="0.25">
      <c r="A37" s="329" t="s">
        <v>366</v>
      </c>
      <c r="B37" s="198" t="s">
        <v>204</v>
      </c>
      <c r="C37" s="254">
        <f>D35</f>
        <v>45462</v>
      </c>
      <c r="D37" s="253">
        <f>C37+30</f>
        <v>45492</v>
      </c>
      <c r="E37" s="243"/>
      <c r="F37" s="244"/>
      <c r="G37" s="254">
        <v>45833</v>
      </c>
      <c r="H37" s="254">
        <v>45868</v>
      </c>
      <c r="I37" s="241"/>
      <c r="J37" s="246"/>
      <c r="K37" s="111"/>
      <c r="L37" s="111"/>
    </row>
    <row r="38" spans="1:12" x14ac:dyDescent="0.25">
      <c r="A38" s="329" t="s">
        <v>490</v>
      </c>
      <c r="B38" s="194" t="s">
        <v>203</v>
      </c>
      <c r="C38" s="255"/>
      <c r="D38" s="256"/>
      <c r="E38" s="247"/>
      <c r="F38" s="247"/>
      <c r="G38" s="255"/>
      <c r="H38" s="256"/>
      <c r="I38" s="248"/>
      <c r="J38" s="249"/>
      <c r="K38" s="111"/>
      <c r="L38" s="111"/>
    </row>
    <row r="39" spans="1:12" ht="71.25" customHeight="1" x14ac:dyDescent="0.25">
      <c r="A39" s="329">
        <v>2</v>
      </c>
      <c r="B39" s="198" t="s">
        <v>352</v>
      </c>
      <c r="C39" s="254">
        <f>D37</f>
        <v>45492</v>
      </c>
      <c r="D39" s="254">
        <f>C39+10</f>
        <v>45502</v>
      </c>
      <c r="E39" s="247"/>
      <c r="F39" s="247"/>
      <c r="G39" s="254">
        <v>45474</v>
      </c>
      <c r="H39" s="254">
        <v>45482</v>
      </c>
      <c r="I39" s="251">
        <v>1</v>
      </c>
      <c r="J39" s="252">
        <v>1</v>
      </c>
      <c r="K39" s="111"/>
      <c r="L39" s="111"/>
    </row>
    <row r="40" spans="1:12" ht="33.75" customHeight="1" x14ac:dyDescent="0.25">
      <c r="A40" s="329" t="s">
        <v>202</v>
      </c>
      <c r="B40" s="198" t="s">
        <v>354</v>
      </c>
      <c r="C40" s="83">
        <f>D39</f>
        <v>45502</v>
      </c>
      <c r="D40" s="83">
        <f>C40+20</f>
        <v>45522</v>
      </c>
      <c r="E40" s="247"/>
      <c r="F40" s="247"/>
      <c r="G40" s="254">
        <v>45870</v>
      </c>
      <c r="H40" s="83">
        <v>45884</v>
      </c>
      <c r="I40" s="248"/>
      <c r="J40" s="249"/>
      <c r="K40" s="111"/>
      <c r="L40" s="111"/>
    </row>
    <row r="41" spans="1:12" ht="63" customHeight="1" x14ac:dyDescent="0.25">
      <c r="A41" s="329" t="s">
        <v>201</v>
      </c>
      <c r="B41" s="194" t="s">
        <v>433</v>
      </c>
      <c r="C41" s="255"/>
      <c r="D41" s="256"/>
      <c r="E41" s="247"/>
      <c r="F41" s="247"/>
      <c r="G41" s="255"/>
      <c r="H41" s="256"/>
      <c r="I41" s="248"/>
      <c r="J41" s="249"/>
      <c r="K41" s="111"/>
      <c r="L41" s="111"/>
    </row>
    <row r="42" spans="1:12" ht="58.5" customHeight="1" x14ac:dyDescent="0.25">
      <c r="A42" s="329">
        <v>3</v>
      </c>
      <c r="B42" s="198" t="s">
        <v>353</v>
      </c>
      <c r="C42" s="83">
        <f>D40</f>
        <v>45522</v>
      </c>
      <c r="D42" s="83">
        <f>C42+20</f>
        <v>45542</v>
      </c>
      <c r="E42" s="247"/>
      <c r="F42" s="247"/>
      <c r="G42" s="253">
        <v>45870</v>
      </c>
      <c r="H42" s="83">
        <v>45884</v>
      </c>
      <c r="I42" s="248"/>
      <c r="J42" s="249"/>
      <c r="K42" s="111"/>
      <c r="L42" s="111"/>
    </row>
    <row r="43" spans="1:12" ht="34.5" customHeight="1" x14ac:dyDescent="0.25">
      <c r="A43" s="329" t="s">
        <v>200</v>
      </c>
      <c r="B43" s="198" t="s">
        <v>198</v>
      </c>
      <c r="C43" s="83">
        <f>D42</f>
        <v>45542</v>
      </c>
      <c r="D43" s="83">
        <f>C43+10</f>
        <v>45552</v>
      </c>
      <c r="E43" s="247"/>
      <c r="F43" s="247"/>
      <c r="G43" s="83">
        <v>45884</v>
      </c>
      <c r="H43" s="83">
        <v>45899</v>
      </c>
      <c r="I43" s="248"/>
      <c r="J43" s="249"/>
      <c r="K43" s="111"/>
      <c r="L43" s="111"/>
    </row>
    <row r="44" spans="1:12" ht="24.75" customHeight="1" x14ac:dyDescent="0.25">
      <c r="A44" s="329" t="s">
        <v>199</v>
      </c>
      <c r="B44" s="198" t="s">
        <v>196</v>
      </c>
      <c r="C44" s="83">
        <f>D43</f>
        <v>45552</v>
      </c>
      <c r="D44" s="83">
        <f>C44+5</f>
        <v>45557</v>
      </c>
      <c r="E44" s="247"/>
      <c r="F44" s="247"/>
      <c r="G44" s="83">
        <v>45901</v>
      </c>
      <c r="H44" s="83">
        <v>45960</v>
      </c>
      <c r="I44" s="248"/>
      <c r="J44" s="249"/>
      <c r="K44" s="111"/>
      <c r="L44" s="111"/>
    </row>
    <row r="45" spans="1:12" ht="90.75" customHeight="1" x14ac:dyDescent="0.25">
      <c r="A45" s="329" t="s">
        <v>197</v>
      </c>
      <c r="B45" s="198" t="s">
        <v>358</v>
      </c>
      <c r="C45" s="250" t="s">
        <v>436</v>
      </c>
      <c r="D45" s="250" t="s">
        <v>436</v>
      </c>
      <c r="E45" s="247"/>
      <c r="F45" s="247"/>
      <c r="G45" s="250" t="s">
        <v>436</v>
      </c>
      <c r="H45" s="250" t="s">
        <v>436</v>
      </c>
      <c r="I45" s="248"/>
      <c r="J45" s="249"/>
      <c r="K45" s="111"/>
      <c r="L45" s="111"/>
    </row>
    <row r="46" spans="1:12" ht="167.25" customHeight="1" x14ac:dyDescent="0.25">
      <c r="A46" s="329" t="s">
        <v>195</v>
      </c>
      <c r="B46" s="198" t="s">
        <v>356</v>
      </c>
      <c r="C46" s="250" t="s">
        <v>436</v>
      </c>
      <c r="D46" s="250" t="s">
        <v>436</v>
      </c>
      <c r="E46" s="247"/>
      <c r="F46" s="247"/>
      <c r="G46" s="250" t="s">
        <v>436</v>
      </c>
      <c r="H46" s="250" t="s">
        <v>436</v>
      </c>
      <c r="I46" s="248"/>
      <c r="J46" s="249"/>
      <c r="K46" s="111"/>
      <c r="L46" s="111"/>
    </row>
    <row r="47" spans="1:12" ht="30.75" customHeight="1" x14ac:dyDescent="0.25">
      <c r="A47" s="329" t="s">
        <v>193</v>
      </c>
      <c r="B47" s="198" t="s">
        <v>194</v>
      </c>
      <c r="C47" s="83">
        <f>D44</f>
        <v>45557</v>
      </c>
      <c r="D47" s="83">
        <f>C47+20</f>
        <v>45577</v>
      </c>
      <c r="E47" s="247"/>
      <c r="F47" s="247"/>
      <c r="G47" s="83">
        <v>45962</v>
      </c>
      <c r="H47" s="83">
        <v>45981</v>
      </c>
      <c r="I47" s="248"/>
      <c r="J47" s="249"/>
      <c r="K47" s="111"/>
      <c r="L47" s="111"/>
    </row>
    <row r="48" spans="1:12" ht="37.5" customHeight="1" x14ac:dyDescent="0.25">
      <c r="A48" s="329" t="s">
        <v>367</v>
      </c>
      <c r="B48" s="194" t="s">
        <v>192</v>
      </c>
      <c r="C48" s="255"/>
      <c r="D48" s="256"/>
      <c r="E48" s="247"/>
      <c r="F48" s="247"/>
      <c r="G48" s="255"/>
      <c r="H48" s="256"/>
      <c r="I48" s="248"/>
      <c r="J48" s="249"/>
      <c r="K48" s="111"/>
      <c r="L48" s="111"/>
    </row>
    <row r="49" spans="1:12" ht="35.25" customHeight="1" x14ac:dyDescent="0.25">
      <c r="A49" s="329">
        <v>4</v>
      </c>
      <c r="B49" s="198" t="s">
        <v>190</v>
      </c>
      <c r="C49" s="83">
        <f>D47</f>
        <v>45577</v>
      </c>
      <c r="D49" s="83">
        <f>C49+25</f>
        <v>45602</v>
      </c>
      <c r="E49" s="247"/>
      <c r="F49" s="247"/>
      <c r="G49" s="83">
        <v>45981</v>
      </c>
      <c r="H49" s="83">
        <v>45991</v>
      </c>
      <c r="I49" s="248"/>
      <c r="J49" s="249"/>
      <c r="K49" s="111"/>
      <c r="L49" s="111"/>
    </row>
    <row r="50" spans="1:12" ht="86.25" customHeight="1" x14ac:dyDescent="0.25">
      <c r="A50" s="329" t="s">
        <v>191</v>
      </c>
      <c r="B50" s="198" t="s">
        <v>357</v>
      </c>
      <c r="C50" s="257">
        <f>D49</f>
        <v>45602</v>
      </c>
      <c r="D50" s="257">
        <f>C50+15</f>
        <v>45617</v>
      </c>
      <c r="E50" s="247"/>
      <c r="F50" s="247"/>
      <c r="G50" s="83">
        <v>46016</v>
      </c>
      <c r="H50" s="257">
        <v>46022</v>
      </c>
      <c r="I50" s="248"/>
      <c r="J50" s="249"/>
      <c r="K50" s="111"/>
      <c r="L50" s="111"/>
    </row>
    <row r="51" spans="1:12" ht="77.25" customHeight="1" x14ac:dyDescent="0.25">
      <c r="A51" s="329" t="s">
        <v>189</v>
      </c>
      <c r="B51" s="198" t="s">
        <v>359</v>
      </c>
      <c r="C51" s="250" t="s">
        <v>436</v>
      </c>
      <c r="D51" s="250" t="s">
        <v>436</v>
      </c>
      <c r="E51" s="247"/>
      <c r="F51" s="247"/>
      <c r="G51" s="250" t="s">
        <v>436</v>
      </c>
      <c r="H51" s="250" t="s">
        <v>436</v>
      </c>
      <c r="I51" s="248"/>
      <c r="J51" s="249"/>
      <c r="K51" s="111"/>
      <c r="L51" s="111"/>
    </row>
    <row r="52" spans="1:12" ht="71.25" customHeight="1" x14ac:dyDescent="0.25">
      <c r="A52" s="329" t="s">
        <v>187</v>
      </c>
      <c r="B52" s="198" t="s">
        <v>188</v>
      </c>
      <c r="C52" s="257">
        <f>D50</f>
        <v>45617</v>
      </c>
      <c r="D52" s="257">
        <f>C52+7</f>
        <v>45624</v>
      </c>
      <c r="E52" s="247"/>
      <c r="F52" s="247"/>
      <c r="G52" s="83">
        <v>45992</v>
      </c>
      <c r="H52" s="257">
        <v>46016</v>
      </c>
      <c r="I52" s="248"/>
      <c r="J52" s="249"/>
      <c r="K52" s="111"/>
      <c r="L52" s="111"/>
    </row>
    <row r="53" spans="1:12" ht="48" customHeight="1" x14ac:dyDescent="0.25">
      <c r="A53" s="329" t="s">
        <v>185</v>
      </c>
      <c r="B53" s="200" t="s">
        <v>360</v>
      </c>
      <c r="C53" s="257">
        <f>D52</f>
        <v>45624</v>
      </c>
      <c r="D53" s="257">
        <f>C53+7</f>
        <v>45631</v>
      </c>
      <c r="E53" s="247"/>
      <c r="F53" s="247"/>
      <c r="G53" s="83">
        <v>46016</v>
      </c>
      <c r="H53" s="257">
        <v>46022</v>
      </c>
      <c r="I53" s="248"/>
      <c r="J53" s="249"/>
      <c r="K53" s="111"/>
      <c r="L53" s="111"/>
    </row>
    <row r="54" spans="1:12" ht="46.5" customHeight="1" x14ac:dyDescent="0.25">
      <c r="A54" s="329" t="s">
        <v>361</v>
      </c>
      <c r="B54" s="198" t="s">
        <v>186</v>
      </c>
      <c r="C54" s="250" t="s">
        <v>436</v>
      </c>
      <c r="D54" s="250" t="s">
        <v>436</v>
      </c>
      <c r="E54" s="247"/>
      <c r="F54" s="247"/>
      <c r="G54" s="250" t="s">
        <v>436</v>
      </c>
      <c r="H54" s="250" t="s">
        <v>436</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2"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2"/>
    </row>
    <row r="18" spans="1:29"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34" t="s">
        <v>184</v>
      </c>
      <c r="B20" s="434" t="s">
        <v>183</v>
      </c>
      <c r="C20" s="437" t="s">
        <v>182</v>
      </c>
      <c r="D20" s="437"/>
      <c r="E20" s="438" t="s">
        <v>181</v>
      </c>
      <c r="F20" s="438"/>
      <c r="G20" s="439" t="s">
        <v>547</v>
      </c>
      <c r="H20" s="442" t="s">
        <v>466</v>
      </c>
      <c r="I20" s="443"/>
      <c r="J20" s="443"/>
      <c r="K20" s="443"/>
      <c r="L20" s="442" t="s">
        <v>467</v>
      </c>
      <c r="M20" s="443"/>
      <c r="N20" s="443"/>
      <c r="O20" s="443"/>
      <c r="P20" s="442" t="s">
        <v>468</v>
      </c>
      <c r="Q20" s="443"/>
      <c r="R20" s="443"/>
      <c r="S20" s="443"/>
      <c r="T20" s="442" t="s">
        <v>543</v>
      </c>
      <c r="U20" s="443"/>
      <c r="V20" s="443"/>
      <c r="W20" s="443"/>
      <c r="X20" s="442" t="s">
        <v>548</v>
      </c>
      <c r="Y20" s="443"/>
      <c r="Z20" s="443"/>
      <c r="AA20" s="443"/>
      <c r="AB20" s="446" t="s">
        <v>180</v>
      </c>
      <c r="AC20" s="446"/>
    </row>
    <row r="21" spans="1:29" s="125" customFormat="1" ht="15.75" customHeight="1" x14ac:dyDescent="0.25">
      <c r="A21" s="435"/>
      <c r="B21" s="435"/>
      <c r="C21" s="437"/>
      <c r="D21" s="437"/>
      <c r="E21" s="438"/>
      <c r="F21" s="438"/>
      <c r="G21" s="440"/>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46"/>
      <c r="AC21" s="446"/>
    </row>
    <row r="22" spans="1:29" s="125" customFormat="1" ht="78.75" x14ac:dyDescent="0.25">
      <c r="A22" s="436"/>
      <c r="B22" s="436"/>
      <c r="C22" s="358" t="s">
        <v>2</v>
      </c>
      <c r="D22" s="358" t="s">
        <v>178</v>
      </c>
      <c r="E22" s="348" t="s">
        <v>549</v>
      </c>
      <c r="F22" s="348" t="s">
        <v>550</v>
      </c>
      <c r="G22" s="441"/>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58" t="s">
        <v>179</v>
      </c>
      <c r="AC22" s="358"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2">
        <v>1</v>
      </c>
      <c r="B24" s="338" t="s">
        <v>177</v>
      </c>
      <c r="C24" s="351">
        <v>8.0254157354534339E-2</v>
      </c>
      <c r="D24" s="351">
        <v>8.0254157354534339E-2</v>
      </c>
      <c r="E24" s="351">
        <v>8.0254157354534339E-2</v>
      </c>
      <c r="F24" s="351">
        <v>8.0254157354534339E-2</v>
      </c>
      <c r="G24" s="351">
        <v>0</v>
      </c>
      <c r="H24" s="351">
        <v>0</v>
      </c>
      <c r="I24" s="351"/>
      <c r="J24" s="351">
        <v>8.0254157354534339E-2</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8.0254157354534339E-2</v>
      </c>
    </row>
    <row r="25" spans="1:29" x14ac:dyDescent="0.25">
      <c r="A25" s="343" t="s">
        <v>176</v>
      </c>
      <c r="B25" s="340"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3" t="s">
        <v>174</v>
      </c>
      <c r="B26" s="340"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3" t="s">
        <v>172</v>
      </c>
      <c r="B27" s="340"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3" t="s">
        <v>171</v>
      </c>
      <c r="B28" s="340" t="s">
        <v>170</v>
      </c>
      <c r="C28" s="351"/>
      <c r="D28" s="351"/>
      <c r="E28" s="351"/>
      <c r="F28" s="351"/>
      <c r="G28" s="351">
        <v>0</v>
      </c>
      <c r="H28" s="351">
        <v>0</v>
      </c>
      <c r="I28" s="351"/>
      <c r="J28" s="351">
        <v>4.5900000000000003E-2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4.5900000000000003E-2</v>
      </c>
    </row>
    <row r="29" spans="1:29" x14ac:dyDescent="0.25">
      <c r="A29" s="343" t="s">
        <v>169</v>
      </c>
      <c r="B29" s="344" t="s">
        <v>168</v>
      </c>
      <c r="C29" s="351"/>
      <c r="D29" s="351"/>
      <c r="E29" s="351"/>
      <c r="F29" s="351"/>
      <c r="G29" s="351">
        <v>0</v>
      </c>
      <c r="H29" s="351">
        <v>0</v>
      </c>
      <c r="I29" s="351"/>
      <c r="J29" s="351">
        <v>3.4354157354534336E-2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3.4354157354534336E-2</v>
      </c>
    </row>
    <row r="30" spans="1:29" ht="47.25" x14ac:dyDescent="0.25">
      <c r="A30" s="342" t="s">
        <v>63</v>
      </c>
      <c r="B30" s="338" t="s">
        <v>167</v>
      </c>
      <c r="C30" s="351">
        <v>6.7318284151031069E-2</v>
      </c>
      <c r="D30" s="351">
        <v>6.7318284151031069E-2</v>
      </c>
      <c r="E30" s="351">
        <v>6.7318284151031069E-2</v>
      </c>
      <c r="F30" s="351">
        <v>6.7318284151031069E-2</v>
      </c>
      <c r="G30" s="351">
        <v>0</v>
      </c>
      <c r="H30" s="351">
        <v>0</v>
      </c>
      <c r="I30" s="351"/>
      <c r="J30" s="351">
        <v>6.7318284151031069E-2</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6.7318284151031069E-2</v>
      </c>
    </row>
    <row r="31" spans="1:29" x14ac:dyDescent="0.25">
      <c r="A31" s="342" t="s">
        <v>166</v>
      </c>
      <c r="B31" s="340" t="s">
        <v>165</v>
      </c>
      <c r="C31" s="351">
        <v>1.03618203473925E-3</v>
      </c>
      <c r="D31" s="351">
        <v>1.03618203473925E-3</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2" t="s">
        <v>164</v>
      </c>
      <c r="B32" s="340" t="s">
        <v>163</v>
      </c>
      <c r="C32" s="351">
        <v>2.3801030768277154E-2</v>
      </c>
      <c r="D32" s="351">
        <v>2.3801030768277154E-2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2" t="s">
        <v>162</v>
      </c>
      <c r="B33" s="340" t="s">
        <v>161</v>
      </c>
      <c r="C33" s="351">
        <v>3.6309053950699999E-2</v>
      </c>
      <c r="D33" s="351">
        <v>3.6309053950699999E-2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2" t="s">
        <v>160</v>
      </c>
      <c r="B34" s="340" t="s">
        <v>159</v>
      </c>
      <c r="C34" s="351">
        <v>6.17201739731467E-3</v>
      </c>
      <c r="D34" s="351">
        <v>6.17201739731467E-3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2" t="s">
        <v>62</v>
      </c>
      <c r="B35" s="338"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157</v>
      </c>
      <c r="B36" s="340"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3" t="s">
        <v>156</v>
      </c>
      <c r="B37" s="339"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3" t="s">
        <v>155</v>
      </c>
      <c r="B38" s="339"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3" t="s">
        <v>154</v>
      </c>
      <c r="B39" s="340" t="s">
        <v>495</v>
      </c>
      <c r="C39" s="351"/>
      <c r="D39" s="351"/>
      <c r="E39" s="351"/>
      <c r="F39" s="351"/>
      <c r="G39" s="351">
        <v>0</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3" t="s">
        <v>153</v>
      </c>
      <c r="B40" s="340" t="s">
        <v>497</v>
      </c>
      <c r="C40" s="351"/>
      <c r="D40" s="351"/>
      <c r="E40" s="351"/>
      <c r="F40" s="351"/>
      <c r="G40" s="351">
        <v>0</v>
      </c>
      <c r="H40" s="351">
        <v>0</v>
      </c>
      <c r="I40" s="352" t="s">
        <v>474</v>
      </c>
      <c r="J40" s="351">
        <v>1</v>
      </c>
      <c r="K40" s="352">
        <v>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1</v>
      </c>
    </row>
    <row r="41" spans="1:29" x14ac:dyDescent="0.25">
      <c r="A41" s="343" t="s">
        <v>152</v>
      </c>
      <c r="B41" s="340"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3" t="s">
        <v>151</v>
      </c>
      <c r="B42" s="340"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3" t="s">
        <v>505</v>
      </c>
      <c r="B43" s="340"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3" t="s">
        <v>506</v>
      </c>
      <c r="B44" s="340" t="s">
        <v>501</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3" t="s">
        <v>507</v>
      </c>
      <c r="B45" s="340"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3" t="s">
        <v>508</v>
      </c>
      <c r="B46" s="340"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2" t="s">
        <v>61</v>
      </c>
      <c r="B47" s="338"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3" t="s">
        <v>149</v>
      </c>
      <c r="B48" s="340"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3" t="s">
        <v>148</v>
      </c>
      <c r="B49" s="339"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3" t="s">
        <v>147</v>
      </c>
      <c r="B50" s="339"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3" t="s">
        <v>145</v>
      </c>
      <c r="B51" s="340"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3" t="s">
        <v>143</v>
      </c>
      <c r="B52" s="340"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3" t="s">
        <v>141</v>
      </c>
      <c r="B53" s="340"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3" t="s">
        <v>139</v>
      </c>
      <c r="B54" s="340" t="s">
        <v>497</v>
      </c>
      <c r="C54" s="351">
        <v>1</v>
      </c>
      <c r="D54" s="351">
        <v>1</v>
      </c>
      <c r="E54" s="351"/>
      <c r="F54" s="351"/>
      <c r="G54" s="351">
        <v>0</v>
      </c>
      <c r="H54" s="351">
        <v>0</v>
      </c>
      <c r="I54" s="351"/>
      <c r="J54" s="351">
        <v>1</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1</v>
      </c>
    </row>
    <row r="55" spans="1:29" x14ac:dyDescent="0.25">
      <c r="A55" s="343" t="s">
        <v>509</v>
      </c>
      <c r="B55" s="340"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3" t="s">
        <v>510</v>
      </c>
      <c r="B56" s="340"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3" t="s">
        <v>511</v>
      </c>
      <c r="B57" s="340"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3" t="s">
        <v>512</v>
      </c>
      <c r="B58" s="340" t="s">
        <v>501</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3" t="s">
        <v>513</v>
      </c>
      <c r="B59" s="340"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3" t="s">
        <v>514</v>
      </c>
      <c r="B60" s="340"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2" t="s">
        <v>59</v>
      </c>
      <c r="B61" s="338"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137</v>
      </c>
      <c r="B62" s="340" t="s">
        <v>136</v>
      </c>
      <c r="C62" s="351">
        <v>6.7318284151031069E-2</v>
      </c>
      <c r="D62" s="351">
        <v>6.7318284151031069E-2</v>
      </c>
      <c r="E62" s="351"/>
      <c r="F62" s="351"/>
      <c r="G62" s="351">
        <v>0</v>
      </c>
      <c r="H62" s="351">
        <v>0</v>
      </c>
      <c r="I62" s="351"/>
      <c r="J62" s="351">
        <v>6.7318284151031069E-2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6.7318284151031069E-2</v>
      </c>
    </row>
    <row r="63" spans="1:29" x14ac:dyDescent="0.25">
      <c r="A63" s="343" t="s">
        <v>135</v>
      </c>
      <c r="B63" s="339"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3" t="s">
        <v>134</v>
      </c>
      <c r="B64" s="340"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3" t="s">
        <v>133</v>
      </c>
      <c r="B65" s="339"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3" t="s">
        <v>132</v>
      </c>
      <c r="B66" s="339" t="s">
        <v>126</v>
      </c>
      <c r="C66" s="351"/>
      <c r="D66" s="351"/>
      <c r="E66" s="351"/>
      <c r="F66" s="351"/>
      <c r="G66" s="351">
        <v>0</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v>
      </c>
    </row>
    <row r="67" spans="1:29" x14ac:dyDescent="0.25">
      <c r="A67" s="343" t="s">
        <v>131</v>
      </c>
      <c r="B67" s="340" t="s">
        <v>497</v>
      </c>
      <c r="C67" s="351"/>
      <c r="D67" s="351"/>
      <c r="E67" s="351"/>
      <c r="F67" s="351"/>
      <c r="G67" s="351">
        <v>0</v>
      </c>
      <c r="H67" s="351">
        <v>0</v>
      </c>
      <c r="I67" s="351"/>
      <c r="J67" s="351">
        <v>1</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1</v>
      </c>
    </row>
    <row r="68" spans="1:29" x14ac:dyDescent="0.25">
      <c r="A68" s="343" t="s">
        <v>515</v>
      </c>
      <c r="B68" s="340"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3" t="s">
        <v>516</v>
      </c>
      <c r="B69" s="340"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3" t="s">
        <v>517</v>
      </c>
      <c r="B70" s="340"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3" t="s">
        <v>518</v>
      </c>
      <c r="B71" s="340" t="s">
        <v>501</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3" t="s">
        <v>519</v>
      </c>
      <c r="B72" s="340"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3" t="s">
        <v>520</v>
      </c>
      <c r="B73" s="340"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2" t="s">
        <v>58</v>
      </c>
      <c r="B74" s="341"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2" t="s">
        <v>56</v>
      </c>
      <c r="B75" s="338"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3" t="s">
        <v>220</v>
      </c>
      <c r="B76" s="340"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3" t="s">
        <v>221</v>
      </c>
      <c r="B77" s="339"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3" t="s">
        <v>222</v>
      </c>
      <c r="B78" s="339"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3" t="s">
        <v>223</v>
      </c>
      <c r="B79" s="340"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3" t="s">
        <v>224</v>
      </c>
      <c r="B80" s="340"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3" t="s">
        <v>521</v>
      </c>
      <c r="B81" s="340"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3" t="s">
        <v>522</v>
      </c>
      <c r="B82" s="340"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3" t="s">
        <v>523</v>
      </c>
      <c r="B83" s="340"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3" t="s">
        <v>524</v>
      </c>
      <c r="B84" s="340"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3" t="s">
        <v>525</v>
      </c>
      <c r="B85" s="340"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3" t="s">
        <v>526</v>
      </c>
      <c r="B86" s="340"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4" t="str">
        <f>'1. паспорт местоположение'!A12:C12</f>
        <v>O_NS3300.VL.0104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4"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4" t="s">
        <v>24</v>
      </c>
      <c r="C22" s="452" t="s">
        <v>51</v>
      </c>
      <c r="D22" s="452" t="s">
        <v>50</v>
      </c>
      <c r="E22" s="456" t="s">
        <v>427</v>
      </c>
      <c r="F22" s="457"/>
      <c r="G22" s="457"/>
      <c r="H22" s="457"/>
      <c r="I22" s="457"/>
      <c r="J22" s="457"/>
      <c r="K22" s="457"/>
      <c r="L22" s="458"/>
      <c r="M22" s="452" t="s">
        <v>49</v>
      </c>
      <c r="N22" s="452" t="s">
        <v>48</v>
      </c>
      <c r="O22" s="452" t="s">
        <v>47</v>
      </c>
      <c r="P22" s="459" t="s">
        <v>233</v>
      </c>
      <c r="Q22" s="459" t="s">
        <v>46</v>
      </c>
      <c r="R22" s="459" t="s">
        <v>45</v>
      </c>
      <c r="S22" s="459" t="s">
        <v>44</v>
      </c>
      <c r="T22" s="459"/>
      <c r="U22" s="462" t="s">
        <v>43</v>
      </c>
      <c r="V22" s="462" t="s">
        <v>42</v>
      </c>
      <c r="W22" s="459" t="s">
        <v>41</v>
      </c>
      <c r="X22" s="459" t="s">
        <v>40</v>
      </c>
      <c r="Y22" s="459" t="s">
        <v>39</v>
      </c>
      <c r="Z22" s="47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18" customFormat="1" ht="64.5" customHeight="1" x14ac:dyDescent="0.25">
      <c r="A23" s="451"/>
      <c r="B23" s="455"/>
      <c r="C23" s="453"/>
      <c r="D23" s="453"/>
      <c r="E23" s="464" t="s">
        <v>23</v>
      </c>
      <c r="F23" s="471" t="s">
        <v>129</v>
      </c>
      <c r="G23" s="471" t="s">
        <v>128</v>
      </c>
      <c r="H23" s="471" t="s">
        <v>127</v>
      </c>
      <c r="I23" s="475" t="s">
        <v>339</v>
      </c>
      <c r="J23" s="475" t="s">
        <v>340</v>
      </c>
      <c r="K23" s="475" t="s">
        <v>341</v>
      </c>
      <c r="L23" s="471" t="s">
        <v>78</v>
      </c>
      <c r="M23" s="453"/>
      <c r="N23" s="453"/>
      <c r="O23" s="453"/>
      <c r="P23" s="460"/>
      <c r="Q23" s="460"/>
      <c r="R23" s="460"/>
      <c r="S23" s="473" t="s">
        <v>2</v>
      </c>
      <c r="T23" s="473" t="s">
        <v>11</v>
      </c>
      <c r="U23" s="463"/>
      <c r="V23" s="463"/>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5" t="s">
        <v>11</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7" t="s">
        <v>13</v>
      </c>
      <c r="AG24" s="77" t="s">
        <v>12</v>
      </c>
      <c r="AH24" s="78" t="s">
        <v>2</v>
      </c>
      <c r="AI24" s="78" t="s">
        <v>11</v>
      </c>
      <c r="AJ24" s="453"/>
      <c r="AK24" s="453"/>
      <c r="AL24" s="453"/>
      <c r="AM24" s="453"/>
      <c r="AN24" s="453"/>
      <c r="AO24" s="453"/>
      <c r="AP24" s="453"/>
      <c r="AQ24" s="466"/>
      <c r="AR24" s="461"/>
      <c r="AS24" s="461"/>
      <c r="AT24" s="461"/>
      <c r="AU24" s="461"/>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8" t="str">
        <f>'1. паспорт местоположение'!A5:C5</f>
        <v>Год раскрытия информации: 2025 год</v>
      </c>
      <c r="B5" s="478"/>
      <c r="C5" s="37"/>
      <c r="D5" s="37"/>
      <c r="E5" s="37"/>
      <c r="F5" s="37"/>
      <c r="G5" s="37"/>
      <c r="H5" s="37"/>
    </row>
    <row r="6" spans="1:8" ht="14.25" customHeight="1" x14ac:dyDescent="0.3">
      <c r="A6" s="69"/>
      <c r="B6" s="69"/>
      <c r="C6" s="69"/>
      <c r="D6" s="69"/>
      <c r="E6" s="69"/>
      <c r="F6" s="69"/>
      <c r="G6" s="69"/>
      <c r="H6" s="69"/>
    </row>
    <row r="7" spans="1:8" ht="18.75" x14ac:dyDescent="0.25">
      <c r="A7" s="413" t="s">
        <v>9</v>
      </c>
      <c r="B7" s="413"/>
      <c r="C7" s="68"/>
      <c r="D7" s="68"/>
      <c r="E7" s="68"/>
      <c r="F7" s="68"/>
      <c r="G7" s="68"/>
      <c r="H7" s="68"/>
    </row>
    <row r="8" spans="1:8" ht="13.5" customHeight="1" x14ac:dyDescent="0.25">
      <c r="A8" s="68"/>
      <c r="B8" s="68"/>
      <c r="C8" s="68"/>
      <c r="D8" s="68"/>
      <c r="E8" s="68"/>
      <c r="F8" s="68"/>
      <c r="G8" s="68"/>
      <c r="H8" s="68"/>
    </row>
    <row r="9" spans="1:8" x14ac:dyDescent="0.25">
      <c r="A9" s="417" t="s">
        <v>443</v>
      </c>
      <c r="B9" s="417"/>
      <c r="C9" s="66"/>
      <c r="D9" s="66"/>
      <c r="E9" s="66"/>
      <c r="F9" s="66"/>
      <c r="G9" s="66"/>
      <c r="H9" s="66"/>
    </row>
    <row r="10" spans="1:8" x14ac:dyDescent="0.25">
      <c r="A10" s="405" t="s">
        <v>8</v>
      </c>
      <c r="B10" s="405"/>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O_NS3300.VL.0104</v>
      </c>
      <c r="B12" s="417"/>
      <c r="C12" s="66"/>
      <c r="D12" s="66"/>
      <c r="E12" s="66"/>
      <c r="F12" s="66"/>
      <c r="G12" s="66"/>
      <c r="H12" s="66"/>
    </row>
    <row r="13" spans="1:8" x14ac:dyDescent="0.25">
      <c r="A13" s="405" t="s">
        <v>7</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32"/>
      <c r="C15" s="66"/>
      <c r="D15" s="66"/>
      <c r="E15" s="66"/>
      <c r="F15" s="66"/>
      <c r="G15" s="66"/>
      <c r="H15" s="66"/>
    </row>
    <row r="16" spans="1:8" x14ac:dyDescent="0.25">
      <c r="A16" s="405" t="s">
        <v>6</v>
      </c>
      <c r="B16" s="405"/>
      <c r="C16" s="67"/>
      <c r="D16" s="67"/>
      <c r="E16" s="67"/>
      <c r="F16" s="67"/>
      <c r="G16" s="67"/>
      <c r="H16" s="67"/>
    </row>
    <row r="17" spans="1:2" x14ac:dyDescent="0.25">
      <c r="B17" s="40"/>
    </row>
    <row r="18" spans="1:2" x14ac:dyDescent="0.25">
      <c r="A18" s="482" t="s">
        <v>417</v>
      </c>
      <c r="B18" s="445"/>
    </row>
    <row r="19" spans="1:2" x14ac:dyDescent="0.25">
      <c r="A19" s="332"/>
      <c r="B19" s="331"/>
    </row>
    <row r="20" spans="1:2" ht="16.5" thickBot="1" x14ac:dyDescent="0.3">
      <c r="B20" s="27"/>
    </row>
    <row r="21" spans="1:2" ht="45.75" thickBot="1" x14ac:dyDescent="0.3">
      <c r="A21" s="347" t="s">
        <v>290</v>
      </c>
      <c r="B21" s="228" t="str">
        <f>A15</f>
        <v>Установка прибора учета в РУ 0.4 кВ ТП 10/0.4 кВ № 630 для присоединения энергопринимающих устройств ГАУЗ ТО "Областная больница №19" (ПУ - 1 шт.)</v>
      </c>
    </row>
    <row r="22" spans="1:2" ht="16.5" thickBot="1" x14ac:dyDescent="0.3">
      <c r="A22" s="41" t="s">
        <v>291</v>
      </c>
      <c r="B22" s="42" t="str">
        <f>'1. паспорт местоположение'!C27</f>
        <v>Тюменский район, с. Успенка</v>
      </c>
    </row>
    <row r="23" spans="1:2" ht="16.5" thickBot="1" x14ac:dyDescent="0.3">
      <c r="A23" s="41" t="s">
        <v>273</v>
      </c>
      <c r="B23" s="43" t="s">
        <v>442</v>
      </c>
    </row>
    <row r="24" spans="1:2" ht="16.5" thickBot="1" x14ac:dyDescent="0.3">
      <c r="A24" s="41" t="s">
        <v>292</v>
      </c>
      <c r="B24" s="147" t="s">
        <v>539</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9">
        <v>8.0254157354534339E-2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492</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540</v>
      </c>
    </row>
    <row r="68" spans="1:2" ht="39" customHeight="1" thickBot="1" x14ac:dyDescent="0.3">
      <c r="A68" s="44" t="s">
        <v>325</v>
      </c>
      <c r="B68" s="48"/>
    </row>
    <row r="69" spans="1:2" ht="16.5" thickBot="1" x14ac:dyDescent="0.3">
      <c r="A69" s="51" t="s">
        <v>326</v>
      </c>
      <c r="B69" s="315">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79" t="s">
        <v>463</v>
      </c>
    </row>
    <row r="74" spans="1:2" x14ac:dyDescent="0.25">
      <c r="A74" s="51" t="s">
        <v>331</v>
      </c>
      <c r="B74" s="480"/>
    </row>
    <row r="75" spans="1:2" x14ac:dyDescent="0.25">
      <c r="A75" s="51" t="s">
        <v>332</v>
      </c>
      <c r="B75" s="480"/>
    </row>
    <row r="76" spans="1:2" x14ac:dyDescent="0.25">
      <c r="A76" s="51" t="s">
        <v>333</v>
      </c>
      <c r="B76" s="480"/>
    </row>
    <row r="77" spans="1:2" x14ac:dyDescent="0.25">
      <c r="A77" s="51" t="s">
        <v>334</v>
      </c>
      <c r="B77" s="480"/>
    </row>
    <row r="78" spans="1:2" ht="16.5" thickBot="1" x14ac:dyDescent="0.3">
      <c r="A78" s="61" t="s">
        <v>335</v>
      </c>
      <c r="B78" s="48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2025-11-04T12:05:13Z</dcterms:modified>
</cp:coreProperties>
</file>