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9\"/>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49" i="16" l="1"/>
  <c r="C50" i="16" s="1"/>
  <c r="D50" i="16" s="1"/>
  <c r="C52" i="16" s="1"/>
  <c r="D52" i="16" s="1"/>
  <c r="C53" i="16" s="1"/>
  <c r="D53" i="16" s="1"/>
  <c r="C31" i="16"/>
  <c r="D31" i="16" s="1"/>
  <c r="C32" i="16" s="1"/>
  <c r="D32" i="16" s="1"/>
  <c r="C35" i="16" s="1"/>
  <c r="D35" i="16" s="1"/>
  <c r="C37" i="16" s="1"/>
  <c r="D37" i="16" s="1"/>
  <c r="C39" i="16" s="1"/>
  <c r="D39" i="16" s="1"/>
  <c r="C40" i="16" s="1"/>
  <c r="D40" i="16" s="1"/>
  <c r="C42" i="16" s="1"/>
  <c r="D42" i="16" s="1"/>
  <c r="C43" i="16" s="1"/>
  <c r="D43" i="16" s="1"/>
  <c r="C44" i="16" s="1"/>
  <c r="D44" i="16" s="1"/>
  <c r="C47" i="16" s="1"/>
  <c r="D47" i="16" s="1"/>
  <c r="C26" i="16"/>
  <c r="B20" i="49" l="1"/>
  <c r="G26" i="16" l="1"/>
  <c r="A15" i="49" l="1"/>
  <c r="A12" i="49"/>
  <c r="A9" i="49"/>
  <c r="A5"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<sst xmlns="http://schemas.openxmlformats.org/spreadsheetml/2006/main" count="1114" uniqueCount="559">
  <si>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</si>
  <si>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</si>
  <si>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</si>
  <si>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</si>
  <si>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</si>
  <si>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</si>
  <si>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</si>
  <si>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</si>
  <si>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</si>
  <si>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</si>
  <si>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</si>
  <si>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</si>
  <si>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</si>
  <si>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</si>
  <si>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</si>
  <si>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</si>
  <si>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</si>
  <si>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</si>
  <si>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</si>
  <si>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</si>
  <si>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</si>
  <si>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</si>
  <si>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</si>
  <si>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</si>
  <si>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</si>
  <si>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</si>
  <si>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</si>
  <si>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</si>
  <si>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</si>
  <si>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</si>
  <si>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</si>
  <si>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</si>
  <si>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</si>
  <si>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</si>
  <si>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</si>
  <si>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</si>
  <si>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</si>
  <si>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</si>
  <si>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</si>
  <si>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</si>
  <si>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</si>
  <si>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</si>
  <si>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</si>
  <si>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</si>
  <si>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</si>
  <si>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</si>
  <si>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</si>
  <si>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</si>
  <si>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</si>
  <si>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</si>
  <si>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</si>
  <si>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</si>
  <si>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</si>
  <si>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</si>
  <si>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</si>
  <si>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</si>
  <si>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</si>
  <si>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</si>
  <si>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</si>
  <si>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</si>
  <si>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</si>
  <si>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</si>
  <si>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</si>
  <si>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</si>
  <si>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</si>
  <si>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</si>
  <si>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</si>
  <si>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</si>
  <si>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</si>
  <si>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</si>
  <si>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</si>
  <si>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</si>
  <si>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</si>
  <si>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</si>
  <si>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</si>
  <si>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</si>
  <si>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</si>
  <si>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</si>
  <si>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</si>
  <si>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</si>
  <si>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</si>
  <si>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</si>
  <si>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</si>
  <si>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</si>
  <si>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</si>
  <si>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</si>
  <si>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</si>
  <si>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</si>
  <si>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</si>
  <si>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</si>
  <si>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</si>
  <si>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</si>
  <si>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</si>
  <si>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</si>
  <si>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</si>
  <si>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</si>
  <si>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</si>
  <si>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</si>
  <si>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</si>
  <si>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</si>
  <si>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</si>
  <si>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</si>
  <si>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</si>
  <si>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</si>
  <si>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</si>
  <si>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</si>
  <si>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</si>
  <si>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</si>
  <si>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</si>
  <si>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</si>
  <si>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</si>
  <si>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</si>
  <si>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</si>
  <si>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</si>
  <si>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</si>
  <si>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</si>
  <si>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</si>
  <si>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</si>
  <si>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</si>
  <si>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</si>
  <si>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</si>
  <si>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</si>
  <si>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</si>
  <si>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</si>
  <si>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</si>
  <si>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</si>
  <si>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</si>
  <si>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</si>
  <si>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</si>
  <si>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</si>
  <si>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</si>
  <si>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</si>
  <si>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</si>
  <si>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</si>
  <si>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</si>
  <si>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</si>
  <si>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</si>
  <si>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</si>
  <si>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</si>
  <si>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</si>
  <si>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</si>
  <si>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</si>
  <si>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</si>
  <si>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</si>
  <si>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</si>
  <si>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</si>
  <si>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</si>
  <si>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</si>
  <si>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</si>
  <si>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</si>
  <si>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</si>
  <si>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</si>
  <si>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</si>
  <si>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</si>
  <si>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</si>
  <si>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</si>
  <si>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</si>
  <si>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</si>
  <si>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</si>
  <si>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</si>
  <si>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</si>
  <si>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</si>
  <si>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</si>
  <si>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</si>
  <si>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</si>
  <si>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</si>
  <si>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</si>
  <si>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</si>
  <si>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</si>
  <si>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</si>
  <si>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</si>
  <si>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</si>
  <si>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</si>
  <si>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</si>
  <si>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</si>
  <si>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</si>
  <si>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</si>
  <si>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</si>
  <si>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</si>
  <si>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</si>
  <si>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</si>
  <si>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</si>
  <si>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</si>
  <si>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</si>
  <si>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</si>
  <si>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</si>
  <si>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</si>
  <si>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</si>
  <si>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</si>
  <si>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</si>
  <si>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</si>
  <si>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</si>
  <si>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</si>
  <si>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</si>
  <si>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</si>
  <si>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</si>
  <si>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</si>
  <si>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</si>
  <si>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</si>
  <si>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</si>
  <si>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</si>
  <si>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</si>
  <si>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</si>
  <si>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</si>
  <si>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</si>
  <si>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</si>
  <si>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</si>
  <si>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</si>
  <si>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</si>
  <si>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</si>
  <si>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</si>
  <si>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</si>
  <si>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</si>
  <si>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</si>
  <si>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</si>
  <si>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</si>
  <si>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</si>
  <si>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</si>
  <si>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</si>
  <si>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</si>
  <si>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</si>
  <si>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</si>
  <si>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</si>
  <si>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</si>
  <si>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</si>
  <si>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</si>
  <si>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</si>
  <si>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</si>
  <si>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</si>
  <si>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</si>
  <si>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</si>
  <si>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</si>
  <si>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</si>
  <si>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</si>
  <si>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</si>
  <si>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</si>
  <si>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</si>
  <si>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</si>
  <si>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</si>
  <si>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</si>
  <si>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</si>
  <si>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</si>
  <si>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</si>
  <si>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</si>
  <si>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</si>
  <si>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</si>
  <si>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</si>
  <si>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</si>
  <si>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</si>
  <si>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</si>
  <si>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</si>
  <si>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</si>
  <si>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</si>
  <si>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</si>
  <si>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</si>
  <si>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</si>
  <si>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</si>
  <si>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</si>
  <si>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</si>
  <si>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</si>
  <si>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</si>
  <si>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</si>
  <si>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</si>
  <si>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</si>
  <si>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</si>
  <si>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</si>
  <si>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</si>
  <si>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</si>
  <si>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</si>
  <si>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</si>
  <si>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</si>
  <si>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</si>
  <si>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</si>
  <si>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</si>
  <si>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</si>
  <si>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</si>
  <si>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</si>
  <si>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</si>
  <si>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</si>
  <si>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</si>
  <si>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</si>
  <si>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</si>
  <si>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</si>
  <si>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</si>
  <si>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</si>
  <si>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</si>
  <si>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</si>
  <si>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</si>
  <si>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</si>
  <si>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</si>
  <si>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</si>
  <si>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</si>
  <si>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</si>
  <si>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</si>
  <si>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</si>
  <si>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</si>
  <si>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</si>
  <si>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</si>
  <si>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</si>
  <si>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</si>
  <si>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</si>
  <si>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</si>
  <si>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</si>
  <si>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</si>
  <si>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</si>
  <si>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</si>
  <si>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</si>
  <si>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</si>
  <si>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</si>
  <si>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</si>
  <si>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</si>
  <si>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</si>
  <si>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</si>
  <si>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</si>
  <si>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</si>
  <si>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</si>
  <si>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</si>
  <si>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</si>
  <si>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</si>
  <si>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</si>
  <si>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</si>
  <si>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</si>
  <si>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</si>
  <si>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</si>
  <si>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</si>
  <si>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</si>
  <si>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</si>
  <si>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</si>
  <si>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</si>
  <si>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</si>
  <si>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</si>
  <si>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</si>
  <si>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</si>
  <si>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</si>
  <si>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</si>
  <si>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</si>
  <si>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</si>
  <si>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</si>
  <si>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</si>
  <si>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</si>
  <si>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</si>
  <si>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</si>
  <si>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</si>
  <si>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</si>
  <si>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</si>
  <si>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</si>
  <si>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</si>
  <si>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</si>
  <si>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</si>
  <si>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</si>
  <si>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</si>
  <si>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</si>
  <si>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</si>
  <si>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</si>
  <si>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</si>
  <si>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</si>
  <si>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</si>
  <si>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</si>
  <si>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</si>
  <si>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</si>
  <si>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</si>
  <si>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</si>
  <si>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</si>
  <si>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</si>
  <si>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</si>
  <si>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</si>
  <si>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</si>
  <si>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</si>
  <si>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</si>
  <si>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</si>
  <si>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</si>
  <si>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</si>
  <si>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</si>
  <si>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</si>
  <si>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</si>
  <si>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</si>
  <si>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</si>
  <si>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</si>
  <si>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</si>
  <si>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</si>
  <si>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</si>
  <si>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</si>
  <si>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</si>
  <si>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</si>
  <si>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</si>
  <si>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</si>
  <si>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</si>
  <si>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</si>
  <si>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</si>
  <si>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</si>
  <si>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</si>
  <si>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</si>
  <si>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</si>
  <si>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</si>
  <si>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</si>
  <si>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</si>
  <si>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</si>
  <si>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</si>
  <si>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</si>
  <si>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</si>
  <si>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</si>
  <si>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</si>
  <si>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</si>
  <si>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</si>
  <si>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</si>
  <si>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</si>
  <si>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</si>
  <si>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</si>
  <si>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</si>
  <si>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</si>
  <si>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</si>
  <si>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</si>
  <si>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</si>
  <si>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</si>
  <si>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</si>
  <si>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</si>
  <si>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</si>
  <si>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</si>
  <si>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</si>
  <si>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</si>
  <si>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</si>
  <si>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</si>
  <si>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</si>
  <si>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</si>
  <si>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</si>
  <si>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</si>
  <si>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</si>
  <si>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</si>
  <si>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</si>
  <si>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</si>
  <si>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</si>
  <si>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</si>
  <si>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</si>
  <si>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</si>
  <si>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</si>
  <si>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</si>
  <si>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</si>
  <si>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</si>
  <si>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</si>
  <si>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</si>
  <si>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</si>
  <si>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</si>
  <si>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</si>
  <si>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</si>
  <si>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</si>
  <si>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</si>
  <si>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</si>
  <si>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</si>
  <si>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</si>
  <si>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</si>
  <si>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</si>
  <si>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</si>
  <si>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</si>
  <si>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</si>
  <si>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</si>
  <si>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</si>
  <si>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</si>
  <si>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</si>
  <si>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</si>
  <si>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</si>
  <si>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</si>
  <si>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</si>
  <si>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</si>
  <si>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</si>
  <si>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</si>
  <si>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</si>
  <si>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</si>
  <si>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</si>
  <si>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</si>
  <si>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</si>
  <si>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</si>
  <si>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</si>
  <si>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</si>
  <si>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</si>
  <si>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</si>
  <si>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</si>
  <si>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</si>
  <si>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</si>
  <si>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</si>
  <si>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</si>
  <si>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</si>
  <si>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</si>
  <si>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</si>
  <si>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</si>
  <si>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</si>
  <si>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</si>
  <si>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</si>
  <si>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</si>
  <si>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</si>
  <si>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</si>
  <si>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</si>
  <si>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</si>
  <si>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</si>
  <si>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</si>
  <si>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</si>
  <si>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</si>
  <si>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</si>
  <si>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</si>
  <si>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</si>
  <si>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</si>
  <si>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</si>
  <si>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</si>
  <si>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</si>
  <si>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</si>
  <si>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</si>
  <si>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</si>
  <si>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</si>
  <si>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</si>
  <si>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</si>
  <si>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</si>
  <si>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Тюменская область, Тюменский муниципальный район, Новотарманское маниципальное образование, поселоу Новотарманский, ул. Сосновая, 3</t>
  </si>
  <si>
    <t>ЛЭП 0.4 кВ с ВРУ 0.4 кВ</t>
  </si>
  <si>
    <t>РУ 0.4 кВ вновь сооружаемой АО "Россети Тюмень" ТП 10/0.4 кВ от ВЛ 10 кВ Торфяник от ПС 110 кВ Молчаново</t>
  </si>
  <si>
    <t>1. Проектирование и строительство ВЛЗ 10 кВ на железобетонных опорах изолированным алюминевым проводом сечением до 50 мм2 включительно протяженностью 0.05 км от ВЛ 10 кВ Торфяник от ПС 110 кВ Молчаново до сооружаемой АО "Россети Тюмень" ТП 10/0.4 кВ;
2. Проверку уставок релейной защиты ВЛ кВ Торфяник от ПС 110 кВ Молчаново;
3. Проектирование и строительство однотрансформаторной подстанции мощностью 160 кВА включительно шкафного или киоскового типа;
4. Монтаж прибора коммерческого учета электрической энергии (мощности) трехфазного полукосвенного включения в РУ 0.4 кВ вновь сооружаемой ТП 10/0.4 кВ;
5. Отсоединение КЛ 0.4 кВ больницы в РУ 0.4 кВ ТП 10/0.4 кВ №2021</t>
  </si>
  <si>
    <t>ВЛ 10 кВ 0.05 км; ТП 10/0.4 кВ мощностью 0.16 МВА; ПКУ 1 шт.,  (в том числе прирост 0.05 км; ТП 10/0.4 0.16 МВА; ПКУ 1 шт.)</t>
  </si>
  <si>
    <t>Исполнение обязательств по договору технологического присоединения №Т13/23/4450-ДТП от 28.02.2024 г.</t>
  </si>
  <si>
    <t>Мероприятие направлено на реализацию договора на технологическое присоединение от 28.02.2024 №Т13/23/4450-ДТП, заявителя ГАУЗ ТО "Областная больница № 19"</t>
  </si>
  <si>
    <t>№Т13/23/4450-ДТП от 28.02.2024 ГАУЗ ТО "Областная больница № 19"</t>
  </si>
  <si>
    <t>строительство ВЛ 10 кВ протяженностью 0.05 км, ТП 10/0.4 кВ мощностью 0.16 МВА, т.у. - 1 шт.</t>
  </si>
  <si>
    <t>Год 2028</t>
  </si>
  <si>
    <t>4 307,21 тыс.руб./км (ВЛ 10 кВ); 1 649,39 тыс.руб/шт (ТП); 101,06 тыс.руб/шт (ПУ)</t>
  </si>
  <si>
    <t>Тюменский район, Новотарманское МО</t>
  </si>
  <si>
    <t>Развитие электрической сети и (или) усиление существующей электрической сети, связанное с подключением новых потребителей</t>
  </si>
  <si>
    <t>да</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</si>
  <si>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</si>
  <si>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- 0,16 МВА;
показатель увеличения протяженности линий электропередачи в рамках
осуществления технологического присоединения к электрическим сетям (10 (6) кВ) = 0,05 км</t>
  </si>
  <si>
    <t>ВЛ 10 кВ 0,05 км; ТП 10/0,4 кВ 0,16 МВА; т.у. - 1 шт.</t>
  </si>
  <si>
    <t xml:space="preserve">- прибор коммерческого учета электрической энергии (мощности) трехфазного полукосвенного включения;
- КТП 10/0.4 кВ
</t>
  </si>
  <si>
    <t>O_NS3300.VL.0109</t>
  </si>
  <si>
    <t>Год раскрытия информации: 2025 год</t>
  </si>
  <si>
    <t>2024.0348/2022.0130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</si>
  <si>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</si>
  <si>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</si>
  <si>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</si>
  <si>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(3 этап).</t>
  </si>
  <si>
    <t>Предварительный расчет стоимости работ</t>
  </si>
  <si>
    <t>ВЗ</t>
  </si>
  <si>
    <t>ЗЦ ПО ЕП</t>
  </si>
  <si>
    <t>ООО "М-Сетьстрой"</t>
  </si>
  <si>
    <t>www.roseltorg.ru</t>
  </si>
  <si>
    <t>06.06.2024</t>
  </si>
  <si>
    <t>03.06.2024</t>
  </si>
  <si>
    <t>10.06.2024</t>
  </si>
  <si>
    <t>17.06.2024</t>
  </si>
  <si>
    <t>п.7.5.3.</t>
  </si>
  <si>
    <t>Закупочная комиссия</t>
  </si>
  <si>
    <t>32413665843/2024.0348-2</t>
  </si>
  <si>
    <t>10.07.2024</t>
  </si>
  <si>
    <t>05.07.2024</t>
  </si>
  <si>
    <t>16.07.2024</t>
  </si>
  <si>
    <t>31.12.2025</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</si>
  <si>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50 000 000,00 руб. с НДС. Объем договора на данный объект составляет 2 057 000,00 руб. с НДС.</t>
  </si>
  <si>
    <t>Объект введен</t>
  </si>
  <si>
    <t>+</t>
  </si>
  <si>
    <t xml:space="preserve">Факт 2024 года </t>
  </si>
  <si>
    <t>Год 2029</t>
  </si>
  <si>
    <t xml:space="preserve"> по состоянию на 01.01.2024</t>
  </si>
  <si>
    <t>по состоянию на 01.01.2025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</si>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</sst>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42" fillId="0" borderId="32" xfId="2" applyFont="1" applyFill="1" applyBorder="1" applyAlignment="1">
      <alignment horizontal="left" vertical="center"/>
    </xf>
    <xf numFmtId="0" fontId="11" fillId="24" borderId="4" xfId="2" applyFont="1" applyFill="1" applyBorder="1" applyAlignment="1">
      <alignment horizontal="left" vertical="center" wrapText="1"/>
    </xf>
    <xf numFmtId="0" fontId="7" fillId="24" borderId="1" xfId="1" applyNumberFormat="1" applyFont="1" applyFill="1" applyBorder="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applyFill="1" applyAlignment="1">
      <alignment horizontal="center"/>
    </xf>
    <xf numFmtId="4" fontId="43"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43" fillId="0" borderId="1" xfId="2" applyNumberFormat="1" applyFont="1" applyBorder="1" applyAlignment="1">
      <alignment horizontal="center" vertical="center"/>
    </xf>
    <xf numFmtId="4" fontId="11" fillId="0" borderId="1" xfId="2" applyNumberFormat="1" applyFont="1" applyBorder="1" applyAlignment="1">
      <alignment horizontal="center"/>
    </xf>
    <xf numFmtId="4" fontId="48" fillId="0" borderId="1" xfId="45" applyNumberFormat="1" applyFont="1" applyFill="1" applyBorder="1" applyAlignment="1">
      <alignment horizontal="center" vertical="center" wrapText="1"/>
    </xf>
    <xf numFmtId="4" fontId="11" fillId="0" borderId="1" xfId="2" applyNumberFormat="1" applyFont="1" applyFill="1" applyBorder="1" applyAlignment="1">
      <alignment horizontal="center"/>
    </xf>
    <xf numFmtId="4" fontId="48" fillId="0" borderId="2" xfId="45" applyNumberFormat="1" applyFont="1" applyFill="1" applyBorder="1" applyAlignment="1">
      <alignment horizontal="center" vertical="center" wrapText="1"/>
    </xf>
    <xf numFmtId="0" fontId="37" fillId="0" borderId="8" xfId="49" applyFont="1" applyBorder="1" applyAlignment="1">
      <alignment horizontal="center" vertical="center"/>
    </xf>
    <xf numFmtId="0" fontId="37" fillId="0" borderId="9" xfId="49" applyFont="1" applyBorder="1" applyAlignment="1">
      <alignment horizontal="center" vertical="center"/>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32" xfId="2" applyFont="1" applyFill="1" applyBorder="1" applyAlignment="1">
      <alignment horizontal="left" vertical="top" wrapText="1"/>
    </xf>
    <xf numFmtId="0" fontId="41" fillId="0" borderId="37"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8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-312956.86959739355</c:v>
              </c:pt>
              <c:pt idx="1">
                <c:v>1450530.5334385291</c:v>
              </c:pt>
              <c:pt idx="2">
                <c:v>3068988.9677176252</c:v>
              </c:pt>
              <c:pt idx="3">
                <c:v>4547224.6293212427</c:v>
              </c:pt>
              <c:pt idx="4">
                <c:v>5897327.390184002</c:v>
              </c:pt>
              <c:pt idx="5">
                <c:v>7130352.4154018499</c:v>
              </c:pt>
              <c:pt idx="6">
                <c:v>8256407.718181842</c:v>
              </c:pt>
              <c:pt idx="7">
                <c:v>9284734.4371457919</c:v>
              </c:pt>
              <c:pt idx="8">
                <c:v>10223780.423561914</c:v>
              </c:pt>
              <c:pt idx="9">
                <c:v>11081267.680973997</c:v>
              </c:pt>
              <c:pt idx="10">
                <c:v>11863710.924288854</c:v>
              </c:pt>
            </c:numLit>
          </c:val>
          <c:smooth val="0"/>
          <c:extLst>
            <c:ext xmlns:c16="http://schemas.microsoft.com/office/drawing/2014/chart" uri="{C3380CC4-5D6E-409C-BE32-E72D297353CC}">
              <c16:uniqueId val="{00000000-94CF-4D50-82BA-AA64BE1B81D7}"/>
            </c:ext>
          </c:extLst>
        </c:ser>
        <c:ser>
          <c:idx val="0"/>
          <c:order val="1"/>
          <c:tx>
            <c:v>Накопленный чистый денежный поток</c:v>
          </c:tx>
          <c:marker>
            <c:symbol val="none"/>
          </c:marker>
          <c:val>
            <c:numLit>
              <c:formatCode>General</c:formatCode>
              <c:ptCount val="11"/>
              <c:pt idx="0">
                <c:v>5891.8261121995747</c:v>
              </c:pt>
              <c:pt idx="1">
                <c:v>2296513.9884278742</c:v>
              </c:pt>
              <c:pt idx="2">
                <c:v>4692438.8553782012</c:v>
              </c:pt>
              <c:pt idx="3">
                <c:v>7186492.9467280572</c:v>
              </c:pt>
              <c:pt idx="4">
                <c:v>9782581.8853085116</c:v>
              </c:pt>
              <c:pt idx="5">
                <c:v>12484767.518863875</c:v>
              </c:pt>
              <c:pt idx="6">
                <c:v>15297274.169048233</c:v>
              </c:pt>
              <c:pt idx="7">
                <c:v>18224495.130381834</c:v>
              </c:pt>
              <c:pt idx="8">
                <c:v>21270999.429165732</c:v>
              </c:pt>
              <c:pt idx="9">
                <c:v>24441538.852753028</c:v>
              </c:pt>
              <c:pt idx="10">
                <c:v>27738766.066354092</c:v>
              </c:pt>
            </c:numLit>
          </c:val>
          <c:smooth val="0"/>
          <c:extLst>
            <c:ext xmlns:c16="http://schemas.microsoft.com/office/drawing/2014/chart" uri="{C3380CC4-5D6E-409C-BE32-E72D297353CC}">
              <c16:uniqueId val="{00000001-94CF-4D50-82BA-AA64BE1B81D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462643</xdr:colOff>
      <xdr:row>24</xdr:row>
      <xdr:rowOff>176893</xdr:rowOff>
    </xdr:from>
    <xdr:to>
      <xdr:col>13</xdr:col>
      <xdr:colOff>510268</xdr:colOff>
      <xdr:row>39</xdr:row>
      <xdr:rowOff>121475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43;&#1041;&#1059;&#1047;%20&#1058;&#1054;%20&#1054;&#1073;&#1083;&#1072;&#1089;&#1090;&#1085;&#1072;&#1103;%20&#1073;&#1086;&#1083;&#1100;&#1085;&#1080;&#1094;&#1072;%2019%20(&#1085;&#1077;&#1090;%20&#1054;&#1055;&#1057;)\O_TP3300.VL_&#1056;&#1069;&#1060;%20(&#1086;&#1073;&#1083;.%20&#1073;&#1086;&#1083;%201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0.05 км, ТП 10/0.4 кВ мощностью 0.16 МВА, установка прибора коммерческого учета - 1 шт.)</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443</v>
      </c>
    </row>
    <row r="4" spans="1:22" s="113" customFormat="1" ht="18.75" x14ac:dyDescent="0.3">
      <c r="A4" s="128"/>
      <c r="H4" s="127"/>
    </row>
    <row r="5" spans="1:22" s="113" customFormat="1" ht="15.75" x14ac:dyDescent="0.25">
      <c r="A5" s="380" t="s">
        <v>529</v>
      </c>
      <c r="B5" s="380"/>
      <c r="C5" s="380"/>
      <c r="D5" s="129"/>
      <c r="E5" s="129"/>
      <c r="F5" s="129"/>
      <c r="G5" s="129"/>
      <c r="H5" s="129"/>
      <c r="I5" s="129"/>
      <c r="J5" s="129"/>
    </row>
    <row r="6" spans="1:22" s="113" customFormat="1" ht="18.75" x14ac:dyDescent="0.3">
      <c r="A6" s="128"/>
      <c r="H6" s="127"/>
    </row>
    <row r="7" spans="1:22"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5" t="s">
        <v>425</v>
      </c>
      <c r="B9" s="385"/>
      <c r="C9" s="38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6" t="s">
        <v>7</v>
      </c>
      <c r="B10" s="386"/>
      <c r="C10" s="38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7" t="s">
        <v>528</v>
      </c>
      <c r="B12" s="387"/>
      <c r="C12" s="38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6" t="s">
        <v>6</v>
      </c>
      <c r="B13" s="386"/>
      <c r="C13" s="386"/>
      <c r="D13" s="130"/>
      <c r="E13" s="130"/>
      <c r="F13" s="130"/>
      <c r="G13" s="130"/>
      <c r="H13" s="130"/>
      <c r="I13" s="112"/>
      <c r="J13" s="112"/>
      <c r="K13" s="112"/>
      <c r="L13" s="112"/>
      <c r="M13" s="112"/>
      <c r="N13" s="112"/>
      <c r="O13" s="112"/>
      <c r="P13" s="112"/>
      <c r="Q13" s="112"/>
      <c r="R13" s="112"/>
      <c r="S13" s="112"/>
      <c r="T13" s="112"/>
      <c r="U13" s="112"/>
      <c r="V13" s="112"/>
    </row>
    <row r="14" spans="1:22" s="132" customFormat="1" ht="10.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66" customHeight="1" x14ac:dyDescent="0.2">
      <c r="A15" s="388" t="s">
        <v>524</v>
      </c>
      <c r="B15" s="388"/>
      <c r="C15" s="38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1" t="s">
        <v>5</v>
      </c>
      <c r="B16" s="381"/>
      <c r="C16" s="38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82" t="s">
        <v>401</v>
      </c>
      <c r="B18" s="383"/>
      <c r="C18" s="38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351">
        <v>1</v>
      </c>
      <c r="B22" s="210" t="s">
        <v>271</v>
      </c>
      <c r="C22" s="208" t="s">
        <v>447</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351">
        <v>2</v>
      </c>
      <c r="B23" s="218" t="s">
        <v>441</v>
      </c>
      <c r="C23" s="138" t="s">
        <v>522</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7"/>
      <c r="B24" s="378"/>
      <c r="C24" s="37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351">
        <v>3</v>
      </c>
      <c r="B25" s="211" t="s">
        <v>365</v>
      </c>
      <c r="C25" s="138" t="s">
        <v>423</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351">
        <v>4</v>
      </c>
      <c r="B26" s="211" t="s">
        <v>70</v>
      </c>
      <c r="C26" s="138" t="s">
        <v>418</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351">
        <v>5</v>
      </c>
      <c r="B27" s="211" t="s">
        <v>69</v>
      </c>
      <c r="C27" s="138" t="s">
        <v>521</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351">
        <v>6</v>
      </c>
      <c r="B28" s="211" t="s">
        <v>366</v>
      </c>
      <c r="C28" s="138" t="s">
        <v>419</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351">
        <v>7</v>
      </c>
      <c r="B29" s="211" t="s">
        <v>367</v>
      </c>
      <c r="C29" s="138" t="s">
        <v>419</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351">
        <v>8</v>
      </c>
      <c r="B30" s="211" t="s">
        <v>368</v>
      </c>
      <c r="C30" s="138" t="s">
        <v>419</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351">
        <v>9</v>
      </c>
      <c r="B31" s="211" t="s">
        <v>369</v>
      </c>
      <c r="C31" s="138" t="s">
        <v>553</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351">
        <v>10</v>
      </c>
      <c r="B32" s="211" t="s">
        <v>370</v>
      </c>
      <c r="C32" s="138" t="s">
        <v>419</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351">
        <v>11</v>
      </c>
      <c r="B33" s="211" t="s">
        <v>371</v>
      </c>
      <c r="C33" s="138" t="s">
        <v>422</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351">
        <v>12</v>
      </c>
      <c r="B34" s="211" t="s">
        <v>372</v>
      </c>
      <c r="C34" s="138" t="s">
        <v>419</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351">
        <v>13</v>
      </c>
      <c r="B35" s="211" t="s">
        <v>67</v>
      </c>
      <c r="C35" s="138" t="s">
        <v>419</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351">
        <v>14</v>
      </c>
      <c r="B36" s="211" t="s">
        <v>373</v>
      </c>
      <c r="C36" s="138" t="s">
        <v>419</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351">
        <v>15</v>
      </c>
      <c r="B37" s="211" t="s">
        <v>374</v>
      </c>
      <c r="C37" s="138" t="s">
        <v>553</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351">
        <v>16</v>
      </c>
      <c r="B38" s="211" t="s">
        <v>225</v>
      </c>
      <c r="C38" s="138" t="s">
        <v>419</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7"/>
      <c r="B39" s="378"/>
      <c r="C39" s="379"/>
      <c r="D39" s="142"/>
      <c r="E39" s="142"/>
      <c r="F39" s="142"/>
      <c r="G39" s="142"/>
      <c r="H39" s="142"/>
      <c r="I39" s="142"/>
      <c r="J39" s="142"/>
      <c r="K39" s="142"/>
      <c r="L39" s="142"/>
      <c r="M39" s="142"/>
      <c r="N39" s="142"/>
      <c r="O39" s="142"/>
      <c r="P39" s="142"/>
      <c r="Q39" s="142"/>
      <c r="R39" s="142"/>
      <c r="S39" s="142"/>
      <c r="T39" s="142"/>
      <c r="U39" s="142"/>
      <c r="V39" s="142"/>
    </row>
    <row r="40" spans="1:22" ht="94.5" x14ac:dyDescent="0.25">
      <c r="A40" s="351">
        <v>17</v>
      </c>
      <c r="B40" s="211" t="s">
        <v>414</v>
      </c>
      <c r="C40" s="208" t="s">
        <v>525</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351">
        <v>18</v>
      </c>
      <c r="B41" s="211" t="s">
        <v>398</v>
      </c>
      <c r="C41" s="212" t="s">
        <v>419</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351">
        <v>19</v>
      </c>
      <c r="B42" s="211" t="s">
        <v>411</v>
      </c>
      <c r="C42" s="138" t="s">
        <v>419</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351">
        <v>20</v>
      </c>
      <c r="B43" s="211" t="s">
        <v>380</v>
      </c>
      <c r="C43" s="138" t="s">
        <v>419</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351">
        <v>21</v>
      </c>
      <c r="B44" s="211" t="s">
        <v>402</v>
      </c>
      <c r="C44" s="138" t="s">
        <v>427</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351">
        <v>22</v>
      </c>
      <c r="B45" s="211" t="s">
        <v>403</v>
      </c>
      <c r="C45" s="138" t="s">
        <v>419</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351">
        <v>23</v>
      </c>
      <c r="B46" s="211" t="s">
        <v>404</v>
      </c>
      <c r="C46" s="138" t="s">
        <v>427</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7"/>
      <c r="B47" s="378"/>
      <c r="C47" s="379"/>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351">
        <v>24</v>
      </c>
      <c r="B48" s="211" t="s">
        <v>412</v>
      </c>
      <c r="C48" s="256">
        <v>3.1931549799999996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351">
        <v>25</v>
      </c>
      <c r="B49" s="211" t="s">
        <v>413</v>
      </c>
      <c r="C49" s="256">
        <v>0</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60" workbookViewId="0">
      <selection activeCell="J23" sqref="J23"/>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20" width="9.140625" style="143"/>
    <col min="21" max="21" width="15.140625" style="143" bestFit="1" customWidth="1"/>
    <col min="22"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row>
    <row r="5" spans="1:28" s="113" customFormat="1" ht="15.75" x14ac:dyDescent="0.2">
      <c r="A5" s="128"/>
      <c r="H5" s="147"/>
      <c r="J5" s="147"/>
      <c r="M5" s="147"/>
    </row>
    <row r="6" spans="1:28" s="113" customFormat="1" ht="18.75" x14ac:dyDescent="0.2">
      <c r="A6" s="384" t="s">
        <v>8</v>
      </c>
      <c r="B6" s="384"/>
      <c r="C6" s="384"/>
      <c r="D6" s="384"/>
      <c r="E6" s="384"/>
      <c r="F6" s="384"/>
      <c r="G6" s="384"/>
      <c r="H6" s="384"/>
      <c r="I6" s="384"/>
      <c r="J6" s="384"/>
      <c r="K6" s="384"/>
      <c r="L6" s="384"/>
      <c r="M6" s="384"/>
      <c r="N6" s="384"/>
      <c r="O6" s="384"/>
      <c r="P6" s="384"/>
      <c r="Q6" s="384"/>
      <c r="R6" s="384"/>
      <c r="S6" s="384"/>
      <c r="T6" s="112"/>
      <c r="U6" s="112"/>
      <c r="V6" s="112"/>
      <c r="W6" s="112"/>
      <c r="X6" s="112"/>
      <c r="Y6" s="112"/>
      <c r="Z6" s="112"/>
      <c r="AA6" s="112"/>
      <c r="AB6" s="112"/>
    </row>
    <row r="7" spans="1:28" s="113" customFormat="1" ht="18.75" x14ac:dyDescent="0.2">
      <c r="A7" s="384"/>
      <c r="B7" s="384"/>
      <c r="C7" s="384"/>
      <c r="D7" s="384"/>
      <c r="E7" s="384"/>
      <c r="F7" s="384"/>
      <c r="G7" s="384"/>
      <c r="H7" s="384"/>
      <c r="I7" s="384"/>
      <c r="J7" s="384"/>
      <c r="K7" s="384"/>
      <c r="L7" s="384"/>
      <c r="M7" s="384"/>
      <c r="N7" s="384"/>
      <c r="O7" s="384"/>
      <c r="P7" s="384"/>
      <c r="Q7" s="384"/>
      <c r="R7" s="384"/>
      <c r="S7" s="384"/>
      <c r="T7" s="112"/>
      <c r="U7" s="112"/>
      <c r="V7" s="112"/>
      <c r="W7" s="112"/>
      <c r="X7" s="112"/>
      <c r="Y7" s="112"/>
      <c r="Z7" s="112"/>
      <c r="AA7" s="112"/>
      <c r="AB7" s="112"/>
    </row>
    <row r="8" spans="1:28" s="113" customFormat="1" ht="18.75" x14ac:dyDescent="0.2">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112"/>
      <c r="U8" s="112"/>
      <c r="V8" s="112"/>
      <c r="W8" s="112"/>
      <c r="X8" s="112"/>
      <c r="Y8" s="112"/>
      <c r="Z8" s="112"/>
      <c r="AA8" s="112"/>
      <c r="AB8" s="112"/>
    </row>
    <row r="9" spans="1:28" s="113" customFormat="1" ht="18.75" x14ac:dyDescent="0.2">
      <c r="A9" s="386" t="s">
        <v>7</v>
      </c>
      <c r="B9" s="386"/>
      <c r="C9" s="386"/>
      <c r="D9" s="386"/>
      <c r="E9" s="386"/>
      <c r="F9" s="386"/>
      <c r="G9" s="386"/>
      <c r="H9" s="386"/>
      <c r="I9" s="386"/>
      <c r="J9" s="386"/>
      <c r="K9" s="386"/>
      <c r="L9" s="386"/>
      <c r="M9" s="386"/>
      <c r="N9" s="386"/>
      <c r="O9" s="386"/>
      <c r="P9" s="386"/>
      <c r="Q9" s="386"/>
      <c r="R9" s="386"/>
      <c r="S9" s="386"/>
      <c r="T9" s="112"/>
      <c r="U9" s="112"/>
      <c r="V9" s="112"/>
      <c r="W9" s="112"/>
      <c r="X9" s="112"/>
      <c r="Y9" s="112"/>
      <c r="Z9" s="112"/>
      <c r="AA9" s="112"/>
      <c r="AB9" s="112"/>
    </row>
    <row r="10" spans="1:28" s="113" customFormat="1" ht="18.75" x14ac:dyDescent="0.2">
      <c r="A10" s="384"/>
      <c r="B10" s="384"/>
      <c r="C10" s="384"/>
      <c r="D10" s="384"/>
      <c r="E10" s="384"/>
      <c r="F10" s="384"/>
      <c r="G10" s="384"/>
      <c r="H10" s="384"/>
      <c r="I10" s="384"/>
      <c r="J10" s="384"/>
      <c r="K10" s="384"/>
      <c r="L10" s="384"/>
      <c r="M10" s="384"/>
      <c r="N10" s="384"/>
      <c r="O10" s="384"/>
      <c r="P10" s="384"/>
      <c r="Q10" s="384"/>
      <c r="R10" s="384"/>
      <c r="S10" s="384"/>
      <c r="T10" s="112"/>
      <c r="U10" s="112"/>
      <c r="V10" s="112"/>
      <c r="W10" s="112"/>
      <c r="X10" s="112"/>
      <c r="Y10" s="112"/>
      <c r="Z10" s="112"/>
      <c r="AA10" s="112"/>
      <c r="AB10" s="112"/>
    </row>
    <row r="11" spans="1:28" s="113" customFormat="1" ht="18.75" x14ac:dyDescent="0.2">
      <c r="A11" s="385" t="str">
        <f>'1. паспорт местоположение'!A12:C12</f>
        <v>O_NS3300.VL.0109</v>
      </c>
      <c r="B11" s="385"/>
      <c r="C11" s="385"/>
      <c r="D11" s="385"/>
      <c r="E11" s="385"/>
      <c r="F11" s="385"/>
      <c r="G11" s="385"/>
      <c r="H11" s="385"/>
      <c r="I11" s="385"/>
      <c r="J11" s="385"/>
      <c r="K11" s="385"/>
      <c r="L11" s="385"/>
      <c r="M11" s="385"/>
      <c r="N11" s="385"/>
      <c r="O11" s="385"/>
      <c r="P11" s="385"/>
      <c r="Q11" s="385"/>
      <c r="R11" s="385"/>
      <c r="S11" s="385"/>
      <c r="T11" s="112"/>
      <c r="U11" s="112"/>
      <c r="V11" s="112"/>
      <c r="W11" s="112"/>
      <c r="X11" s="112"/>
      <c r="Y11" s="112"/>
      <c r="Z11" s="112"/>
      <c r="AA11" s="112"/>
      <c r="AB11" s="112"/>
    </row>
    <row r="12" spans="1:28" s="113" customFormat="1" ht="18.75" x14ac:dyDescent="0.2">
      <c r="A12" s="386" t="s">
        <v>6</v>
      </c>
      <c r="B12" s="386"/>
      <c r="C12" s="386"/>
      <c r="D12" s="386"/>
      <c r="E12" s="386"/>
      <c r="F12" s="386"/>
      <c r="G12" s="386"/>
      <c r="H12" s="386"/>
      <c r="I12" s="386"/>
      <c r="J12" s="386"/>
      <c r="K12" s="386"/>
      <c r="L12" s="386"/>
      <c r="M12" s="386"/>
      <c r="N12" s="386"/>
      <c r="O12" s="386"/>
      <c r="P12" s="386"/>
      <c r="Q12" s="386"/>
      <c r="R12" s="386"/>
      <c r="S12" s="386"/>
      <c r="T12" s="112"/>
      <c r="U12" s="112"/>
      <c r="V12" s="112"/>
      <c r="W12" s="112"/>
      <c r="X12" s="112"/>
      <c r="Y12" s="112"/>
      <c r="Z12" s="112"/>
      <c r="AA12" s="112"/>
      <c r="AB12" s="112"/>
    </row>
    <row r="13" spans="1:28" s="132" customFormat="1" ht="9.75" customHeight="1" x14ac:dyDescent="0.2">
      <c r="A13" s="396"/>
      <c r="B13" s="396"/>
      <c r="C13" s="396"/>
      <c r="D13" s="396"/>
      <c r="E13" s="396"/>
      <c r="F13" s="396"/>
      <c r="G13" s="396"/>
      <c r="H13" s="396"/>
      <c r="I13" s="396"/>
      <c r="J13" s="396"/>
      <c r="K13" s="396"/>
      <c r="L13" s="396"/>
      <c r="M13" s="396"/>
      <c r="N13" s="396"/>
      <c r="O13" s="396"/>
      <c r="P13" s="396"/>
      <c r="Q13" s="396"/>
      <c r="R13" s="396"/>
      <c r="S13" s="396"/>
      <c r="T13" s="201"/>
      <c r="U13" s="201"/>
      <c r="V13" s="201"/>
      <c r="W13" s="201"/>
      <c r="X13" s="201"/>
      <c r="Y13" s="201"/>
      <c r="Z13" s="201"/>
      <c r="AA13" s="201"/>
      <c r="AB13" s="201"/>
    </row>
    <row r="14" spans="1:28" s="133" customFormat="1" ht="18" customHeight="1" x14ac:dyDescent="0.2">
      <c r="A14" s="385"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4" s="385"/>
      <c r="C14" s="385"/>
      <c r="D14" s="385"/>
      <c r="E14" s="385"/>
      <c r="F14" s="385"/>
      <c r="G14" s="385"/>
      <c r="H14" s="385"/>
      <c r="I14" s="385"/>
      <c r="J14" s="385"/>
      <c r="K14" s="385"/>
      <c r="L14" s="385"/>
      <c r="M14" s="385"/>
      <c r="N14" s="385"/>
      <c r="O14" s="385"/>
      <c r="P14" s="385"/>
      <c r="Q14" s="385"/>
      <c r="R14" s="385"/>
      <c r="S14" s="385"/>
      <c r="T14" s="111"/>
      <c r="U14" s="111"/>
      <c r="V14" s="111"/>
      <c r="W14" s="111"/>
      <c r="X14" s="111"/>
      <c r="Y14" s="111"/>
      <c r="Z14" s="111"/>
      <c r="AA14" s="111"/>
      <c r="AB14" s="111"/>
    </row>
    <row r="15" spans="1:28" s="133" customFormat="1" ht="15" customHeight="1" x14ac:dyDescent="0.2">
      <c r="A15" s="386" t="s">
        <v>5</v>
      </c>
      <c r="B15" s="386"/>
      <c r="C15" s="386"/>
      <c r="D15" s="386"/>
      <c r="E15" s="386"/>
      <c r="F15" s="386"/>
      <c r="G15" s="386"/>
      <c r="H15" s="386"/>
      <c r="I15" s="386"/>
      <c r="J15" s="386"/>
      <c r="K15" s="386"/>
      <c r="L15" s="386"/>
      <c r="M15" s="386"/>
      <c r="N15" s="386"/>
      <c r="O15" s="386"/>
      <c r="P15" s="386"/>
      <c r="Q15" s="386"/>
      <c r="R15" s="386"/>
      <c r="S15" s="386"/>
      <c r="T15" s="130"/>
      <c r="U15" s="130"/>
      <c r="V15" s="130"/>
      <c r="W15" s="130"/>
      <c r="X15" s="130"/>
      <c r="Y15" s="130"/>
      <c r="Z15" s="130"/>
      <c r="AA15" s="130"/>
      <c r="AB15" s="130"/>
    </row>
    <row r="16" spans="1:28" s="133"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202"/>
      <c r="U16" s="202"/>
      <c r="V16" s="202"/>
      <c r="W16" s="202"/>
      <c r="X16" s="202"/>
      <c r="Y16" s="202"/>
    </row>
    <row r="17" spans="1:28" s="133" customFormat="1" ht="45.75" customHeight="1" x14ac:dyDescent="0.2">
      <c r="A17" s="382" t="s">
        <v>379</v>
      </c>
      <c r="B17" s="382"/>
      <c r="C17" s="382"/>
      <c r="D17" s="382"/>
      <c r="E17" s="382"/>
      <c r="F17" s="382"/>
      <c r="G17" s="382"/>
      <c r="H17" s="382"/>
      <c r="I17" s="382"/>
      <c r="J17" s="382"/>
      <c r="K17" s="382"/>
      <c r="L17" s="382"/>
      <c r="M17" s="382"/>
      <c r="N17" s="382"/>
      <c r="O17" s="382"/>
      <c r="P17" s="382"/>
      <c r="Q17" s="382"/>
      <c r="R17" s="382"/>
      <c r="S17" s="382"/>
      <c r="T17" s="135"/>
      <c r="U17" s="135"/>
      <c r="V17" s="135"/>
      <c r="W17" s="135"/>
      <c r="X17" s="135"/>
      <c r="Y17" s="135"/>
      <c r="Z17" s="135"/>
      <c r="AA17" s="135"/>
      <c r="AB17" s="135"/>
    </row>
    <row r="18" spans="1:28" s="13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202"/>
      <c r="U18" s="202"/>
      <c r="V18" s="202"/>
      <c r="W18" s="202"/>
      <c r="X18" s="202"/>
      <c r="Y18" s="202"/>
    </row>
    <row r="19" spans="1:28" s="133" customFormat="1" ht="30.75" customHeight="1" x14ac:dyDescent="0.2">
      <c r="A19" s="389" t="s">
        <v>4</v>
      </c>
      <c r="B19" s="389" t="s">
        <v>95</v>
      </c>
      <c r="C19" s="393" t="s">
        <v>286</v>
      </c>
      <c r="D19" s="389" t="s">
        <v>285</v>
      </c>
      <c r="E19" s="389" t="s">
        <v>94</v>
      </c>
      <c r="F19" s="389" t="s">
        <v>93</v>
      </c>
      <c r="G19" s="389" t="s">
        <v>281</v>
      </c>
      <c r="H19" s="390" t="s">
        <v>92</v>
      </c>
      <c r="I19" s="389" t="s">
        <v>91</v>
      </c>
      <c r="J19" s="390" t="s">
        <v>90</v>
      </c>
      <c r="K19" s="389" t="s">
        <v>89</v>
      </c>
      <c r="L19" s="389" t="s">
        <v>88</v>
      </c>
      <c r="M19" s="390" t="s">
        <v>87</v>
      </c>
      <c r="N19" s="389" t="s">
        <v>86</v>
      </c>
      <c r="O19" s="389" t="s">
        <v>85</v>
      </c>
      <c r="P19" s="389" t="s">
        <v>84</v>
      </c>
      <c r="Q19" s="389" t="s">
        <v>284</v>
      </c>
      <c r="R19" s="389"/>
      <c r="S19" s="389" t="s">
        <v>377</v>
      </c>
      <c r="T19" s="202"/>
      <c r="U19" s="202"/>
      <c r="V19" s="202"/>
      <c r="W19" s="202"/>
      <c r="X19" s="202"/>
      <c r="Y19" s="202"/>
    </row>
    <row r="20" spans="1:28" s="133" customFormat="1" ht="157.5" x14ac:dyDescent="0.2">
      <c r="A20" s="389"/>
      <c r="B20" s="389"/>
      <c r="C20" s="394"/>
      <c r="D20" s="389"/>
      <c r="E20" s="389"/>
      <c r="F20" s="389"/>
      <c r="G20" s="389"/>
      <c r="H20" s="390"/>
      <c r="I20" s="389"/>
      <c r="J20" s="390"/>
      <c r="K20" s="389"/>
      <c r="L20" s="389"/>
      <c r="M20" s="390"/>
      <c r="N20" s="389"/>
      <c r="O20" s="389"/>
      <c r="P20" s="389"/>
      <c r="Q20" s="213" t="s">
        <v>282</v>
      </c>
      <c r="R20" s="215" t="s">
        <v>283</v>
      </c>
      <c r="S20" s="389"/>
      <c r="T20" s="201"/>
      <c r="U20" s="201"/>
      <c r="V20" s="201"/>
      <c r="W20" s="201"/>
      <c r="X20" s="201"/>
      <c r="Y20" s="201"/>
      <c r="Z20" s="140"/>
      <c r="AA20" s="140"/>
      <c r="AB20" s="140"/>
    </row>
    <row r="21" spans="1:28" s="133" customFormat="1" ht="18.75" x14ac:dyDescent="0.2">
      <c r="A21" s="213">
        <v>1</v>
      </c>
      <c r="B21" s="148">
        <v>2</v>
      </c>
      <c r="C21" s="213">
        <v>3</v>
      </c>
      <c r="D21" s="148">
        <v>4</v>
      </c>
      <c r="E21" s="213">
        <v>5</v>
      </c>
      <c r="F21" s="148">
        <v>6</v>
      </c>
      <c r="G21" s="213">
        <v>7</v>
      </c>
      <c r="H21" s="149">
        <v>8</v>
      </c>
      <c r="I21" s="213">
        <v>9</v>
      </c>
      <c r="J21" s="149">
        <v>10</v>
      </c>
      <c r="K21" s="213">
        <v>11</v>
      </c>
      <c r="L21" s="148">
        <v>12</v>
      </c>
      <c r="M21" s="214">
        <v>13</v>
      </c>
      <c r="N21" s="148">
        <v>14</v>
      </c>
      <c r="O21" s="213">
        <v>15</v>
      </c>
      <c r="P21" s="148">
        <v>16</v>
      </c>
      <c r="Q21" s="213">
        <v>17</v>
      </c>
      <c r="R21" s="148">
        <v>18</v>
      </c>
      <c r="S21" s="213">
        <v>19</v>
      </c>
      <c r="T21" s="201"/>
      <c r="U21" s="201"/>
      <c r="V21" s="201"/>
      <c r="W21" s="201"/>
      <c r="X21" s="201"/>
      <c r="Y21" s="201"/>
      <c r="Z21" s="140"/>
      <c r="AA21" s="140"/>
      <c r="AB21" s="140"/>
    </row>
    <row r="22" spans="1:28" s="205" customFormat="1" ht="409.5" customHeight="1" x14ac:dyDescent="0.2">
      <c r="A22" s="209">
        <v>1</v>
      </c>
      <c r="B22" s="206" t="s">
        <v>517</v>
      </c>
      <c r="C22" s="206" t="s">
        <v>421</v>
      </c>
      <c r="D22" s="206" t="s">
        <v>445</v>
      </c>
      <c r="E22" s="207" t="s">
        <v>510</v>
      </c>
      <c r="F22" s="207" t="s">
        <v>511</v>
      </c>
      <c r="G22" s="258" t="s">
        <v>512</v>
      </c>
      <c r="H22" s="208">
        <v>0.17499999999999999</v>
      </c>
      <c r="I22" s="206">
        <v>1.4999999999999999E-2</v>
      </c>
      <c r="J22" s="208">
        <v>0.16</v>
      </c>
      <c r="K22" s="206">
        <v>0.4</v>
      </c>
      <c r="L22" s="206" t="s">
        <v>509</v>
      </c>
      <c r="M22" s="219" t="s">
        <v>427</v>
      </c>
      <c r="N22" s="219" t="s">
        <v>427</v>
      </c>
      <c r="O22" s="219" t="s">
        <v>427</v>
      </c>
      <c r="P22" s="219" t="s">
        <v>427</v>
      </c>
      <c r="Q22" s="207" t="s">
        <v>513</v>
      </c>
      <c r="R22" s="208" t="s">
        <v>421</v>
      </c>
      <c r="S22" s="221">
        <v>1.3460609400000001</v>
      </c>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80" t="str">
        <f>'1. паспорт местоположение'!A5:C5</f>
        <v>Год раскрытия информации: 2025 год</v>
      </c>
      <c r="B6" s="380"/>
      <c r="C6" s="380"/>
      <c r="D6" s="380"/>
      <c r="E6" s="380"/>
      <c r="F6" s="380"/>
      <c r="G6" s="380"/>
      <c r="H6" s="380"/>
      <c r="I6" s="380"/>
      <c r="J6" s="380"/>
      <c r="K6" s="380"/>
      <c r="L6" s="380"/>
      <c r="M6" s="380"/>
      <c r="N6" s="380"/>
      <c r="O6" s="380"/>
      <c r="P6" s="380"/>
      <c r="Q6" s="380"/>
      <c r="R6" s="380"/>
      <c r="S6" s="380"/>
      <c r="T6" s="380"/>
    </row>
    <row r="7" spans="1:20" s="113" customFormat="1" x14ac:dyDescent="0.2">
      <c r="A7" s="128"/>
    </row>
    <row r="8" spans="1:20" s="113" customFormat="1" ht="18.75" x14ac:dyDescent="0.2">
      <c r="A8" s="384" t="s">
        <v>8</v>
      </c>
      <c r="B8" s="384"/>
      <c r="C8" s="384"/>
      <c r="D8" s="384"/>
      <c r="E8" s="384"/>
      <c r="F8" s="384"/>
      <c r="G8" s="384"/>
      <c r="H8" s="384"/>
      <c r="I8" s="384"/>
      <c r="J8" s="384"/>
      <c r="K8" s="384"/>
      <c r="L8" s="384"/>
      <c r="M8" s="384"/>
      <c r="N8" s="384"/>
      <c r="O8" s="384"/>
      <c r="P8" s="384"/>
      <c r="Q8" s="384"/>
      <c r="R8" s="384"/>
      <c r="S8" s="384"/>
      <c r="T8" s="384"/>
    </row>
    <row r="9" spans="1:20" s="113"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113" customFormat="1" ht="18.75" customHeight="1" x14ac:dyDescent="0.2">
      <c r="A10" s="411" t="str">
        <f>'1. паспорт местоположение'!A9:C9</f>
        <v>АО "Россети Тюмень"</v>
      </c>
      <c r="B10" s="411"/>
      <c r="C10" s="411"/>
      <c r="D10" s="411"/>
      <c r="E10" s="411"/>
      <c r="F10" s="411"/>
      <c r="G10" s="411"/>
      <c r="H10" s="411"/>
      <c r="I10" s="411"/>
      <c r="J10" s="411"/>
      <c r="K10" s="411"/>
      <c r="L10" s="411"/>
      <c r="M10" s="411"/>
      <c r="N10" s="411"/>
      <c r="O10" s="411"/>
      <c r="P10" s="411"/>
      <c r="Q10" s="411"/>
      <c r="R10" s="411"/>
      <c r="S10" s="411"/>
      <c r="T10" s="411"/>
    </row>
    <row r="11" spans="1:20" s="113" customFormat="1" ht="18.75" customHeight="1" x14ac:dyDescent="0.2">
      <c r="A11" s="386" t="s">
        <v>7</v>
      </c>
      <c r="B11" s="386"/>
      <c r="C11" s="386"/>
      <c r="D11" s="386"/>
      <c r="E11" s="386"/>
      <c r="F11" s="386"/>
      <c r="G11" s="386"/>
      <c r="H11" s="386"/>
      <c r="I11" s="386"/>
      <c r="J11" s="386"/>
      <c r="K11" s="386"/>
      <c r="L11" s="386"/>
      <c r="M11" s="386"/>
      <c r="N11" s="386"/>
      <c r="O11" s="386"/>
      <c r="P11" s="386"/>
      <c r="Q11" s="386"/>
      <c r="R11" s="386"/>
      <c r="S11" s="386"/>
      <c r="T11" s="386"/>
    </row>
    <row r="12" spans="1:20" s="113"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113" customFormat="1" ht="18.75" customHeight="1" x14ac:dyDescent="0.2">
      <c r="A13" s="411" t="str">
        <f>'1. паспорт местоположение'!A12:C12</f>
        <v>O_NS3300.VL.0109</v>
      </c>
      <c r="B13" s="411"/>
      <c r="C13" s="411"/>
      <c r="D13" s="411"/>
      <c r="E13" s="411"/>
      <c r="F13" s="411"/>
      <c r="G13" s="411"/>
      <c r="H13" s="411"/>
      <c r="I13" s="411"/>
      <c r="J13" s="411"/>
      <c r="K13" s="411"/>
      <c r="L13" s="411"/>
      <c r="M13" s="411"/>
      <c r="N13" s="411"/>
      <c r="O13" s="411"/>
      <c r="P13" s="411"/>
      <c r="Q13" s="411"/>
      <c r="R13" s="411"/>
      <c r="S13" s="411"/>
      <c r="T13" s="411"/>
    </row>
    <row r="14" spans="1:20" s="113" customFormat="1" ht="18.75" customHeight="1" x14ac:dyDescent="0.2">
      <c r="A14" s="386" t="s">
        <v>6</v>
      </c>
      <c r="B14" s="386"/>
      <c r="C14" s="386"/>
      <c r="D14" s="386"/>
      <c r="E14" s="386"/>
      <c r="F14" s="386"/>
      <c r="G14" s="386"/>
      <c r="H14" s="386"/>
      <c r="I14" s="386"/>
      <c r="J14" s="386"/>
      <c r="K14" s="386"/>
      <c r="L14" s="386"/>
      <c r="M14" s="386"/>
      <c r="N14" s="386"/>
      <c r="O14" s="386"/>
      <c r="P14" s="386"/>
      <c r="Q14" s="386"/>
      <c r="R14" s="386"/>
      <c r="S14" s="386"/>
      <c r="T14" s="386"/>
    </row>
    <row r="15" spans="1:20" s="132" customFormat="1" ht="15.75" customHeight="1" x14ac:dyDescent="0.2">
      <c r="A15" s="396"/>
      <c r="B15" s="396"/>
      <c r="C15" s="396"/>
      <c r="D15" s="396"/>
      <c r="E15" s="396"/>
      <c r="F15" s="396"/>
      <c r="G15" s="396"/>
      <c r="H15" s="396"/>
      <c r="I15" s="396"/>
      <c r="J15" s="396"/>
      <c r="K15" s="396"/>
      <c r="L15" s="396"/>
      <c r="M15" s="396"/>
      <c r="N15" s="396"/>
      <c r="O15" s="396"/>
      <c r="P15" s="396"/>
      <c r="Q15" s="396"/>
      <c r="R15" s="396"/>
      <c r="S15" s="396"/>
      <c r="T15" s="396"/>
    </row>
    <row r="16" spans="1:20" s="133" customFormat="1" ht="43.5" customHeight="1" x14ac:dyDescent="0.2">
      <c r="A16" s="412"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6" s="412"/>
      <c r="C16" s="412"/>
      <c r="D16" s="412"/>
      <c r="E16" s="412"/>
      <c r="F16" s="412"/>
      <c r="G16" s="412"/>
      <c r="H16" s="412"/>
      <c r="I16" s="412"/>
      <c r="J16" s="412"/>
      <c r="K16" s="412"/>
      <c r="L16" s="412"/>
      <c r="M16" s="412"/>
      <c r="N16" s="412"/>
      <c r="O16" s="412"/>
      <c r="P16" s="412"/>
      <c r="Q16" s="412"/>
      <c r="R16" s="412"/>
      <c r="S16" s="412"/>
      <c r="T16" s="412"/>
    </row>
    <row r="17" spans="1:113" s="133" customFormat="1" ht="15" customHeight="1" x14ac:dyDescent="0.2">
      <c r="A17" s="386" t="s">
        <v>5</v>
      </c>
      <c r="B17" s="386"/>
      <c r="C17" s="386"/>
      <c r="D17" s="386"/>
      <c r="E17" s="386"/>
      <c r="F17" s="386"/>
      <c r="G17" s="386"/>
      <c r="H17" s="386"/>
      <c r="I17" s="386"/>
      <c r="J17" s="386"/>
      <c r="K17" s="386"/>
      <c r="L17" s="386"/>
      <c r="M17" s="386"/>
      <c r="N17" s="386"/>
      <c r="O17" s="386"/>
      <c r="P17" s="386"/>
      <c r="Q17" s="386"/>
      <c r="R17" s="386"/>
      <c r="S17" s="386"/>
      <c r="T17" s="386"/>
    </row>
    <row r="18" spans="1:113" s="13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133" customFormat="1" ht="15" customHeight="1" x14ac:dyDescent="0.2">
      <c r="A19" s="383" t="s">
        <v>383</v>
      </c>
      <c r="B19" s="383"/>
      <c r="C19" s="383"/>
      <c r="D19" s="383"/>
      <c r="E19" s="383"/>
      <c r="F19" s="383"/>
      <c r="G19" s="383"/>
      <c r="H19" s="383"/>
      <c r="I19" s="383"/>
      <c r="J19" s="383"/>
      <c r="K19" s="383"/>
      <c r="L19" s="383"/>
      <c r="M19" s="383"/>
      <c r="N19" s="383"/>
      <c r="O19" s="383"/>
      <c r="P19" s="383"/>
      <c r="Q19" s="383"/>
      <c r="R19" s="383"/>
      <c r="S19" s="383"/>
      <c r="T19" s="383"/>
    </row>
    <row r="20" spans="1:113" s="152" customFormat="1" ht="21" customHeight="1" x14ac:dyDescent="0.25">
      <c r="A20" s="413"/>
      <c r="B20" s="413"/>
      <c r="C20" s="413"/>
      <c r="D20" s="413"/>
      <c r="E20" s="413"/>
      <c r="F20" s="413"/>
      <c r="G20" s="413"/>
      <c r="H20" s="413"/>
      <c r="I20" s="413"/>
      <c r="J20" s="413"/>
      <c r="K20" s="413"/>
      <c r="L20" s="413"/>
      <c r="M20" s="413"/>
      <c r="N20" s="413"/>
      <c r="O20" s="413"/>
      <c r="P20" s="413"/>
      <c r="Q20" s="413"/>
      <c r="R20" s="413"/>
      <c r="S20" s="413"/>
      <c r="T20" s="413"/>
    </row>
    <row r="21" spans="1:113" ht="46.5" customHeight="1" x14ac:dyDescent="0.25">
      <c r="A21" s="405" t="s">
        <v>4</v>
      </c>
      <c r="B21" s="398" t="s">
        <v>216</v>
      </c>
      <c r="C21" s="399"/>
      <c r="D21" s="402" t="s">
        <v>117</v>
      </c>
      <c r="E21" s="398" t="s">
        <v>409</v>
      </c>
      <c r="F21" s="399"/>
      <c r="G21" s="398" t="s">
        <v>235</v>
      </c>
      <c r="H21" s="399"/>
      <c r="I21" s="398" t="s">
        <v>116</v>
      </c>
      <c r="J21" s="399"/>
      <c r="K21" s="402" t="s">
        <v>115</v>
      </c>
      <c r="L21" s="398" t="s">
        <v>114</v>
      </c>
      <c r="M21" s="399"/>
      <c r="N21" s="398" t="s">
        <v>405</v>
      </c>
      <c r="O21" s="399"/>
      <c r="P21" s="402" t="s">
        <v>113</v>
      </c>
      <c r="Q21" s="408" t="s">
        <v>112</v>
      </c>
      <c r="R21" s="409"/>
      <c r="S21" s="408" t="s">
        <v>111</v>
      </c>
      <c r="T21" s="410"/>
    </row>
    <row r="22" spans="1:113" ht="204.75" customHeight="1" x14ac:dyDescent="0.25">
      <c r="A22" s="406"/>
      <c r="B22" s="400"/>
      <c r="C22" s="401"/>
      <c r="D22" s="404"/>
      <c r="E22" s="400"/>
      <c r="F22" s="401"/>
      <c r="G22" s="400"/>
      <c r="H22" s="401"/>
      <c r="I22" s="400"/>
      <c r="J22" s="401"/>
      <c r="K22" s="403"/>
      <c r="L22" s="400"/>
      <c r="M22" s="401"/>
      <c r="N22" s="400"/>
      <c r="O22" s="401"/>
      <c r="P22" s="403"/>
      <c r="Q22" s="115" t="s">
        <v>110</v>
      </c>
      <c r="R22" s="115" t="s">
        <v>382</v>
      </c>
      <c r="S22" s="115" t="s">
        <v>109</v>
      </c>
      <c r="T22" s="115" t="s">
        <v>108</v>
      </c>
    </row>
    <row r="23" spans="1:113" ht="51.75" customHeight="1" x14ac:dyDescent="0.25">
      <c r="A23" s="407"/>
      <c r="B23" s="115" t="s">
        <v>106</v>
      </c>
      <c r="C23" s="115" t="s">
        <v>107</v>
      </c>
      <c r="D23" s="403"/>
      <c r="E23" s="115" t="s">
        <v>106</v>
      </c>
      <c r="F23" s="115" t="s">
        <v>107</v>
      </c>
      <c r="G23" s="115" t="s">
        <v>106</v>
      </c>
      <c r="H23" s="115" t="s">
        <v>107</v>
      </c>
      <c r="I23" s="115" t="s">
        <v>106</v>
      </c>
      <c r="J23" s="115" t="s">
        <v>107</v>
      </c>
      <c r="K23" s="115" t="s">
        <v>106</v>
      </c>
      <c r="L23" s="115" t="s">
        <v>106</v>
      </c>
      <c r="M23" s="115" t="s">
        <v>107</v>
      </c>
      <c r="N23" s="115" t="s">
        <v>106</v>
      </c>
      <c r="O23" s="115" t="s">
        <v>107</v>
      </c>
      <c r="P23" s="153" t="s">
        <v>106</v>
      </c>
      <c r="Q23" s="115" t="s">
        <v>106</v>
      </c>
      <c r="R23" s="115" t="s">
        <v>106</v>
      </c>
      <c r="S23" s="115" t="s">
        <v>106</v>
      </c>
      <c r="T23" s="115" t="s">
        <v>106</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105</v>
      </c>
      <c r="C27" s="119"/>
      <c r="D27" s="119"/>
      <c r="E27" s="119"/>
      <c r="F27" s="119"/>
      <c r="G27" s="119"/>
      <c r="H27" s="119"/>
      <c r="I27" s="119"/>
      <c r="J27" s="119"/>
      <c r="K27" s="119"/>
      <c r="L27" s="119"/>
      <c r="M27" s="119"/>
      <c r="N27" s="119"/>
      <c r="O27" s="119"/>
      <c r="P27" s="119"/>
      <c r="Q27" s="119"/>
      <c r="R27" s="119"/>
    </row>
    <row r="28" spans="1:113" x14ac:dyDescent="0.25">
      <c r="B28" s="397" t="s">
        <v>415</v>
      </c>
      <c r="C28" s="397"/>
      <c r="D28" s="397"/>
      <c r="E28" s="397"/>
      <c r="F28" s="397"/>
      <c r="G28" s="397"/>
      <c r="H28" s="397"/>
      <c r="I28" s="397"/>
      <c r="J28" s="397"/>
      <c r="K28" s="397"/>
      <c r="L28" s="397"/>
      <c r="M28" s="397"/>
      <c r="N28" s="397"/>
      <c r="O28" s="397"/>
      <c r="P28" s="397"/>
      <c r="Q28" s="397"/>
      <c r="R28" s="397"/>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381</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104</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103</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102</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101</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100</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99</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98</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97</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96</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84" t="s">
        <v>8</v>
      </c>
      <c r="F7" s="384"/>
      <c r="G7" s="384"/>
      <c r="H7" s="384"/>
      <c r="I7" s="384"/>
      <c r="J7" s="384"/>
      <c r="K7" s="384"/>
      <c r="L7" s="384"/>
      <c r="M7" s="384"/>
      <c r="N7" s="384"/>
      <c r="O7" s="384"/>
      <c r="P7" s="384"/>
      <c r="Q7" s="384"/>
      <c r="R7" s="384"/>
      <c r="S7" s="384"/>
      <c r="T7" s="384"/>
      <c r="U7" s="384"/>
      <c r="V7" s="384"/>
      <c r="W7" s="384"/>
      <c r="X7" s="384"/>
      <c r="Y7" s="384"/>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11" t="s">
        <v>425</v>
      </c>
      <c r="F9" s="411"/>
      <c r="G9" s="411"/>
      <c r="H9" s="411"/>
      <c r="I9" s="411"/>
      <c r="J9" s="411"/>
      <c r="K9" s="411"/>
      <c r="L9" s="411"/>
      <c r="M9" s="411"/>
      <c r="N9" s="411"/>
      <c r="O9" s="411"/>
      <c r="P9" s="411"/>
      <c r="Q9" s="411"/>
      <c r="R9" s="411"/>
      <c r="S9" s="411"/>
      <c r="T9" s="411"/>
      <c r="U9" s="411"/>
      <c r="V9" s="411"/>
      <c r="W9" s="411"/>
      <c r="X9" s="411"/>
      <c r="Y9" s="411"/>
    </row>
    <row r="10" spans="1:27" s="113" customFormat="1" ht="18.75" customHeight="1" x14ac:dyDescent="0.2">
      <c r="E10" s="386" t="s">
        <v>7</v>
      </c>
      <c r="F10" s="386"/>
      <c r="G10" s="386"/>
      <c r="H10" s="386"/>
      <c r="I10" s="386"/>
      <c r="J10" s="386"/>
      <c r="K10" s="386"/>
      <c r="L10" s="386"/>
      <c r="M10" s="386"/>
      <c r="N10" s="386"/>
      <c r="O10" s="386"/>
      <c r="P10" s="386"/>
      <c r="Q10" s="386"/>
      <c r="R10" s="386"/>
      <c r="S10" s="386"/>
      <c r="T10" s="386"/>
      <c r="U10" s="386"/>
      <c r="V10" s="386"/>
      <c r="W10" s="386"/>
      <c r="X10" s="386"/>
      <c r="Y10" s="386"/>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15" t="str">
        <f>'1. паспорт местоположение'!A12:C12</f>
        <v>O_NS3300.VL.0109</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113" customFormat="1" ht="18.75" customHeight="1" x14ac:dyDescent="0.2">
      <c r="E13" s="386" t="s">
        <v>6</v>
      </c>
      <c r="F13" s="386"/>
      <c r="G13" s="386"/>
      <c r="H13" s="386"/>
      <c r="I13" s="386"/>
      <c r="J13" s="386"/>
      <c r="K13" s="386"/>
      <c r="L13" s="386"/>
      <c r="M13" s="386"/>
      <c r="N13" s="386"/>
      <c r="O13" s="386"/>
      <c r="P13" s="386"/>
      <c r="Q13" s="386"/>
      <c r="R13" s="386"/>
      <c r="S13" s="386"/>
      <c r="T13" s="386"/>
      <c r="U13" s="386"/>
      <c r="V13" s="386"/>
      <c r="W13" s="386"/>
      <c r="X13" s="386"/>
      <c r="Y13" s="386"/>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4"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7" s="133" customFormat="1" ht="15" customHeight="1" x14ac:dyDescent="0.2">
      <c r="E16" s="386" t="s">
        <v>5</v>
      </c>
      <c r="F16" s="386"/>
      <c r="G16" s="386"/>
      <c r="H16" s="386"/>
      <c r="I16" s="386"/>
      <c r="J16" s="386"/>
      <c r="K16" s="386"/>
      <c r="L16" s="386"/>
      <c r="M16" s="386"/>
      <c r="N16" s="386"/>
      <c r="O16" s="386"/>
      <c r="P16" s="386"/>
      <c r="Q16" s="386"/>
      <c r="R16" s="386"/>
      <c r="S16" s="386"/>
      <c r="T16" s="386"/>
      <c r="U16" s="386"/>
      <c r="V16" s="386"/>
      <c r="W16" s="386"/>
      <c r="X16" s="386"/>
      <c r="Y16" s="386"/>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7" ht="25.5" customHeight="1" x14ac:dyDescent="0.25">
      <c r="A19" s="383" t="s">
        <v>385</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152" customFormat="1" ht="21" customHeight="1" x14ac:dyDescent="0.25"/>
    <row r="21" spans="1:27" ht="15.75" customHeight="1" x14ac:dyDescent="0.25">
      <c r="A21" s="402" t="s">
        <v>4</v>
      </c>
      <c r="B21" s="398" t="s">
        <v>391</v>
      </c>
      <c r="C21" s="399"/>
      <c r="D21" s="398" t="s">
        <v>393</v>
      </c>
      <c r="E21" s="399"/>
      <c r="F21" s="408" t="s">
        <v>89</v>
      </c>
      <c r="G21" s="410"/>
      <c r="H21" s="410"/>
      <c r="I21" s="409"/>
      <c r="J21" s="402" t="s">
        <v>394</v>
      </c>
      <c r="K21" s="398" t="s">
        <v>395</v>
      </c>
      <c r="L21" s="399"/>
      <c r="M21" s="398" t="s">
        <v>396</v>
      </c>
      <c r="N21" s="399"/>
      <c r="O21" s="398" t="s">
        <v>384</v>
      </c>
      <c r="P21" s="399"/>
      <c r="Q21" s="398" t="s">
        <v>122</v>
      </c>
      <c r="R21" s="399"/>
      <c r="S21" s="402" t="s">
        <v>121</v>
      </c>
      <c r="T21" s="402" t="s">
        <v>397</v>
      </c>
      <c r="U21" s="402" t="s">
        <v>392</v>
      </c>
      <c r="V21" s="398" t="s">
        <v>120</v>
      </c>
      <c r="W21" s="399"/>
      <c r="X21" s="408" t="s">
        <v>112</v>
      </c>
      <c r="Y21" s="410"/>
      <c r="Z21" s="408" t="s">
        <v>111</v>
      </c>
      <c r="AA21" s="410"/>
    </row>
    <row r="22" spans="1:27" ht="216" customHeight="1" x14ac:dyDescent="0.25">
      <c r="A22" s="404"/>
      <c r="B22" s="400"/>
      <c r="C22" s="401"/>
      <c r="D22" s="400"/>
      <c r="E22" s="401"/>
      <c r="F22" s="408" t="s">
        <v>119</v>
      </c>
      <c r="G22" s="409"/>
      <c r="H22" s="408" t="s">
        <v>118</v>
      </c>
      <c r="I22" s="409"/>
      <c r="J22" s="403"/>
      <c r="K22" s="400"/>
      <c r="L22" s="401"/>
      <c r="M22" s="400"/>
      <c r="N22" s="401"/>
      <c r="O22" s="400"/>
      <c r="P22" s="401"/>
      <c r="Q22" s="400"/>
      <c r="R22" s="401"/>
      <c r="S22" s="403"/>
      <c r="T22" s="403"/>
      <c r="U22" s="403"/>
      <c r="V22" s="400"/>
      <c r="W22" s="401"/>
      <c r="X22" s="115" t="s">
        <v>110</v>
      </c>
      <c r="Y22" s="115" t="s">
        <v>382</v>
      </c>
      <c r="Z22" s="115" t="s">
        <v>109</v>
      </c>
      <c r="AA22" s="115" t="s">
        <v>108</v>
      </c>
    </row>
    <row r="23" spans="1:27" ht="60" customHeight="1" x14ac:dyDescent="0.25">
      <c r="A23" s="403"/>
      <c r="B23" s="153" t="s">
        <v>106</v>
      </c>
      <c r="C23" s="153" t="s">
        <v>107</v>
      </c>
      <c r="D23" s="153" t="s">
        <v>106</v>
      </c>
      <c r="E23" s="153" t="s">
        <v>107</v>
      </c>
      <c r="F23" s="153" t="s">
        <v>106</v>
      </c>
      <c r="G23" s="153" t="s">
        <v>107</v>
      </c>
      <c r="H23" s="153" t="s">
        <v>106</v>
      </c>
      <c r="I23" s="153" t="s">
        <v>107</v>
      </c>
      <c r="J23" s="153" t="s">
        <v>106</v>
      </c>
      <c r="K23" s="153" t="s">
        <v>106</v>
      </c>
      <c r="L23" s="153" t="s">
        <v>107</v>
      </c>
      <c r="M23" s="153" t="s">
        <v>106</v>
      </c>
      <c r="N23" s="153" t="s">
        <v>107</v>
      </c>
      <c r="O23" s="153" t="s">
        <v>106</v>
      </c>
      <c r="P23" s="153" t="s">
        <v>107</v>
      </c>
      <c r="Q23" s="153" t="s">
        <v>106</v>
      </c>
      <c r="R23" s="153" t="s">
        <v>107</v>
      </c>
      <c r="S23" s="153" t="s">
        <v>106</v>
      </c>
      <c r="T23" s="153" t="s">
        <v>106</v>
      </c>
      <c r="U23" s="153" t="s">
        <v>106</v>
      </c>
      <c r="V23" s="153" t="s">
        <v>106</v>
      </c>
      <c r="W23" s="153" t="s">
        <v>107</v>
      </c>
      <c r="X23" s="153" t="s">
        <v>106</v>
      </c>
      <c r="Y23" s="153" t="s">
        <v>106</v>
      </c>
      <c r="Z23" s="115" t="s">
        <v>106</v>
      </c>
      <c r="AA23" s="115" t="s">
        <v>106</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0" zoomScaleSheetLayoutView="110" workbookViewId="0">
      <selection activeCell="C34" sqref="C34"/>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80" t="str">
        <f>'1. паспорт местоположение'!A5:C5</f>
        <v>Год раскрытия информации: 2025 год</v>
      </c>
      <c r="B5" s="380"/>
      <c r="C5" s="38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row>
    <row r="8" spans="1:29" s="113" customFormat="1" ht="18.75" x14ac:dyDescent="0.2">
      <c r="A8" s="384"/>
      <c r="B8" s="384"/>
      <c r="C8" s="384"/>
      <c r="D8" s="145"/>
      <c r="E8" s="145"/>
      <c r="F8" s="145"/>
      <c r="G8" s="145"/>
      <c r="H8" s="112"/>
      <c r="I8" s="112"/>
      <c r="J8" s="112"/>
      <c r="K8" s="112"/>
      <c r="L8" s="112"/>
      <c r="M8" s="112"/>
      <c r="N8" s="112"/>
      <c r="O8" s="112"/>
      <c r="P8" s="112"/>
      <c r="Q8" s="112"/>
      <c r="R8" s="112"/>
      <c r="S8" s="112"/>
      <c r="T8" s="112"/>
      <c r="U8" s="112"/>
    </row>
    <row r="9" spans="1:29" s="113" customFormat="1" ht="18.75" x14ac:dyDescent="0.2">
      <c r="A9" s="411" t="str">
        <f>'1. паспорт местоположение'!A9:C9</f>
        <v>АО "Россети Тюмень"</v>
      </c>
      <c r="B9" s="411"/>
      <c r="C9" s="411"/>
      <c r="D9" s="111"/>
      <c r="E9" s="111"/>
      <c r="F9" s="111"/>
      <c r="G9" s="111"/>
      <c r="H9" s="112"/>
      <c r="I9" s="112"/>
      <c r="J9" s="112"/>
      <c r="K9" s="112"/>
      <c r="L9" s="112"/>
      <c r="M9" s="112"/>
      <c r="N9" s="112"/>
      <c r="O9" s="112"/>
      <c r="P9" s="112"/>
      <c r="Q9" s="112"/>
      <c r="R9" s="112"/>
      <c r="S9" s="112"/>
      <c r="T9" s="112"/>
      <c r="U9" s="112"/>
    </row>
    <row r="10" spans="1:29" s="113" customFormat="1" ht="18.75" x14ac:dyDescent="0.2">
      <c r="A10" s="386" t="s">
        <v>7</v>
      </c>
      <c r="B10" s="386"/>
      <c r="C10" s="386"/>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84"/>
      <c r="B11" s="384"/>
      <c r="C11" s="384"/>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11" t="str">
        <f>'1. паспорт местоположение'!A12:C12</f>
        <v>O_NS3300.VL.0109</v>
      </c>
      <c r="B12" s="411"/>
      <c r="C12" s="41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6" t="s">
        <v>6</v>
      </c>
      <c r="B13" s="386"/>
      <c r="C13" s="386"/>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6"/>
      <c r="B14" s="396"/>
      <c r="C14" s="396"/>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12"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12"/>
      <c r="C15" s="41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6" t="s">
        <v>5</v>
      </c>
      <c r="B16" s="386"/>
      <c r="C16" s="386"/>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1"/>
      <c r="B17" s="391"/>
      <c r="C17" s="391"/>
      <c r="D17" s="134"/>
      <c r="E17" s="134"/>
      <c r="F17" s="134"/>
      <c r="G17" s="134"/>
      <c r="H17" s="134"/>
      <c r="I17" s="134"/>
      <c r="J17" s="134"/>
      <c r="K17" s="134"/>
      <c r="L17" s="134"/>
      <c r="M17" s="134"/>
      <c r="N17" s="134"/>
      <c r="O17" s="134"/>
      <c r="P17" s="134"/>
      <c r="Q17" s="134"/>
      <c r="R17" s="134"/>
    </row>
    <row r="18" spans="1:21" s="133" customFormat="1" ht="27.75" customHeight="1" x14ac:dyDescent="0.2">
      <c r="A18" s="382" t="s">
        <v>378</v>
      </c>
      <c r="B18" s="382"/>
      <c r="C18" s="382"/>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350" t="s">
        <v>389</v>
      </c>
      <c r="C22" s="211" t="s">
        <v>515</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62</v>
      </c>
      <c r="B23" s="210" t="s">
        <v>59</v>
      </c>
      <c r="C23" s="220" t="s">
        <v>518</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10" t="s">
        <v>407</v>
      </c>
      <c r="C24" s="220" t="s">
        <v>526</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10" t="s">
        <v>408</v>
      </c>
      <c r="C25" s="220" t="s">
        <v>520</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10" t="s">
        <v>223</v>
      </c>
      <c r="C26" s="136" t="s">
        <v>426</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10" t="s">
        <v>390</v>
      </c>
      <c r="C27" s="255" t="s">
        <v>516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10" t="s">
        <v>56</v>
      </c>
      <c r="C28" s="222">
        <v>2024</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11" t="s">
        <v>54</v>
      </c>
      <c r="C29" s="223">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68</v>
      </c>
      <c r="B30" s="211" t="s">
        <v>52</v>
      </c>
      <c r="C30" s="136" t="s">
        <v>558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8.75" x14ac:dyDescent="0.25">
      <c r="A6" s="384" t="s">
        <v>8</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112"/>
      <c r="AB6" s="112"/>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112"/>
      <c r="AB7" s="112"/>
    </row>
    <row r="8" spans="1:28"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111"/>
      <c r="AB8" s="111"/>
    </row>
    <row r="9" spans="1:28" ht="15.75" x14ac:dyDescent="0.25">
      <c r="A9" s="386" t="s">
        <v>7</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130"/>
      <c r="AB9" s="130"/>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112"/>
      <c r="AB10" s="112"/>
    </row>
    <row r="11" spans="1:28" x14ac:dyDescent="0.25">
      <c r="A11" s="411" t="str">
        <f>'1. паспорт местоположение'!A12:C12</f>
        <v>O_NS3300.VL.0109</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111"/>
      <c r="AB11" s="111"/>
    </row>
    <row r="12" spans="1:28" ht="15.75" x14ac:dyDescent="0.25">
      <c r="A12" s="386" t="s">
        <v>6</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130"/>
      <c r="AB12" s="130"/>
    </row>
    <row r="13" spans="1:28" ht="18.75" x14ac:dyDescent="0.25">
      <c r="A13" s="396"/>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169"/>
      <c r="AB13" s="169"/>
    </row>
    <row r="14" spans="1:28" x14ac:dyDescent="0.25">
      <c r="A14" s="411"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111"/>
      <c r="AB14" s="111"/>
    </row>
    <row r="15" spans="1:28" ht="15.75" x14ac:dyDescent="0.25">
      <c r="A15" s="386" t="s">
        <v>5</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130"/>
      <c r="AB15" s="130"/>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70"/>
      <c r="AB16" s="170"/>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70"/>
      <c r="AB17" s="170"/>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70"/>
      <c r="AB18" s="170"/>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70"/>
      <c r="AB19" s="170"/>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70"/>
      <c r="AB20" s="170"/>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70"/>
      <c r="AB21" s="170"/>
    </row>
    <row r="22" spans="1:28" x14ac:dyDescent="0.25">
      <c r="A22" s="417" t="s">
        <v>406</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71"/>
      <c r="AB22" s="171"/>
    </row>
    <row r="23" spans="1:28" ht="32.25" customHeight="1" x14ac:dyDescent="0.25">
      <c r="A23" s="419" t="s">
        <v>279</v>
      </c>
      <c r="B23" s="420"/>
      <c r="C23" s="420"/>
      <c r="D23" s="420"/>
      <c r="E23" s="420"/>
      <c r="F23" s="420"/>
      <c r="G23" s="420"/>
      <c r="H23" s="420"/>
      <c r="I23" s="420"/>
      <c r="J23" s="420"/>
      <c r="K23" s="420"/>
      <c r="L23" s="421"/>
      <c r="M23" s="418" t="s">
        <v>280</v>
      </c>
      <c r="N23" s="418"/>
      <c r="O23" s="418"/>
      <c r="P23" s="418"/>
      <c r="Q23" s="418"/>
      <c r="R23" s="418"/>
      <c r="S23" s="418"/>
      <c r="T23" s="418"/>
      <c r="U23" s="418"/>
      <c r="V23" s="418"/>
      <c r="W23" s="418"/>
      <c r="X23" s="418"/>
      <c r="Y23" s="418"/>
      <c r="Z23" s="418"/>
    </row>
    <row r="24" spans="1:28" ht="151.5" customHeight="1" x14ac:dyDescent="0.25">
      <c r="A24" s="172" t="s">
        <v>226</v>
      </c>
      <c r="B24" s="173" t="s">
        <v>233</v>
      </c>
      <c r="C24" s="172" t="s">
        <v>273</v>
      </c>
      <c r="D24" s="172" t="s">
        <v>227</v>
      </c>
      <c r="E24" s="172" t="s">
        <v>274</v>
      </c>
      <c r="F24" s="172" t="s">
        <v>276</v>
      </c>
      <c r="G24" s="172" t="s">
        <v>275</v>
      </c>
      <c r="H24" s="172" t="s">
        <v>228</v>
      </c>
      <c r="I24" s="172" t="s">
        <v>277</v>
      </c>
      <c r="J24" s="172" t="s">
        <v>234</v>
      </c>
      <c r="K24" s="173" t="s">
        <v>232</v>
      </c>
      <c r="L24" s="173" t="s">
        <v>229</v>
      </c>
      <c r="M24" s="174" t="s">
        <v>241</v>
      </c>
      <c r="N24" s="173" t="s">
        <v>417</v>
      </c>
      <c r="O24" s="172" t="s">
        <v>239</v>
      </c>
      <c r="P24" s="172" t="s">
        <v>240</v>
      </c>
      <c r="Q24" s="172" t="s">
        <v>238</v>
      </c>
      <c r="R24" s="172" t="s">
        <v>228</v>
      </c>
      <c r="S24" s="172" t="s">
        <v>237</v>
      </c>
      <c r="T24" s="172" t="s">
        <v>236</v>
      </c>
      <c r="U24" s="172" t="s">
        <v>272</v>
      </c>
      <c r="V24" s="172" t="s">
        <v>238</v>
      </c>
      <c r="W24" s="175" t="s">
        <v>231</v>
      </c>
      <c r="X24" s="175" t="s">
        <v>243</v>
      </c>
      <c r="Y24" s="175" t="s">
        <v>244</v>
      </c>
      <c r="Z24" s="176" t="s">
        <v>242</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6" t="str">
        <f>'1. паспорт местоположение'!A5:C5</f>
        <v>Год раскрытия информации: 2025 год</v>
      </c>
      <c r="B5" s="426"/>
      <c r="C5" s="426"/>
      <c r="D5" s="426"/>
      <c r="E5" s="426"/>
      <c r="F5" s="426"/>
      <c r="G5" s="426"/>
      <c r="H5" s="426"/>
      <c r="I5" s="426"/>
      <c r="J5" s="426"/>
      <c r="K5" s="426"/>
      <c r="L5" s="426"/>
      <c r="M5" s="426"/>
      <c r="N5" s="426"/>
      <c r="O5" s="426"/>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431" t="s">
        <v>8</v>
      </c>
      <c r="B7" s="431"/>
      <c r="C7" s="431"/>
      <c r="D7" s="431"/>
      <c r="E7" s="431"/>
      <c r="F7" s="431"/>
      <c r="G7" s="431"/>
      <c r="H7" s="431"/>
      <c r="I7" s="431"/>
      <c r="J7" s="431"/>
      <c r="K7" s="431"/>
      <c r="L7" s="431"/>
      <c r="M7" s="431"/>
      <c r="N7" s="431"/>
      <c r="O7" s="431"/>
      <c r="P7" s="12"/>
      <c r="Q7" s="12"/>
      <c r="R7" s="12"/>
      <c r="S7" s="12"/>
      <c r="T7" s="12"/>
      <c r="U7" s="12"/>
      <c r="V7" s="12"/>
      <c r="W7" s="12"/>
      <c r="X7" s="12"/>
      <c r="Y7" s="12"/>
      <c r="Z7" s="12"/>
    </row>
    <row r="8" spans="1:28" s="11" customFormat="1" ht="18.75" x14ac:dyDescent="0.2">
      <c r="A8" s="431"/>
      <c r="B8" s="431"/>
      <c r="C8" s="431"/>
      <c r="D8" s="431"/>
      <c r="E8" s="431"/>
      <c r="F8" s="431"/>
      <c r="G8" s="431"/>
      <c r="H8" s="431"/>
      <c r="I8" s="431"/>
      <c r="J8" s="431"/>
      <c r="K8" s="431"/>
      <c r="L8" s="431"/>
      <c r="M8" s="431"/>
      <c r="N8" s="431"/>
      <c r="O8" s="431"/>
      <c r="P8" s="12"/>
      <c r="Q8" s="12"/>
      <c r="R8" s="12"/>
      <c r="S8" s="12"/>
      <c r="T8" s="12"/>
      <c r="U8" s="12"/>
      <c r="V8" s="12"/>
      <c r="W8" s="12"/>
      <c r="X8" s="12"/>
      <c r="Y8" s="12"/>
      <c r="Z8" s="12"/>
    </row>
    <row r="9" spans="1:28" s="11" customFormat="1" ht="18.75"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12"/>
      <c r="Q9" s="12"/>
      <c r="R9" s="12"/>
      <c r="S9" s="12"/>
      <c r="T9" s="12"/>
      <c r="U9" s="12"/>
      <c r="V9" s="12"/>
      <c r="W9" s="12"/>
      <c r="X9" s="12"/>
      <c r="Y9" s="12"/>
      <c r="Z9" s="12"/>
    </row>
    <row r="10" spans="1:28" s="11" customFormat="1" ht="18.75" x14ac:dyDescent="0.2">
      <c r="A10" s="423" t="s">
        <v>7</v>
      </c>
      <c r="B10" s="423"/>
      <c r="C10" s="423"/>
      <c r="D10" s="423"/>
      <c r="E10" s="423"/>
      <c r="F10" s="423"/>
      <c r="G10" s="423"/>
      <c r="H10" s="423"/>
      <c r="I10" s="423"/>
      <c r="J10" s="423"/>
      <c r="K10" s="423"/>
      <c r="L10" s="423"/>
      <c r="M10" s="423"/>
      <c r="N10" s="423"/>
      <c r="O10" s="423"/>
      <c r="P10" s="12"/>
      <c r="Q10" s="12"/>
      <c r="R10" s="12"/>
      <c r="S10" s="12"/>
      <c r="T10" s="12"/>
      <c r="U10" s="12"/>
      <c r="V10" s="12"/>
      <c r="W10" s="12"/>
      <c r="X10" s="12"/>
      <c r="Y10" s="12"/>
      <c r="Z10" s="12"/>
    </row>
    <row r="11" spans="1:28" s="11" customFormat="1" ht="18.75" x14ac:dyDescent="0.2">
      <c r="A11" s="431"/>
      <c r="B11" s="431"/>
      <c r="C11" s="431"/>
      <c r="D11" s="431"/>
      <c r="E11" s="431"/>
      <c r="F11" s="431"/>
      <c r="G11" s="431"/>
      <c r="H11" s="431"/>
      <c r="I11" s="431"/>
      <c r="J11" s="431"/>
      <c r="K11" s="431"/>
      <c r="L11" s="431"/>
      <c r="M11" s="431"/>
      <c r="N11" s="431"/>
      <c r="O11" s="431"/>
      <c r="P11" s="12"/>
      <c r="Q11" s="12"/>
      <c r="R11" s="12"/>
      <c r="S11" s="12"/>
      <c r="T11" s="12"/>
      <c r="U11" s="12"/>
      <c r="V11" s="12"/>
      <c r="W11" s="12"/>
      <c r="X11" s="12"/>
      <c r="Y11" s="12"/>
      <c r="Z11" s="12"/>
    </row>
    <row r="12" spans="1:28" s="11" customFormat="1" ht="18.75" x14ac:dyDescent="0.2">
      <c r="A12" s="422" t="str">
        <f>'3.4. Паспорт надежность'!A11:Z11</f>
        <v>O_NS3300.VL.0109</v>
      </c>
      <c r="B12" s="422"/>
      <c r="C12" s="422"/>
      <c r="D12" s="422"/>
      <c r="E12" s="422"/>
      <c r="F12" s="422"/>
      <c r="G12" s="422"/>
      <c r="H12" s="422"/>
      <c r="I12" s="422"/>
      <c r="J12" s="422"/>
      <c r="K12" s="422"/>
      <c r="L12" s="422"/>
      <c r="M12" s="422"/>
      <c r="N12" s="422"/>
      <c r="O12" s="422"/>
      <c r="P12" s="12"/>
      <c r="Q12" s="12"/>
      <c r="R12" s="12"/>
      <c r="S12" s="12"/>
      <c r="T12" s="12"/>
      <c r="U12" s="12"/>
      <c r="V12" s="12"/>
      <c r="W12" s="12"/>
      <c r="X12" s="12"/>
      <c r="Y12" s="12"/>
      <c r="Z12" s="12"/>
    </row>
    <row r="13" spans="1:28" s="11" customFormat="1" ht="18.75" x14ac:dyDescent="0.2">
      <c r="A13" s="423" t="s">
        <v>6</v>
      </c>
      <c r="B13" s="423"/>
      <c r="C13" s="423"/>
      <c r="D13" s="423"/>
      <c r="E13" s="423"/>
      <c r="F13" s="423"/>
      <c r="G13" s="423"/>
      <c r="H13" s="423"/>
      <c r="I13" s="423"/>
      <c r="J13" s="423"/>
      <c r="K13" s="423"/>
      <c r="L13" s="423"/>
      <c r="M13" s="423"/>
      <c r="N13" s="423"/>
      <c r="O13" s="423"/>
      <c r="P13" s="12"/>
      <c r="Q13" s="12"/>
      <c r="R13" s="12"/>
      <c r="S13" s="12"/>
      <c r="T13" s="12"/>
      <c r="U13" s="12"/>
      <c r="V13" s="12"/>
      <c r="W13" s="12"/>
      <c r="X13" s="12"/>
      <c r="Y13" s="12"/>
      <c r="Z13" s="12"/>
    </row>
    <row r="14" spans="1:28" s="8" customFormat="1" ht="15.75" customHeight="1" x14ac:dyDescent="0.2">
      <c r="A14" s="432"/>
      <c r="B14" s="432"/>
      <c r="C14" s="432"/>
      <c r="D14" s="432"/>
      <c r="E14" s="432"/>
      <c r="F14" s="432"/>
      <c r="G14" s="432"/>
      <c r="H14" s="432"/>
      <c r="I14" s="432"/>
      <c r="J14" s="432"/>
      <c r="K14" s="432"/>
      <c r="L14" s="432"/>
      <c r="M14" s="432"/>
      <c r="N14" s="432"/>
      <c r="O14" s="432"/>
      <c r="P14" s="9"/>
      <c r="Q14" s="9"/>
      <c r="R14" s="9"/>
      <c r="S14" s="9"/>
      <c r="T14" s="9"/>
      <c r="U14" s="9"/>
      <c r="V14" s="9"/>
      <c r="W14" s="9"/>
      <c r="X14" s="9"/>
      <c r="Y14" s="9"/>
      <c r="Z14" s="9"/>
    </row>
    <row r="15" spans="1:28" s="2" customFormat="1" ht="25.5" customHeight="1" x14ac:dyDescent="0.2">
      <c r="A15" s="422" t="str">
        <f>'3.4. Паспорт надежность'!A14:Z14</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22"/>
      <c r="C15" s="422"/>
      <c r="D15" s="422"/>
      <c r="E15" s="422"/>
      <c r="F15" s="422"/>
      <c r="G15" s="422"/>
      <c r="H15" s="422"/>
      <c r="I15" s="422"/>
      <c r="J15" s="422"/>
      <c r="K15" s="422"/>
      <c r="L15" s="422"/>
      <c r="M15" s="422"/>
      <c r="N15" s="422"/>
      <c r="O15" s="422"/>
      <c r="P15" s="7"/>
      <c r="Q15" s="7"/>
      <c r="R15" s="7"/>
      <c r="S15" s="7"/>
      <c r="T15" s="7"/>
      <c r="U15" s="7"/>
      <c r="V15" s="7"/>
      <c r="W15" s="7"/>
      <c r="X15" s="7"/>
      <c r="Y15" s="7"/>
      <c r="Z15" s="7"/>
    </row>
    <row r="16" spans="1:28" s="2" customFormat="1" ht="15" customHeight="1" x14ac:dyDescent="0.2">
      <c r="A16" s="423" t="s">
        <v>5</v>
      </c>
      <c r="B16" s="423"/>
      <c r="C16" s="423"/>
      <c r="D16" s="423"/>
      <c r="E16" s="423"/>
      <c r="F16" s="423"/>
      <c r="G16" s="423"/>
      <c r="H16" s="423"/>
      <c r="I16" s="423"/>
      <c r="J16" s="423"/>
      <c r="K16" s="423"/>
      <c r="L16" s="423"/>
      <c r="M16" s="423"/>
      <c r="N16" s="423"/>
      <c r="O16" s="423"/>
      <c r="P16" s="5"/>
      <c r="Q16" s="5"/>
      <c r="R16" s="5"/>
      <c r="S16" s="5"/>
      <c r="T16" s="5"/>
      <c r="U16" s="5"/>
      <c r="V16" s="5"/>
      <c r="W16" s="5"/>
      <c r="X16" s="5"/>
      <c r="Y16" s="5"/>
      <c r="Z16" s="5"/>
    </row>
    <row r="17" spans="1:26" s="2" customFormat="1" ht="15" customHeight="1" x14ac:dyDescent="0.2">
      <c r="A17" s="424"/>
      <c r="B17" s="424"/>
      <c r="C17" s="424"/>
      <c r="D17" s="424"/>
      <c r="E17" s="424"/>
      <c r="F17" s="424"/>
      <c r="G17" s="424"/>
      <c r="H17" s="424"/>
      <c r="I17" s="424"/>
      <c r="J17" s="424"/>
      <c r="K17" s="424"/>
      <c r="L17" s="424"/>
      <c r="M17" s="424"/>
      <c r="N17" s="424"/>
      <c r="O17" s="424"/>
      <c r="P17" s="3"/>
      <c r="Q17" s="3"/>
      <c r="R17" s="3"/>
      <c r="S17" s="3"/>
      <c r="T17" s="3"/>
      <c r="U17" s="3"/>
      <c r="V17" s="3"/>
      <c r="W17" s="3"/>
    </row>
    <row r="18" spans="1:26" s="2" customFormat="1" ht="91.5" customHeight="1" x14ac:dyDescent="0.2">
      <c r="A18" s="425" t="s">
        <v>386</v>
      </c>
      <c r="B18" s="425"/>
      <c r="C18" s="425"/>
      <c r="D18" s="425"/>
      <c r="E18" s="425"/>
      <c r="F18" s="425"/>
      <c r="G18" s="425"/>
      <c r="H18" s="425"/>
      <c r="I18" s="425"/>
      <c r="J18" s="425"/>
      <c r="K18" s="425"/>
      <c r="L18" s="425"/>
      <c r="M18" s="425"/>
      <c r="N18" s="425"/>
      <c r="O18" s="425"/>
      <c r="P18" s="6"/>
      <c r="Q18" s="6"/>
      <c r="R18" s="6"/>
      <c r="S18" s="6"/>
      <c r="T18" s="6"/>
      <c r="U18" s="6"/>
      <c r="V18" s="6"/>
      <c r="W18" s="6"/>
      <c r="X18" s="6"/>
      <c r="Y18" s="6"/>
      <c r="Z18" s="6"/>
    </row>
    <row r="19" spans="1:26" s="2" customFormat="1" ht="78" customHeight="1" x14ac:dyDescent="0.2">
      <c r="A19" s="427" t="s">
        <v>4</v>
      </c>
      <c r="B19" s="427" t="s">
        <v>83</v>
      </c>
      <c r="C19" s="427" t="s">
        <v>82</v>
      </c>
      <c r="D19" s="427" t="s">
        <v>71</v>
      </c>
      <c r="E19" s="428" t="s">
        <v>81</v>
      </c>
      <c r="F19" s="429"/>
      <c r="G19" s="429"/>
      <c r="H19" s="429"/>
      <c r="I19" s="430"/>
      <c r="J19" s="427" t="s">
        <v>80</v>
      </c>
      <c r="K19" s="427"/>
      <c r="L19" s="427"/>
      <c r="M19" s="427"/>
      <c r="N19" s="427"/>
      <c r="O19" s="427"/>
      <c r="P19" s="3"/>
      <c r="Q19" s="3"/>
      <c r="R19" s="3"/>
      <c r="S19" s="3"/>
      <c r="T19" s="3"/>
      <c r="U19" s="3"/>
      <c r="V19" s="3"/>
      <c r="W19" s="3"/>
    </row>
    <row r="20" spans="1:26" s="2" customFormat="1" ht="51" customHeight="1" x14ac:dyDescent="0.2">
      <c r="A20" s="427"/>
      <c r="B20" s="427"/>
      <c r="C20" s="427"/>
      <c r="D20" s="427"/>
      <c r="E20" s="26" t="s">
        <v>79</v>
      </c>
      <c r="F20" s="26" t="s">
        <v>78</v>
      </c>
      <c r="G20" s="26" t="s">
        <v>77</v>
      </c>
      <c r="H20" s="26" t="s">
        <v>76</v>
      </c>
      <c r="I20" s="26" t="s">
        <v>75</v>
      </c>
      <c r="J20" s="26" t="s">
        <v>74</v>
      </c>
      <c r="K20" s="26" t="s">
        <v>3</v>
      </c>
      <c r="L20" s="32" t="s">
        <v>2</v>
      </c>
      <c r="M20" s="31" t="s">
        <v>224</v>
      </c>
      <c r="N20" s="31" t="s">
        <v>73</v>
      </c>
      <c r="O20" s="31" t="s">
        <v>72</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H98"/>
  <sheetViews>
    <sheetView zoomScale="70" zoomScaleNormal="70" workbookViewId="0">
      <selection activeCell="B21" sqref="B21"/>
    </sheetView>
  </sheetViews>
  <sheetFormatPr defaultRowHeight="15.75" outlineLevelRow="1" x14ac:dyDescent="0.25"/>
  <cols>
    <col min="1" max="1" width="61.7109375" style="277" customWidth="1"/>
    <col min="2" max="2" width="23.42578125" style="277" customWidth="1"/>
    <col min="3" max="3" width="16.7109375" style="277" customWidth="1"/>
    <col min="4" max="4" width="22.140625" style="277" customWidth="1"/>
    <col min="5" max="5" width="20.28515625" style="277" customWidth="1"/>
    <col min="6" max="19" width="16.7109375" style="277" customWidth="1"/>
    <col min="20" max="20" width="18.85546875" style="277" customWidth="1"/>
    <col min="21" max="21" width="20.5703125" style="277" customWidth="1"/>
    <col min="22" max="23" width="16.7109375" style="277" customWidth="1"/>
    <col min="24" max="24" width="26.28515625" style="277" customWidth="1"/>
    <col min="25" max="43" width="16.7109375" style="277" customWidth="1"/>
    <col min="44" max="59" width="17.85546875" style="277" customWidth="1"/>
    <col min="60" max="89" width="16.7109375" style="277" customWidth="1"/>
    <col min="90" max="16384" width="9.140625" style="277"/>
  </cols>
  <sheetData>
    <row r="1" spans="1:44" s="269" customFormat="1" ht="15" customHeight="1" x14ac:dyDescent="0.2">
      <c r="A1" s="15"/>
      <c r="B1" s="11"/>
      <c r="C1" s="11"/>
      <c r="D1" s="11"/>
      <c r="E1" s="11"/>
      <c r="F1" s="11"/>
      <c r="G1" s="11"/>
      <c r="H1" s="11"/>
      <c r="I1" s="268"/>
      <c r="J1" s="26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9" customFormat="1" ht="15" customHeight="1" x14ac:dyDescent="0.3">
      <c r="A2" s="15"/>
      <c r="B2" s="11"/>
      <c r="C2" s="11"/>
      <c r="D2" s="11"/>
      <c r="E2" s="11"/>
      <c r="F2" s="11"/>
      <c r="G2" s="11"/>
      <c r="H2" s="11"/>
      <c r="I2" s="268"/>
      <c r="J2" s="26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9" customFormat="1" ht="15" customHeight="1" x14ac:dyDescent="0.3">
      <c r="A3" s="14"/>
      <c r="B3" s="11"/>
      <c r="C3" s="11"/>
      <c r="D3" s="11"/>
      <c r="E3" s="11"/>
      <c r="F3" s="11"/>
      <c r="G3" s="11"/>
      <c r="H3" s="11"/>
      <c r="I3" s="268"/>
      <c r="J3" s="26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474</v>
      </c>
    </row>
    <row r="4" spans="1:44" s="269" customFormat="1" ht="15" customHeight="1" x14ac:dyDescent="0.3">
      <c r="A4" s="14"/>
      <c r="B4" s="11"/>
      <c r="C4" s="11"/>
      <c r="D4" s="11"/>
      <c r="E4" s="11"/>
      <c r="F4" s="11"/>
      <c r="G4" s="11"/>
      <c r="H4" s="11"/>
      <c r="I4" s="268"/>
      <c r="J4" s="26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9" customFormat="1" ht="15" customHeight="1" x14ac:dyDescent="0.25">
      <c r="A5" s="426" t="str">
        <f>'1. паспорт местоположение'!A5:C5</f>
        <v>Год раскрытия информации: 2025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row>
    <row r="6" spans="1:44" s="269" customFormat="1" ht="15" customHeight="1" x14ac:dyDescent="0.3">
      <c r="A6" s="14"/>
      <c r="B6" s="11"/>
      <c r="C6" s="11"/>
      <c r="D6" s="11"/>
      <c r="E6" s="11"/>
      <c r="F6" s="11"/>
      <c r="G6" s="11"/>
      <c r="H6" s="11"/>
      <c r="I6" s="268"/>
      <c r="J6" s="26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9" customFormat="1" ht="15" customHeight="1" x14ac:dyDescent="0.25">
      <c r="A7" s="431" t="s">
        <v>8</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c r="AQ7" s="431"/>
      <c r="AR7" s="431"/>
    </row>
    <row r="8" spans="1:44" s="269" customFormat="1" ht="15" customHeight="1" x14ac:dyDescent="0.2">
      <c r="A8" s="353"/>
      <c r="B8" s="353"/>
      <c r="C8" s="353"/>
      <c r="D8" s="353"/>
      <c r="E8" s="353"/>
      <c r="F8" s="353"/>
      <c r="G8" s="353"/>
      <c r="H8" s="353"/>
      <c r="I8" s="353"/>
      <c r="J8" s="353"/>
      <c r="K8" s="353"/>
      <c r="L8" s="69"/>
      <c r="M8" s="69"/>
      <c r="N8" s="69"/>
      <c r="O8" s="69"/>
      <c r="P8" s="69"/>
      <c r="Q8" s="69"/>
      <c r="R8" s="69"/>
      <c r="S8" s="69"/>
      <c r="T8" s="69"/>
      <c r="U8" s="69"/>
      <c r="V8" s="69"/>
      <c r="W8" s="69"/>
      <c r="X8" s="69"/>
      <c r="Y8" s="69"/>
      <c r="Z8" s="11"/>
      <c r="AA8" s="11"/>
      <c r="AB8" s="11"/>
      <c r="AC8" s="11"/>
      <c r="AD8" s="11"/>
      <c r="AE8" s="11"/>
      <c r="AF8" s="11"/>
      <c r="AG8" s="11"/>
      <c r="AH8" s="11"/>
      <c r="AI8" s="11"/>
      <c r="AJ8" s="11"/>
      <c r="AK8" s="11"/>
      <c r="AL8" s="11"/>
      <c r="AM8" s="11"/>
      <c r="AN8" s="11"/>
      <c r="AO8" s="11"/>
      <c r="AP8" s="11"/>
      <c r="AQ8" s="11"/>
      <c r="AR8" s="11"/>
    </row>
    <row r="9" spans="1:44" s="269" customFormat="1" ht="15" customHeight="1"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269" customFormat="1" ht="15" customHeight="1"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44" s="269" customFormat="1" ht="15" customHeight="1" x14ac:dyDescent="0.2">
      <c r="A11" s="353"/>
      <c r="B11" s="353"/>
      <c r="C11" s="353"/>
      <c r="D11" s="353"/>
      <c r="E11" s="353"/>
      <c r="F11" s="353"/>
      <c r="G11" s="353"/>
      <c r="H11" s="353"/>
      <c r="I11" s="353"/>
      <c r="J11" s="353"/>
      <c r="K11" s="353"/>
      <c r="L11" s="69"/>
      <c r="M11" s="69"/>
      <c r="N11" s="69"/>
      <c r="O11" s="69"/>
      <c r="P11" s="69"/>
      <c r="Q11" s="69"/>
      <c r="R11" s="69"/>
      <c r="S11" s="69"/>
      <c r="T11" s="69"/>
      <c r="U11" s="69"/>
      <c r="V11" s="69"/>
      <c r="W11" s="69"/>
      <c r="X11" s="69"/>
      <c r="Y11" s="69"/>
      <c r="Z11" s="11"/>
      <c r="AA11" s="11"/>
      <c r="AB11" s="11"/>
      <c r="AC11" s="11"/>
      <c r="AD11" s="11"/>
      <c r="AE11" s="11"/>
      <c r="AF11" s="11"/>
      <c r="AG11" s="11"/>
      <c r="AH11" s="11"/>
      <c r="AI11" s="11"/>
      <c r="AJ11" s="11"/>
      <c r="AK11" s="11"/>
      <c r="AL11" s="11"/>
      <c r="AM11" s="11"/>
      <c r="AN11" s="11"/>
      <c r="AO11" s="11"/>
      <c r="AP11" s="11"/>
      <c r="AQ11" s="11"/>
      <c r="AR11" s="11"/>
    </row>
    <row r="12" spans="1:44" s="269" customFormat="1" x14ac:dyDescent="0.25">
      <c r="A12" s="434" t="str">
        <f>'1. паспорт местоположение'!A12:C12</f>
        <v>O_NS3300.VL.0109</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row>
    <row r="13" spans="1:44" s="269" customFormat="1" ht="15" customHeight="1"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44" s="269" customFormat="1" ht="15" customHeight="1" x14ac:dyDescent="0.2">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8"/>
      <c r="AA14" s="8"/>
      <c r="AB14" s="8"/>
      <c r="AC14" s="8"/>
      <c r="AD14" s="8"/>
      <c r="AE14" s="8"/>
      <c r="AF14" s="8"/>
      <c r="AG14" s="8"/>
      <c r="AH14" s="8"/>
      <c r="AI14" s="8"/>
      <c r="AJ14" s="8"/>
      <c r="AK14" s="8"/>
      <c r="AL14" s="8"/>
      <c r="AM14" s="8"/>
      <c r="AN14" s="8"/>
      <c r="AO14" s="8"/>
      <c r="AP14" s="8"/>
      <c r="AQ14" s="8"/>
      <c r="AR14" s="8"/>
    </row>
    <row r="15" spans="1:44" s="269" customFormat="1" ht="57" customHeight="1" x14ac:dyDescent="0.25">
      <c r="A15" s="435"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44" s="270" customFormat="1" ht="15" customHeight="1"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4" s="270" customFormat="1" ht="15" customHeight="1" x14ac:dyDescent="0.2">
      <c r="A17" s="352"/>
      <c r="B17" s="352"/>
      <c r="C17" s="352"/>
      <c r="D17" s="352"/>
      <c r="E17" s="352"/>
      <c r="F17" s="352"/>
      <c r="G17" s="352"/>
      <c r="H17" s="352"/>
      <c r="I17" s="352"/>
      <c r="J17" s="352"/>
      <c r="K17" s="352"/>
      <c r="L17" s="352"/>
      <c r="M17" s="352"/>
      <c r="N17" s="352"/>
      <c r="O17" s="352"/>
      <c r="P17" s="352"/>
      <c r="Q17" s="352"/>
      <c r="R17" s="352"/>
      <c r="S17" s="352"/>
      <c r="T17" s="352"/>
      <c r="U17" s="352"/>
      <c r="V17" s="352"/>
      <c r="W17" s="2"/>
      <c r="X17" s="2"/>
      <c r="Y17" s="2"/>
      <c r="Z17" s="2"/>
      <c r="AA17" s="2"/>
      <c r="AB17" s="2"/>
      <c r="AC17" s="2"/>
      <c r="AD17" s="2"/>
      <c r="AE17" s="2"/>
      <c r="AF17" s="2"/>
      <c r="AG17" s="2"/>
      <c r="AH17" s="2"/>
      <c r="AI17" s="2"/>
      <c r="AJ17" s="2"/>
      <c r="AK17" s="2"/>
      <c r="AL17" s="2"/>
      <c r="AM17" s="2"/>
      <c r="AN17" s="2"/>
      <c r="AO17" s="2"/>
      <c r="AP17" s="2"/>
      <c r="AQ17" s="2"/>
      <c r="AR17" s="2"/>
    </row>
    <row r="18" spans="1:44" s="270" customFormat="1" ht="15" customHeight="1" x14ac:dyDescent="0.25">
      <c r="A18" s="436" t="s">
        <v>475</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row>
    <row r="19" spans="1:44" ht="27.75" customHeight="1" thickBot="1" x14ac:dyDescent="0.3">
      <c r="A19" s="280" t="s">
        <v>269</v>
      </c>
      <c r="B19" s="280"/>
      <c r="D19" s="281"/>
      <c r="E19" s="282"/>
      <c r="F19" s="282"/>
      <c r="G19" s="282"/>
      <c r="H19" s="282"/>
    </row>
    <row r="20" spans="1:44" x14ac:dyDescent="0.25">
      <c r="A20" s="283" t="s">
        <v>451</v>
      </c>
      <c r="B20" s="284">
        <f>'6.2. Паспорт фин осв ввод'!AC30*1000000</f>
        <v>0</v>
      </c>
      <c r="D20" s="279" t="s">
        <v>268</v>
      </c>
      <c r="E20" s="285"/>
      <c r="F20" s="285"/>
    </row>
    <row r="21" spans="1:44" x14ac:dyDescent="0.25">
      <c r="A21" s="286" t="s">
        <v>267</v>
      </c>
      <c r="B21" s="287"/>
      <c r="D21" s="437" t="s">
        <v>266</v>
      </c>
      <c r="E21" s="438"/>
      <c r="F21" s="288">
        <v>0.97194413054545481</v>
      </c>
    </row>
    <row r="22" spans="1:44" x14ac:dyDescent="0.25">
      <c r="A22" s="286" t="s">
        <v>265</v>
      </c>
      <c r="B22" s="287">
        <v>58</v>
      </c>
      <c r="D22" s="437" t="s">
        <v>264</v>
      </c>
      <c r="E22" s="438"/>
      <c r="F22" s="288">
        <v>1.1400635107957851</v>
      </c>
    </row>
    <row r="23" spans="1:44" ht="16.5" thickBot="1" x14ac:dyDescent="0.3">
      <c r="A23" s="289" t="s">
        <v>263</v>
      </c>
      <c r="B23" s="290">
        <v>1</v>
      </c>
      <c r="D23" s="437" t="s">
        <v>453</v>
      </c>
      <c r="E23" s="438"/>
      <c r="F23" s="291">
        <v>12419815.13418822</v>
      </c>
      <c r="K23" s="292"/>
      <c r="M23" s="293"/>
      <c r="N23" s="293"/>
    </row>
    <row r="24" spans="1:44" x14ac:dyDescent="0.25">
      <c r="A24" s="283" t="s">
        <v>428</v>
      </c>
      <c r="B24" s="294">
        <v>0</v>
      </c>
      <c r="D24" s="437" t="s">
        <v>454</v>
      </c>
      <c r="E24" s="438"/>
      <c r="F24" s="295" t="s">
        <v>523</v>
      </c>
      <c r="K24" s="292"/>
    </row>
    <row r="25" spans="1:44" x14ac:dyDescent="0.25">
      <c r="A25" s="286" t="s">
        <v>452</v>
      </c>
      <c r="B25" s="296">
        <v>1</v>
      </c>
      <c r="K25" s="292"/>
    </row>
    <row r="26" spans="1:44" x14ac:dyDescent="0.25">
      <c r="A26" s="286" t="s">
        <v>429</v>
      </c>
      <c r="B26" s="296">
        <v>1</v>
      </c>
      <c r="K26" s="292"/>
    </row>
    <row r="27" spans="1:44" x14ac:dyDescent="0.25">
      <c r="A27" s="286" t="s">
        <v>430</v>
      </c>
      <c r="B27" s="296">
        <v>0</v>
      </c>
    </row>
    <row r="28" spans="1:44" x14ac:dyDescent="0.25">
      <c r="A28" s="286" t="s">
        <v>431</v>
      </c>
      <c r="B28" s="296">
        <v>1</v>
      </c>
    </row>
    <row r="29" spans="1:44" x14ac:dyDescent="0.25">
      <c r="A29" s="286" t="s">
        <v>432</v>
      </c>
      <c r="B29" s="296">
        <v>1</v>
      </c>
    </row>
    <row r="30" spans="1:44" x14ac:dyDescent="0.25">
      <c r="A30" s="297" t="s">
        <v>455</v>
      </c>
      <c r="B30" s="298"/>
    </row>
    <row r="31" spans="1:44" ht="16.5" thickBot="1" x14ac:dyDescent="0.3">
      <c r="A31" s="289" t="s">
        <v>248</v>
      </c>
      <c r="B31" s="299">
        <v>0.2</v>
      </c>
    </row>
    <row r="32" spans="1:44" x14ac:dyDescent="0.25">
      <c r="A32" s="283" t="s">
        <v>456</v>
      </c>
      <c r="B32" s="294">
        <v>0</v>
      </c>
    </row>
    <row r="33" spans="1:60" x14ac:dyDescent="0.25">
      <c r="A33" s="286" t="s">
        <v>433</v>
      </c>
      <c r="B33" s="300"/>
    </row>
    <row r="34" spans="1:60" x14ac:dyDescent="0.25">
      <c r="A34" s="297" t="s">
        <v>434</v>
      </c>
      <c r="B34" s="301">
        <v>0</v>
      </c>
    </row>
    <row r="35" spans="1:60" x14ac:dyDescent="0.25">
      <c r="A35" s="297"/>
      <c r="B35" s="301"/>
    </row>
    <row r="36" spans="1:60" x14ac:dyDescent="0.25">
      <c r="A36" s="297" t="s">
        <v>435</v>
      </c>
      <c r="B36" s="302">
        <v>0</v>
      </c>
    </row>
    <row r="37" spans="1:60" x14ac:dyDescent="0.25">
      <c r="A37" s="303" t="s">
        <v>262</v>
      </c>
      <c r="B37" s="304">
        <v>0</v>
      </c>
    </row>
    <row r="38" spans="1:60" x14ac:dyDescent="0.25">
      <c r="A38" s="303" t="s">
        <v>261</v>
      </c>
      <c r="B38" s="304">
        <v>0</v>
      </c>
      <c r="Z38" s="305"/>
    </row>
    <row r="39" spans="1:60" x14ac:dyDescent="0.25">
      <c r="A39" s="303" t="s">
        <v>260</v>
      </c>
      <c r="B39" s="304">
        <v>0.13969999999999999</v>
      </c>
      <c r="U39" s="306"/>
      <c r="V39" s="306"/>
      <c r="W39" s="306"/>
      <c r="X39" s="306"/>
      <c r="Y39" s="306"/>
      <c r="Z39" s="306"/>
    </row>
    <row r="40" spans="1:60" x14ac:dyDescent="0.25">
      <c r="A40" s="303" t="s">
        <v>259</v>
      </c>
      <c r="B40" s="304">
        <v>1</v>
      </c>
    </row>
    <row r="41" spans="1:60" ht="16.5" thickBot="1" x14ac:dyDescent="0.3">
      <c r="A41" s="307" t="s">
        <v>457</v>
      </c>
      <c r="B41" s="308">
        <v>0.13969999999999999</v>
      </c>
    </row>
    <row r="42" spans="1:60" x14ac:dyDescent="0.25">
      <c r="A42" s="309" t="s">
        <v>258</v>
      </c>
      <c r="B42" s="310">
        <v>2025</v>
      </c>
      <c r="C42" s="311"/>
      <c r="D42" s="311">
        <v>2026</v>
      </c>
      <c r="E42" s="311">
        <v>2027</v>
      </c>
      <c r="F42" s="311">
        <v>2028</v>
      </c>
      <c r="G42" s="311">
        <v>2029</v>
      </c>
      <c r="H42" s="311">
        <v>2030</v>
      </c>
      <c r="I42" s="311">
        <v>2031</v>
      </c>
      <c r="J42" s="311">
        <v>2032</v>
      </c>
      <c r="K42" s="311">
        <v>2033</v>
      </c>
      <c r="L42" s="311">
        <v>2034</v>
      </c>
      <c r="M42" s="311">
        <v>2035</v>
      </c>
      <c r="N42" s="311">
        <v>2036</v>
      </c>
      <c r="O42" s="311">
        <v>2037</v>
      </c>
      <c r="P42" s="311">
        <v>2038</v>
      </c>
      <c r="Q42" s="311">
        <v>2039</v>
      </c>
      <c r="R42" s="311">
        <v>2040</v>
      </c>
      <c r="S42" s="311">
        <v>2041</v>
      </c>
      <c r="T42" s="311">
        <v>2042</v>
      </c>
      <c r="U42" s="311">
        <v>2043</v>
      </c>
      <c r="V42" s="311">
        <v>2044</v>
      </c>
      <c r="W42" s="311">
        <v>2045</v>
      </c>
      <c r="X42" s="311">
        <v>2046</v>
      </c>
      <c r="Y42" s="311">
        <v>2047</v>
      </c>
      <c r="Z42" s="311">
        <v>2048</v>
      </c>
      <c r="AA42" s="311">
        <v>2049</v>
      </c>
      <c r="AB42" s="311">
        <v>2050</v>
      </c>
      <c r="AC42" s="311">
        <v>2051</v>
      </c>
      <c r="AD42" s="311">
        <v>2052</v>
      </c>
      <c r="AE42" s="311">
        <v>2053</v>
      </c>
      <c r="AF42" s="311">
        <v>2054</v>
      </c>
      <c r="AG42" s="311">
        <v>2055</v>
      </c>
      <c r="AH42" s="311">
        <v>2056</v>
      </c>
      <c r="AI42" s="311">
        <v>2057</v>
      </c>
      <c r="AJ42" s="311">
        <v>2058</v>
      </c>
      <c r="AK42" s="311">
        <v>2059</v>
      </c>
      <c r="AL42" s="311">
        <v>2060</v>
      </c>
      <c r="AM42" s="311">
        <v>2061</v>
      </c>
      <c r="AN42" s="311">
        <v>2062</v>
      </c>
      <c r="AO42" s="311">
        <v>2063</v>
      </c>
      <c r="AP42" s="311">
        <v>2064</v>
      </c>
      <c r="AQ42" s="311">
        <v>2065</v>
      </c>
      <c r="AR42" s="311">
        <v>2066</v>
      </c>
      <c r="AS42" s="311">
        <v>2067</v>
      </c>
      <c r="AT42" s="311">
        <v>2068</v>
      </c>
      <c r="AU42" s="311">
        <v>2069</v>
      </c>
      <c r="AV42" s="311">
        <v>2070</v>
      </c>
      <c r="AW42" s="311">
        <v>2071</v>
      </c>
      <c r="AX42" s="311">
        <v>2072</v>
      </c>
      <c r="AY42" s="311">
        <v>2073</v>
      </c>
      <c r="AZ42" s="311">
        <v>2074</v>
      </c>
      <c r="BA42" s="311">
        <v>2075</v>
      </c>
      <c r="BB42" s="311">
        <v>2076</v>
      </c>
      <c r="BC42" s="311">
        <v>2077</v>
      </c>
      <c r="BD42" s="311">
        <v>2078</v>
      </c>
      <c r="BE42" s="311">
        <v>2079</v>
      </c>
      <c r="BF42" s="311">
        <v>2080</v>
      </c>
      <c r="BG42" s="311">
        <v>2081</v>
      </c>
      <c r="BH42" s="277">
        <v>2082</v>
      </c>
    </row>
    <row r="43" spans="1:60" outlineLevel="1" x14ac:dyDescent="0.25">
      <c r="A43" s="312" t="s">
        <v>257</v>
      </c>
      <c r="B43" s="313">
        <v>0.04</v>
      </c>
      <c r="C43" s="313">
        <v>0.04</v>
      </c>
      <c r="D43" s="313">
        <v>0.04</v>
      </c>
      <c r="E43" s="313">
        <v>0.04</v>
      </c>
      <c r="F43" s="313">
        <v>0.04</v>
      </c>
      <c r="G43" s="313">
        <v>0.04</v>
      </c>
      <c r="H43" s="313">
        <v>0.04</v>
      </c>
      <c r="I43" s="313">
        <v>0.04</v>
      </c>
      <c r="J43" s="313">
        <v>0.04</v>
      </c>
      <c r="K43" s="313">
        <v>0.04</v>
      </c>
      <c r="L43" s="313">
        <v>0.04</v>
      </c>
      <c r="M43" s="313">
        <v>0.04</v>
      </c>
      <c r="N43" s="313">
        <v>0.04</v>
      </c>
      <c r="O43" s="313">
        <v>0.04</v>
      </c>
      <c r="P43" s="313">
        <v>0.04</v>
      </c>
      <c r="Q43" s="313">
        <v>0.04</v>
      </c>
      <c r="R43" s="313">
        <v>0.04</v>
      </c>
      <c r="S43" s="313">
        <v>0.04</v>
      </c>
      <c r="T43" s="313">
        <v>0.04</v>
      </c>
      <c r="U43" s="313">
        <v>0.04</v>
      </c>
      <c r="V43" s="313">
        <v>0.04</v>
      </c>
      <c r="W43" s="313">
        <v>0.04</v>
      </c>
      <c r="X43" s="313">
        <v>0.04</v>
      </c>
      <c r="Y43" s="313">
        <v>0.04</v>
      </c>
      <c r="Z43" s="313">
        <v>0.04</v>
      </c>
      <c r="AA43" s="313">
        <v>0.04</v>
      </c>
      <c r="AB43" s="313">
        <v>0.04</v>
      </c>
      <c r="AC43" s="313">
        <v>0.04</v>
      </c>
      <c r="AD43" s="313">
        <v>0.04</v>
      </c>
      <c r="AE43" s="313">
        <v>0.04</v>
      </c>
      <c r="AF43" s="313">
        <v>0.04</v>
      </c>
      <c r="AG43" s="313">
        <v>0.04</v>
      </c>
      <c r="AH43" s="313">
        <v>0.04</v>
      </c>
      <c r="AI43" s="313">
        <v>0.04</v>
      </c>
      <c r="AJ43" s="313">
        <v>0.04</v>
      </c>
      <c r="AK43" s="313">
        <v>0.04</v>
      </c>
      <c r="AL43" s="313">
        <v>0.04</v>
      </c>
      <c r="AM43" s="313">
        <v>0.04</v>
      </c>
      <c r="AN43" s="313">
        <v>0.04</v>
      </c>
      <c r="AO43" s="313">
        <v>0.04</v>
      </c>
      <c r="AP43" s="313">
        <v>0.04</v>
      </c>
      <c r="AQ43" s="313">
        <v>0.04</v>
      </c>
      <c r="AR43" s="313">
        <v>0.04</v>
      </c>
      <c r="AS43" s="313">
        <v>0.04</v>
      </c>
      <c r="AT43" s="313">
        <v>0.04</v>
      </c>
      <c r="AU43" s="313">
        <v>0.04</v>
      </c>
      <c r="AV43" s="313">
        <v>0.04</v>
      </c>
      <c r="AW43" s="313">
        <v>0.04</v>
      </c>
      <c r="AX43" s="313">
        <v>0.04</v>
      </c>
      <c r="AY43" s="313">
        <v>0.04</v>
      </c>
      <c r="AZ43" s="313">
        <v>0.04</v>
      </c>
      <c r="BA43" s="313">
        <v>0.04</v>
      </c>
      <c r="BB43" s="313">
        <v>0.04</v>
      </c>
      <c r="BC43" s="313">
        <v>0.04</v>
      </c>
      <c r="BD43" s="313">
        <v>0.04</v>
      </c>
      <c r="BE43" s="313">
        <v>0.04</v>
      </c>
      <c r="BF43" s="313">
        <v>0.04</v>
      </c>
      <c r="BG43" s="313">
        <v>0.04</v>
      </c>
    </row>
    <row r="44" spans="1:60" outlineLevel="1" x14ac:dyDescent="0.25">
      <c r="A44" s="312" t="s">
        <v>256</v>
      </c>
      <c r="B44" s="313">
        <v>0.04</v>
      </c>
      <c r="C44" s="313">
        <v>8.1600000000000117E-2</v>
      </c>
      <c r="D44" s="313">
        <v>0.12486400000000009</v>
      </c>
      <c r="E44" s="313">
        <v>0.16985856000000021</v>
      </c>
      <c r="F44" s="313">
        <v>0.21665290240000035</v>
      </c>
      <c r="G44" s="313">
        <v>0.26531901849600037</v>
      </c>
      <c r="H44" s="313">
        <v>0.31593177923584048</v>
      </c>
      <c r="I44" s="313">
        <v>0.3685690504052741</v>
      </c>
      <c r="J44" s="313">
        <v>0.42331181242148519</v>
      </c>
      <c r="K44" s="313">
        <v>0.48024428491834459</v>
      </c>
      <c r="L44" s="313">
        <v>0.53945405631507848</v>
      </c>
      <c r="M44" s="313">
        <v>0.60103221856768174</v>
      </c>
      <c r="N44" s="313">
        <v>0.66507350731038906</v>
      </c>
      <c r="O44" s="313">
        <v>0.73167644760280459</v>
      </c>
      <c r="P44" s="313">
        <v>0.80094350550691673</v>
      </c>
      <c r="Q44" s="313">
        <v>0.87298124572719349</v>
      </c>
      <c r="R44" s="313">
        <v>0.94790049555628131</v>
      </c>
      <c r="S44" s="313">
        <v>1.0258165153785326</v>
      </c>
      <c r="T44" s="313">
        <v>1.1068491759936738</v>
      </c>
      <c r="U44" s="313">
        <v>1.1911231430334208</v>
      </c>
      <c r="V44" s="313">
        <v>1.2787680687547578</v>
      </c>
      <c r="W44" s="313">
        <v>1.369918791504948</v>
      </c>
      <c r="X44" s="313">
        <v>1.4647155431651462</v>
      </c>
      <c r="Y44" s="313">
        <v>1.5633041648917523</v>
      </c>
      <c r="Z44" s="313">
        <v>1.6658363314874225</v>
      </c>
      <c r="AA44" s="313">
        <v>1.7724697847469195</v>
      </c>
      <c r="AB44" s="313">
        <v>1.8833685761367964</v>
      </c>
      <c r="AC44" s="313">
        <v>1.9987033191822685</v>
      </c>
      <c r="AD44" s="313">
        <v>2.1186514519495594</v>
      </c>
      <c r="AE44" s="313">
        <v>2.2433975100275418</v>
      </c>
      <c r="AF44" s="313">
        <v>2.3731334104286437</v>
      </c>
      <c r="AG44" s="313">
        <v>2.5080587468457893</v>
      </c>
      <c r="AH44" s="313">
        <v>2.6483810967196209</v>
      </c>
      <c r="AI44" s="313">
        <v>2.7943163405884057</v>
      </c>
      <c r="AJ44" s="313">
        <v>2.9460889942119421</v>
      </c>
      <c r="AK44" s="313">
        <v>3.1039325539804201</v>
      </c>
      <c r="AL44" s="313">
        <v>3.2680898561396372</v>
      </c>
      <c r="AM44" s="313">
        <v>3.438813450385223</v>
      </c>
      <c r="AN44" s="313">
        <v>3.6163659884006325</v>
      </c>
      <c r="AO44" s="313">
        <v>3.8010206279366576</v>
      </c>
      <c r="AP44" s="313">
        <v>3.993061453054124</v>
      </c>
      <c r="AQ44" s="313">
        <v>4.1927839111762895</v>
      </c>
      <c r="AR44" s="313">
        <v>4.4004952676233415</v>
      </c>
      <c r="AS44" s="313">
        <v>4.6165150783282751</v>
      </c>
      <c r="AT44" s="313">
        <v>4.8411756814614062</v>
      </c>
      <c r="AU44" s="313">
        <v>5.0748227087198625</v>
      </c>
      <c r="AV44" s="313">
        <v>5.317815617068657</v>
      </c>
      <c r="AW44" s="313">
        <v>5.5705282417514033</v>
      </c>
      <c r="AX44" s="313">
        <v>5.8333493714214599</v>
      </c>
      <c r="AY44" s="313">
        <v>6.1066833462783183</v>
      </c>
      <c r="AZ44" s="314">
        <v>6.3909506801294516</v>
      </c>
      <c r="BA44" s="314">
        <v>6.6865887073346295</v>
      </c>
      <c r="BB44" s="314">
        <v>6.9940522556280147</v>
      </c>
      <c r="BC44" s="314">
        <v>7.3138143458531353</v>
      </c>
      <c r="BD44" s="314">
        <v>7.6463669196872601</v>
      </c>
      <c r="BE44" s="314">
        <v>7.9922215964747512</v>
      </c>
      <c r="BF44" s="314">
        <v>8.3519104603337411</v>
      </c>
      <c r="BG44" s="314">
        <v>8.7259868787470918</v>
      </c>
    </row>
    <row r="45" spans="1:60" s="279" customFormat="1" ht="16.5" thickBot="1" x14ac:dyDescent="0.3">
      <c r="A45" s="315" t="s">
        <v>458</v>
      </c>
      <c r="B45" s="316">
        <v>1121717.45</v>
      </c>
      <c r="C45" s="316">
        <v>2920250.2730078562</v>
      </c>
      <c r="D45" s="316">
        <v>3051267.8367726668</v>
      </c>
      <c r="E45" s="316">
        <v>3173318.5502435733</v>
      </c>
      <c r="F45" s="316">
        <v>3300251.2922533154</v>
      </c>
      <c r="G45" s="316">
        <v>3432261.3439434487</v>
      </c>
      <c r="H45" s="316">
        <v>3569551.7977011865</v>
      </c>
      <c r="I45" s="316">
        <v>3712333.8696092339</v>
      </c>
      <c r="J45" s="316">
        <v>3860827.2243936034</v>
      </c>
      <c r="K45" s="316">
        <v>4015260.3133693477</v>
      </c>
      <c r="L45" s="316">
        <v>4175870.725904122</v>
      </c>
      <c r="M45" s="316">
        <v>4339929.6032123705</v>
      </c>
      <c r="N45" s="316">
        <v>4513526.7873408655</v>
      </c>
      <c r="O45" s="316">
        <v>4694067.8588345004</v>
      </c>
      <c r="P45" s="316">
        <v>4881830.5731878811</v>
      </c>
      <c r="Q45" s="316">
        <v>5077103.7961153965</v>
      </c>
      <c r="R45" s="316">
        <v>5280187.9479600117</v>
      </c>
      <c r="S45" s="316">
        <v>5491395.4658784131</v>
      </c>
      <c r="T45" s="316">
        <v>5711051.2845135508</v>
      </c>
      <c r="U45" s="316">
        <v>5939493.3358940911</v>
      </c>
      <c r="V45" s="316">
        <v>6177073.069329855</v>
      </c>
      <c r="W45" s="316">
        <v>6416814.0995406443</v>
      </c>
      <c r="X45" s="316">
        <v>6673486.6635222705</v>
      </c>
      <c r="Y45" s="316">
        <v>6940426.1300631622</v>
      </c>
      <c r="Z45" s="316">
        <v>7218043.1752656894</v>
      </c>
      <c r="AA45" s="316">
        <v>7506764.9022763167</v>
      </c>
      <c r="AB45" s="316">
        <v>7807035.4983673701</v>
      </c>
      <c r="AC45" s="316">
        <v>8119316.9183020657</v>
      </c>
      <c r="AD45" s="316">
        <v>8444089.5950341467</v>
      </c>
      <c r="AE45" s="316">
        <v>8781853.1788355131</v>
      </c>
      <c r="AF45" s="316">
        <v>9133127.3059889339</v>
      </c>
      <c r="AG45" s="316">
        <v>9498452.3982284926</v>
      </c>
      <c r="AH45" s="316">
        <v>9878390.494157631</v>
      </c>
      <c r="AI45" s="316">
        <v>10273526.113923937</v>
      </c>
      <c r="AJ45" s="316">
        <v>10684467.158480896</v>
      </c>
      <c r="AK45" s="316">
        <v>11111845.844820131</v>
      </c>
      <c r="AL45" s="316">
        <v>11556319.678612936</v>
      </c>
      <c r="AM45" s="316">
        <v>12018572.465757454</v>
      </c>
      <c r="AN45" s="316">
        <v>12499315.364387752</v>
      </c>
      <c r="AO45" s="316">
        <v>12999287.978963265</v>
      </c>
      <c r="AP45" s="316">
        <v>13519259.498121792</v>
      </c>
      <c r="AQ45" s="316">
        <v>14060029.878046667</v>
      </c>
      <c r="AR45" s="316">
        <v>14622431.073168535</v>
      </c>
      <c r="AS45" s="316">
        <v>15207328.316095278</v>
      </c>
      <c r="AT45" s="316">
        <v>15815621.448739085</v>
      </c>
      <c r="AU45" s="316">
        <v>16448246.306688648</v>
      </c>
      <c r="AV45" s="316">
        <v>17106176.158956196</v>
      </c>
      <c r="AW45" s="316">
        <v>17790423.205314446</v>
      </c>
      <c r="AX45" s="316">
        <v>18502040.133527026</v>
      </c>
      <c r="AY45" s="316">
        <v>19242121.73886811</v>
      </c>
      <c r="AZ45" s="316">
        <v>20011806.608422838</v>
      </c>
      <c r="BA45" s="316">
        <v>20812278.872759748</v>
      </c>
      <c r="BB45" s="316">
        <v>21644770.027670141</v>
      </c>
      <c r="BC45" s="316">
        <v>22510560.828776948</v>
      </c>
      <c r="BD45" s="316">
        <v>23410983.261928033</v>
      </c>
      <c r="BE45" s="316">
        <v>24347422.592405152</v>
      </c>
      <c r="BF45" s="316">
        <v>25321319.496101353</v>
      </c>
      <c r="BG45" s="316">
        <v>26334172.275945414</v>
      </c>
    </row>
    <row r="46" spans="1:60" hidden="1" x14ac:dyDescent="0.25">
      <c r="A46" s="317" t="s">
        <v>459</v>
      </c>
      <c r="B46" s="318">
        <v>1346.0609400000001</v>
      </c>
      <c r="C46" s="318">
        <v>0</v>
      </c>
      <c r="D46" s="318">
        <v>0</v>
      </c>
      <c r="E46" s="318">
        <v>0</v>
      </c>
      <c r="F46" s="318">
        <v>0</v>
      </c>
      <c r="G46" s="318">
        <v>0</v>
      </c>
      <c r="H46" s="318">
        <v>0</v>
      </c>
      <c r="I46" s="318">
        <v>0</v>
      </c>
      <c r="J46" s="318">
        <v>0</v>
      </c>
      <c r="K46" s="318">
        <v>0</v>
      </c>
      <c r="L46" s="318">
        <v>0</v>
      </c>
      <c r="M46" s="318">
        <v>0</v>
      </c>
      <c r="N46" s="318">
        <v>0</v>
      </c>
      <c r="O46" s="318">
        <v>0</v>
      </c>
      <c r="P46" s="318">
        <v>0</v>
      </c>
      <c r="Q46" s="318">
        <v>0</v>
      </c>
      <c r="R46" s="318">
        <v>0</v>
      </c>
      <c r="S46" s="318">
        <v>0</v>
      </c>
      <c r="T46" s="318">
        <v>0</v>
      </c>
      <c r="U46" s="318">
        <v>0</v>
      </c>
      <c r="V46" s="318">
        <v>0</v>
      </c>
      <c r="W46" s="318">
        <v>0</v>
      </c>
      <c r="X46" s="318">
        <v>0</v>
      </c>
      <c r="Y46" s="318">
        <v>0</v>
      </c>
      <c r="Z46" s="318">
        <v>0</v>
      </c>
      <c r="AA46" s="318">
        <v>0</v>
      </c>
      <c r="AB46" s="318">
        <v>0</v>
      </c>
      <c r="AC46" s="318">
        <v>0</v>
      </c>
      <c r="AD46" s="318">
        <v>0</v>
      </c>
      <c r="AE46" s="318">
        <v>0</v>
      </c>
      <c r="AF46" s="318">
        <v>0</v>
      </c>
      <c r="AG46" s="318">
        <v>0</v>
      </c>
      <c r="AH46" s="318">
        <v>0</v>
      </c>
      <c r="AI46" s="318">
        <v>0</v>
      </c>
      <c r="AJ46" s="318">
        <v>0</v>
      </c>
      <c r="AK46" s="318">
        <v>0</v>
      </c>
      <c r="AL46" s="318">
        <v>0</v>
      </c>
      <c r="AM46" s="318">
        <v>0</v>
      </c>
      <c r="AN46" s="318">
        <v>0</v>
      </c>
      <c r="AO46" s="318">
        <v>0</v>
      </c>
      <c r="AP46" s="318">
        <v>0</v>
      </c>
      <c r="AQ46" s="318">
        <v>0</v>
      </c>
      <c r="AR46" s="318">
        <v>0</v>
      </c>
      <c r="AS46" s="318">
        <v>0</v>
      </c>
      <c r="AT46" s="318">
        <v>0</v>
      </c>
      <c r="AU46" s="318">
        <v>0</v>
      </c>
      <c r="AV46" s="318">
        <v>0</v>
      </c>
      <c r="AW46" s="318">
        <v>0</v>
      </c>
      <c r="AX46" s="318">
        <v>0</v>
      </c>
      <c r="AY46" s="318">
        <v>0</v>
      </c>
      <c r="AZ46" s="318">
        <v>0</v>
      </c>
      <c r="BA46" s="318" t="s">
        <v>456</v>
      </c>
      <c r="BB46" s="318" t="s">
        <v>456</v>
      </c>
      <c r="BC46" s="318" t="s">
        <v>456</v>
      </c>
      <c r="BD46" s="318" t="s">
        <v>456</v>
      </c>
      <c r="BE46" s="318" t="s">
        <v>456</v>
      </c>
      <c r="BF46" s="318" t="s">
        <v>456</v>
      </c>
      <c r="BG46" s="318" t="s">
        <v>456</v>
      </c>
    </row>
    <row r="47" spans="1:60" hidden="1" x14ac:dyDescent="0.25">
      <c r="A47" s="319" t="s">
        <v>460</v>
      </c>
      <c r="B47" s="320"/>
      <c r="C47" s="320">
        <v>0</v>
      </c>
      <c r="D47" s="320">
        <v>0</v>
      </c>
      <c r="E47" s="320">
        <v>0</v>
      </c>
      <c r="F47" s="320">
        <v>0</v>
      </c>
      <c r="G47" s="320">
        <v>0</v>
      </c>
      <c r="H47" s="320">
        <v>0</v>
      </c>
      <c r="I47" s="320">
        <v>0</v>
      </c>
      <c r="J47" s="320">
        <v>0</v>
      </c>
      <c r="K47" s="320">
        <v>0</v>
      </c>
      <c r="L47" s="320">
        <v>0</v>
      </c>
      <c r="M47" s="320">
        <v>0</v>
      </c>
      <c r="N47" s="320">
        <v>0</v>
      </c>
      <c r="O47" s="320">
        <v>0</v>
      </c>
      <c r="P47" s="320">
        <v>0</v>
      </c>
      <c r="Q47" s="320">
        <v>0</v>
      </c>
      <c r="R47" s="320">
        <v>0</v>
      </c>
      <c r="S47" s="320">
        <v>0</v>
      </c>
      <c r="T47" s="320">
        <v>0</v>
      </c>
      <c r="U47" s="320">
        <v>0</v>
      </c>
      <c r="V47" s="320">
        <v>0</v>
      </c>
      <c r="W47" s="320">
        <v>0</v>
      </c>
      <c r="X47" s="320">
        <v>0</v>
      </c>
      <c r="Y47" s="320">
        <v>0</v>
      </c>
      <c r="Z47" s="320">
        <v>0</v>
      </c>
      <c r="AA47" s="320">
        <v>0</v>
      </c>
      <c r="AB47" s="320">
        <v>0</v>
      </c>
      <c r="AC47" s="320">
        <v>0</v>
      </c>
      <c r="AD47" s="320">
        <v>0</v>
      </c>
      <c r="AE47" s="320">
        <v>0</v>
      </c>
      <c r="AF47" s="320">
        <v>0</v>
      </c>
      <c r="AG47" s="320">
        <v>0</v>
      </c>
      <c r="AH47" s="320">
        <v>0</v>
      </c>
      <c r="AI47" s="320">
        <v>0</v>
      </c>
      <c r="AJ47" s="320">
        <v>0</v>
      </c>
      <c r="AK47" s="320">
        <v>0</v>
      </c>
      <c r="AL47" s="320">
        <v>0</v>
      </c>
      <c r="AM47" s="320">
        <v>0</v>
      </c>
      <c r="AN47" s="320">
        <v>0</v>
      </c>
      <c r="AO47" s="320">
        <v>0</v>
      </c>
      <c r="AP47" s="320">
        <v>0</v>
      </c>
      <c r="AQ47" s="320">
        <v>0</v>
      </c>
      <c r="AR47" s="320">
        <v>0</v>
      </c>
      <c r="AS47" s="320">
        <v>0</v>
      </c>
      <c r="AT47" s="320">
        <v>0</v>
      </c>
      <c r="AU47" s="320">
        <v>0</v>
      </c>
      <c r="AV47" s="320">
        <v>0</v>
      </c>
      <c r="AW47" s="320">
        <v>0</v>
      </c>
      <c r="AX47" s="320">
        <v>0</v>
      </c>
      <c r="AY47" s="320">
        <v>0</v>
      </c>
      <c r="AZ47" s="320">
        <v>0</v>
      </c>
      <c r="BA47" s="320" t="s">
        <v>456</v>
      </c>
      <c r="BB47" s="320" t="s">
        <v>456</v>
      </c>
      <c r="BC47" s="320" t="s">
        <v>456</v>
      </c>
      <c r="BD47" s="320" t="s">
        <v>456</v>
      </c>
      <c r="BE47" s="320" t="s">
        <v>456</v>
      </c>
      <c r="BF47" s="320" t="s">
        <v>456</v>
      </c>
      <c r="BG47" s="320" t="s">
        <v>456</v>
      </c>
    </row>
    <row r="48" spans="1:60" hidden="1" x14ac:dyDescent="0.25">
      <c r="A48" s="319" t="s">
        <v>461</v>
      </c>
      <c r="B48" s="321">
        <v>0</v>
      </c>
      <c r="C48" s="321">
        <v>0</v>
      </c>
      <c r="D48" s="321">
        <v>0</v>
      </c>
      <c r="E48" s="321">
        <v>0</v>
      </c>
      <c r="F48" s="321">
        <v>0</v>
      </c>
      <c r="G48" s="321">
        <v>0</v>
      </c>
      <c r="H48" s="321">
        <v>0</v>
      </c>
      <c r="I48" s="321">
        <v>0</v>
      </c>
      <c r="J48" s="321">
        <v>0</v>
      </c>
      <c r="K48" s="321">
        <v>0</v>
      </c>
      <c r="L48" s="321">
        <v>0</v>
      </c>
      <c r="M48" s="321">
        <v>0</v>
      </c>
      <c r="N48" s="321">
        <v>0</v>
      </c>
      <c r="O48" s="321">
        <v>0</v>
      </c>
      <c r="P48" s="321">
        <v>0</v>
      </c>
      <c r="Q48" s="321">
        <v>0</v>
      </c>
      <c r="R48" s="321">
        <v>0</v>
      </c>
      <c r="S48" s="321">
        <v>0</v>
      </c>
      <c r="T48" s="321">
        <v>0</v>
      </c>
      <c r="U48" s="321">
        <v>0</v>
      </c>
      <c r="V48" s="321">
        <v>0</v>
      </c>
      <c r="W48" s="321">
        <v>0</v>
      </c>
      <c r="X48" s="321">
        <v>0</v>
      </c>
      <c r="Y48" s="321">
        <v>0</v>
      </c>
      <c r="Z48" s="321">
        <v>0</v>
      </c>
      <c r="AA48" s="321">
        <v>0</v>
      </c>
      <c r="AB48" s="321">
        <v>0</v>
      </c>
      <c r="AC48" s="321">
        <v>0</v>
      </c>
      <c r="AD48" s="321">
        <v>0</v>
      </c>
      <c r="AE48" s="321">
        <v>0</v>
      </c>
      <c r="AF48" s="321">
        <v>0</v>
      </c>
      <c r="AG48" s="321">
        <v>0</v>
      </c>
      <c r="AH48" s="321">
        <v>0</v>
      </c>
      <c r="AI48" s="321">
        <v>0</v>
      </c>
      <c r="AJ48" s="321">
        <v>0</v>
      </c>
      <c r="AK48" s="321">
        <v>0</v>
      </c>
      <c r="AL48" s="321">
        <v>0</v>
      </c>
      <c r="AM48" s="321">
        <v>0</v>
      </c>
      <c r="AN48" s="321">
        <v>0</v>
      </c>
      <c r="AO48" s="321">
        <v>0</v>
      </c>
      <c r="AP48" s="321">
        <v>0</v>
      </c>
      <c r="AQ48" s="321">
        <v>0</v>
      </c>
      <c r="AR48" s="321">
        <v>0</v>
      </c>
      <c r="AS48" s="321">
        <v>0</v>
      </c>
      <c r="AT48" s="321">
        <v>0</v>
      </c>
      <c r="AU48" s="321">
        <v>0</v>
      </c>
      <c r="AV48" s="321">
        <v>0</v>
      </c>
      <c r="AW48" s="321">
        <v>0</v>
      </c>
      <c r="AX48" s="321">
        <v>0</v>
      </c>
      <c r="AY48" s="321">
        <v>0</v>
      </c>
      <c r="AZ48" s="321">
        <v>0</v>
      </c>
      <c r="BA48" s="321" t="s">
        <v>456</v>
      </c>
      <c r="BB48" s="321" t="s">
        <v>456</v>
      </c>
      <c r="BC48" s="321" t="s">
        <v>456</v>
      </c>
      <c r="BD48" s="321" t="s">
        <v>456</v>
      </c>
      <c r="BE48" s="321" t="s">
        <v>456</v>
      </c>
      <c r="BF48" s="321" t="s">
        <v>456</v>
      </c>
      <c r="BG48" s="321" t="s">
        <v>456</v>
      </c>
    </row>
    <row r="49" spans="1:60" hidden="1" x14ac:dyDescent="0.25">
      <c r="A49" s="319" t="s">
        <v>471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9"/>
      <c r="AL49" s="319"/>
      <c r="AM49" s="319"/>
      <c r="AN49" s="319"/>
      <c r="AO49" s="319"/>
      <c r="AP49" s="319"/>
      <c r="AQ49" s="319"/>
      <c r="AR49" s="319"/>
      <c r="AS49" s="319"/>
      <c r="AT49" s="319"/>
      <c r="AU49" s="319"/>
      <c r="AV49" s="319"/>
      <c r="AW49" s="319"/>
      <c r="AX49" s="319"/>
      <c r="AY49" s="319"/>
      <c r="AZ49" s="319"/>
      <c r="BA49" s="319"/>
      <c r="BB49" s="319"/>
      <c r="BC49" s="319"/>
      <c r="BD49" s="319"/>
      <c r="BE49" s="319"/>
      <c r="BF49" s="319"/>
      <c r="BG49" s="319"/>
    </row>
    <row r="50" spans="1:60" hidden="1" x14ac:dyDescent="0.25"/>
    <row r="51" spans="1:60" hidden="1" x14ac:dyDescent="0.25"/>
    <row r="52" spans="1:60" hidden="1" x14ac:dyDescent="0.25"/>
    <row r="53" spans="1:60" hidden="1" x14ac:dyDescent="0.25"/>
    <row r="54" spans="1:60" hidden="1" x14ac:dyDescent="0.25"/>
    <row r="55" spans="1:60" hidden="1" x14ac:dyDescent="0.25"/>
    <row r="56" spans="1:60" hidden="1" x14ac:dyDescent="0.25"/>
    <row r="57" spans="1:60" ht="16.5" thickBot="1" x14ac:dyDescent="0.3">
      <c r="A57" s="322"/>
      <c r="B57" s="323"/>
      <c r="C57" s="323"/>
      <c r="D57" s="323"/>
      <c r="E57" s="323"/>
      <c r="F57" s="323"/>
      <c r="G57" s="323"/>
      <c r="H57" s="323"/>
      <c r="I57" s="323"/>
      <c r="J57" s="323"/>
      <c r="K57" s="323"/>
      <c r="L57" s="324"/>
      <c r="M57" s="324"/>
      <c r="N57" s="324"/>
      <c r="O57" s="324"/>
      <c r="P57" s="324"/>
      <c r="Q57" s="324"/>
      <c r="R57" s="324"/>
      <c r="S57" s="324"/>
      <c r="T57" s="324"/>
      <c r="U57" s="324"/>
      <c r="V57" s="324"/>
    </row>
    <row r="58" spans="1:60" s="292" customFormat="1" x14ac:dyDescent="0.25">
      <c r="A58" s="325" t="s">
        <v>462</v>
      </c>
      <c r="B58" s="310">
        <v>2025</v>
      </c>
      <c r="C58" s="310"/>
      <c r="D58" s="310">
        <v>2026</v>
      </c>
      <c r="E58" s="310">
        <v>2027</v>
      </c>
      <c r="F58" s="310">
        <v>2028</v>
      </c>
      <c r="G58" s="310">
        <v>2029</v>
      </c>
      <c r="H58" s="310">
        <v>2030</v>
      </c>
      <c r="I58" s="310">
        <v>2031</v>
      </c>
      <c r="J58" s="310">
        <v>2032</v>
      </c>
      <c r="K58" s="310">
        <v>2033</v>
      </c>
      <c r="L58" s="310">
        <v>2034</v>
      </c>
      <c r="M58" s="310">
        <v>2035</v>
      </c>
      <c r="N58" s="310">
        <v>2036</v>
      </c>
      <c r="O58" s="310">
        <v>2037</v>
      </c>
      <c r="P58" s="310">
        <v>2038</v>
      </c>
      <c r="Q58" s="310">
        <v>2039</v>
      </c>
      <c r="R58" s="310">
        <v>2040</v>
      </c>
      <c r="S58" s="310">
        <v>2041</v>
      </c>
      <c r="T58" s="310">
        <v>2042</v>
      </c>
      <c r="U58" s="310">
        <v>2043</v>
      </c>
      <c r="V58" s="310">
        <v>2044</v>
      </c>
      <c r="W58" s="310">
        <v>2045</v>
      </c>
      <c r="X58" s="310">
        <v>2046</v>
      </c>
      <c r="Y58" s="310">
        <v>2047</v>
      </c>
      <c r="Z58" s="310">
        <v>2048</v>
      </c>
      <c r="AA58" s="310">
        <v>2049</v>
      </c>
      <c r="AB58" s="310">
        <v>2050</v>
      </c>
      <c r="AC58" s="310">
        <v>2051</v>
      </c>
      <c r="AD58" s="310">
        <v>2052</v>
      </c>
      <c r="AE58" s="310">
        <v>2053</v>
      </c>
      <c r="AF58" s="310">
        <v>2054</v>
      </c>
      <c r="AG58" s="310">
        <v>2055</v>
      </c>
      <c r="AH58" s="310">
        <v>2056</v>
      </c>
      <c r="AI58" s="310">
        <v>2057</v>
      </c>
      <c r="AJ58" s="310">
        <v>2058</v>
      </c>
      <c r="AK58" s="310">
        <v>2059</v>
      </c>
      <c r="AL58" s="310">
        <v>2060</v>
      </c>
      <c r="AM58" s="310">
        <v>2061</v>
      </c>
      <c r="AN58" s="310">
        <v>2062</v>
      </c>
      <c r="AO58" s="310">
        <v>2063</v>
      </c>
      <c r="AP58" s="310">
        <v>2064</v>
      </c>
      <c r="AQ58" s="310">
        <v>2065</v>
      </c>
      <c r="AR58" s="310">
        <v>2066</v>
      </c>
      <c r="AS58" s="310">
        <v>2067</v>
      </c>
      <c r="AT58" s="310">
        <v>2068</v>
      </c>
      <c r="AU58" s="310">
        <v>2069</v>
      </c>
      <c r="AV58" s="310">
        <v>2070</v>
      </c>
      <c r="AW58" s="310">
        <v>2071</v>
      </c>
      <c r="AX58" s="310">
        <v>2072</v>
      </c>
      <c r="AY58" s="310">
        <v>2073</v>
      </c>
      <c r="AZ58" s="310">
        <v>2074</v>
      </c>
      <c r="BA58" s="311">
        <v>2075</v>
      </c>
      <c r="BB58" s="311">
        <v>2076</v>
      </c>
      <c r="BC58" s="311">
        <v>2077</v>
      </c>
      <c r="BD58" s="311">
        <v>2078</v>
      </c>
      <c r="BE58" s="311">
        <v>2079</v>
      </c>
      <c r="BF58" s="311">
        <v>2080</v>
      </c>
      <c r="BG58" s="311">
        <v>2081</v>
      </c>
      <c r="BH58" s="292">
        <v>2082</v>
      </c>
    </row>
    <row r="59" spans="1:60" s="279" customFormat="1" ht="14.25" x14ac:dyDescent="0.25">
      <c r="A59" s="326" t="s">
        <v>255</v>
      </c>
      <c r="B59" s="327">
        <v>1121717.45</v>
      </c>
      <c r="C59" s="327">
        <v>2920250.2730078562</v>
      </c>
      <c r="D59" s="327">
        <v>3051267.8367726668</v>
      </c>
      <c r="E59" s="327">
        <v>3173318.5502435733</v>
      </c>
      <c r="F59" s="327">
        <v>3300251.2922533154</v>
      </c>
      <c r="G59" s="327">
        <v>3432261.3439434487</v>
      </c>
      <c r="H59" s="327">
        <v>3569551.7977011865</v>
      </c>
      <c r="I59" s="327">
        <v>3712333.8696092339</v>
      </c>
      <c r="J59" s="327">
        <v>3860827.2243936034</v>
      </c>
      <c r="K59" s="327">
        <v>4015260.3133693477</v>
      </c>
      <c r="L59" s="327">
        <v>4175870.725904122</v>
      </c>
      <c r="M59" s="327">
        <v>4339929.6032123705</v>
      </c>
      <c r="N59" s="327">
        <v>4513526.7873408655</v>
      </c>
      <c r="O59" s="327">
        <v>4694067.8588345004</v>
      </c>
      <c r="P59" s="327">
        <v>4881830.5731878811</v>
      </c>
      <c r="Q59" s="327">
        <v>5077103.7961153965</v>
      </c>
      <c r="R59" s="327">
        <v>5280187.9479600117</v>
      </c>
      <c r="S59" s="327">
        <v>5491395.4658784131</v>
      </c>
      <c r="T59" s="327">
        <v>5711051.2845135508</v>
      </c>
      <c r="U59" s="327">
        <v>5939493.3358940911</v>
      </c>
      <c r="V59" s="327">
        <v>6177073.069329855</v>
      </c>
      <c r="W59" s="327">
        <v>6416814.0995406443</v>
      </c>
      <c r="X59" s="327">
        <v>6673486.6635222705</v>
      </c>
      <c r="Y59" s="327">
        <v>6940426.1300631622</v>
      </c>
      <c r="Z59" s="327">
        <v>7218043.1752656894</v>
      </c>
      <c r="AA59" s="327">
        <v>7506764.9022763167</v>
      </c>
      <c r="AB59" s="327">
        <v>7807035.4983673701</v>
      </c>
      <c r="AC59" s="327">
        <v>8119316.9183020657</v>
      </c>
      <c r="AD59" s="327">
        <v>8444089.5950341467</v>
      </c>
      <c r="AE59" s="327">
        <v>8781853.1788355131</v>
      </c>
      <c r="AF59" s="327">
        <v>9133127.3059889339</v>
      </c>
      <c r="AG59" s="327">
        <v>9498452.3982284926</v>
      </c>
      <c r="AH59" s="327">
        <v>9878390.494157631</v>
      </c>
      <c r="AI59" s="327">
        <v>10273526.113923937</v>
      </c>
      <c r="AJ59" s="327">
        <v>10684467.158480896</v>
      </c>
      <c r="AK59" s="327">
        <v>11111845.844820131</v>
      </c>
      <c r="AL59" s="327">
        <v>11556319.678612936</v>
      </c>
      <c r="AM59" s="327">
        <v>12018572.465757454</v>
      </c>
      <c r="AN59" s="327">
        <v>12499315.364387752</v>
      </c>
      <c r="AO59" s="327">
        <v>12999287.978963265</v>
      </c>
      <c r="AP59" s="327">
        <v>13519259.498121792</v>
      </c>
      <c r="AQ59" s="327">
        <v>14060029.878046667</v>
      </c>
      <c r="AR59" s="327">
        <v>14622431.073168535</v>
      </c>
      <c r="AS59" s="327">
        <v>15207328.316095278</v>
      </c>
      <c r="AT59" s="327">
        <v>15815621.448739085</v>
      </c>
      <c r="AU59" s="327">
        <v>16448246.306688648</v>
      </c>
      <c r="AV59" s="327">
        <v>17106176.158956196</v>
      </c>
      <c r="AW59" s="327">
        <v>17790423.205314446</v>
      </c>
      <c r="AX59" s="327">
        <v>18502040.133527026</v>
      </c>
      <c r="AY59" s="327">
        <v>19242121.73886811</v>
      </c>
      <c r="AZ59" s="327">
        <v>20011806.608422838</v>
      </c>
      <c r="BA59" s="327">
        <v>20812278.872759748</v>
      </c>
      <c r="BB59" s="327">
        <v>21644770.027670141</v>
      </c>
      <c r="BC59" s="327">
        <v>22510560.828776948</v>
      </c>
      <c r="BD59" s="327">
        <v>23410983.261928033</v>
      </c>
      <c r="BE59" s="327">
        <v>24347422.592405152</v>
      </c>
      <c r="BF59" s="327">
        <v>25321319.496101353</v>
      </c>
      <c r="BG59" s="327">
        <v>26334172.275945414</v>
      </c>
    </row>
    <row r="60" spans="1:60" x14ac:dyDescent="0.25">
      <c r="A60" s="328" t="s">
        <v>254</v>
      </c>
      <c r="B60" s="329">
        <v>0</v>
      </c>
      <c r="C60" s="329">
        <v>-72728.391592271364</v>
      </c>
      <c r="D60" s="329">
        <v>-72095.970795816829</v>
      </c>
      <c r="E60" s="329">
        <v>-71463.549999362294</v>
      </c>
      <c r="F60" s="329">
        <v>-70831.129202907774</v>
      </c>
      <c r="G60" s="329">
        <v>-70198.708406453239</v>
      </c>
      <c r="H60" s="329">
        <v>-69566.287609998704</v>
      </c>
      <c r="I60" s="329">
        <v>-68933.866813544169</v>
      </c>
      <c r="J60" s="329">
        <v>-68301.446017089635</v>
      </c>
      <c r="K60" s="329">
        <v>-67669.0252206351</v>
      </c>
      <c r="L60" s="329">
        <v>-67036.604424180565</v>
      </c>
      <c r="M60" s="329">
        <v>-66404.18362772603</v>
      </c>
      <c r="N60" s="329">
        <v>-65771.762831271495</v>
      </c>
      <c r="O60" s="329">
        <v>-65139.34203481696</v>
      </c>
      <c r="P60" s="329">
        <v>-64506.921238362425</v>
      </c>
      <c r="Q60" s="329">
        <v>-63874.50044190789</v>
      </c>
      <c r="R60" s="329">
        <v>-63242.079645453356</v>
      </c>
      <c r="S60" s="329">
        <v>-62609.658848998828</v>
      </c>
      <c r="T60" s="329">
        <v>-61977.238052544293</v>
      </c>
      <c r="U60" s="329">
        <v>-61344.817256089758</v>
      </c>
      <c r="V60" s="329">
        <v>-60712.396459635223</v>
      </c>
      <c r="W60" s="329">
        <v>-60079.975663180689</v>
      </c>
      <c r="X60" s="329">
        <v>-59447.554866726154</v>
      </c>
      <c r="Y60" s="329">
        <v>-58815.134070271619</v>
      </c>
      <c r="Z60" s="329">
        <v>-58182.713273817084</v>
      </c>
      <c r="AA60" s="329">
        <v>-57550.292477362556</v>
      </c>
      <c r="AB60" s="329">
        <v>-56917.871680908022</v>
      </c>
      <c r="AC60" s="329">
        <v>-56285.450884453487</v>
      </c>
      <c r="AD60" s="329">
        <v>-55653.030087998952</v>
      </c>
      <c r="AE60" s="329">
        <v>-55020.609291544417</v>
      </c>
      <c r="AF60" s="329">
        <v>-54388.188495089882</v>
      </c>
      <c r="AG60" s="329">
        <v>-53755.767698635347</v>
      </c>
      <c r="AH60" s="329">
        <v>-53123.346902180812</v>
      </c>
      <c r="AI60" s="329">
        <v>-52490.926105726277</v>
      </c>
      <c r="AJ60" s="329">
        <v>-51858.50530927175</v>
      </c>
      <c r="AK60" s="329">
        <v>-51226.084512817215</v>
      </c>
      <c r="AL60" s="329">
        <v>-50593.66371636268</v>
      </c>
      <c r="AM60" s="329">
        <v>-49961.242919908145</v>
      </c>
      <c r="AN60" s="329">
        <v>-49328.82212345361</v>
      </c>
      <c r="AO60" s="329">
        <v>-48696.401326999076</v>
      </c>
      <c r="AP60" s="329">
        <v>-48063.980530544541</v>
      </c>
      <c r="AQ60" s="329">
        <v>-47431.559734090006</v>
      </c>
      <c r="AR60" s="329">
        <v>-46799.138937635478</v>
      </c>
      <c r="AS60" s="329">
        <v>-46166.718141180943</v>
      </c>
      <c r="AT60" s="329">
        <v>-45534.297344726408</v>
      </c>
      <c r="AU60" s="329">
        <v>-44901.876548271881</v>
      </c>
      <c r="AV60" s="329">
        <v>-44269.455751817346</v>
      </c>
      <c r="AW60" s="329">
        <v>-43637.034955362811</v>
      </c>
      <c r="AX60" s="329">
        <v>-43004.614158908276</v>
      </c>
      <c r="AY60" s="329">
        <v>-42372.193362453741</v>
      </c>
      <c r="AZ60" s="329">
        <v>-41739.772565999207</v>
      </c>
      <c r="BA60" s="329">
        <v>-41107.351769544672</v>
      </c>
      <c r="BB60" s="329">
        <v>-40474.930973090137</v>
      </c>
      <c r="BC60" s="329">
        <v>-39842.510176635609</v>
      </c>
      <c r="BD60" s="329">
        <v>-39210.089380181074</v>
      </c>
      <c r="BE60" s="329">
        <v>-38577.66858372654</v>
      </c>
      <c r="BF60" s="329">
        <v>-37945.247787272005</v>
      </c>
      <c r="BG60" s="329">
        <v>-37312.82699081747</v>
      </c>
    </row>
    <row r="61" spans="1:60" x14ac:dyDescent="0.25">
      <c r="A61" s="330" t="s">
        <v>436</v>
      </c>
      <c r="B61" s="329">
        <v>0</v>
      </c>
      <c r="C61" s="329">
        <v>0</v>
      </c>
      <c r="D61" s="329">
        <v>0</v>
      </c>
      <c r="E61" s="329">
        <v>0</v>
      </c>
      <c r="F61" s="329">
        <v>0</v>
      </c>
      <c r="G61" s="329">
        <v>0</v>
      </c>
      <c r="H61" s="329">
        <v>0</v>
      </c>
      <c r="I61" s="329">
        <v>0</v>
      </c>
      <c r="J61" s="329">
        <v>0</v>
      </c>
      <c r="K61" s="329">
        <v>0</v>
      </c>
      <c r="L61" s="329">
        <v>0</v>
      </c>
      <c r="M61" s="329">
        <v>0</v>
      </c>
      <c r="N61" s="329">
        <v>0</v>
      </c>
      <c r="O61" s="329">
        <v>0</v>
      </c>
      <c r="P61" s="329">
        <v>0</v>
      </c>
      <c r="Q61" s="329">
        <v>0</v>
      </c>
      <c r="R61" s="329">
        <v>0</v>
      </c>
      <c r="S61" s="329">
        <v>0</v>
      </c>
      <c r="T61" s="329">
        <v>0</v>
      </c>
      <c r="U61" s="329">
        <v>0</v>
      </c>
      <c r="V61" s="329">
        <v>0</v>
      </c>
      <c r="W61" s="329">
        <v>0</v>
      </c>
      <c r="X61" s="329">
        <v>0</v>
      </c>
      <c r="Y61" s="329">
        <v>0</v>
      </c>
      <c r="Z61" s="329">
        <v>0</v>
      </c>
      <c r="AA61" s="329">
        <v>0</v>
      </c>
      <c r="AB61" s="329">
        <v>0</v>
      </c>
      <c r="AC61" s="329">
        <v>0</v>
      </c>
      <c r="AD61" s="329">
        <v>0</v>
      </c>
      <c r="AE61" s="329">
        <v>0</v>
      </c>
      <c r="AF61" s="329">
        <v>0</v>
      </c>
      <c r="AG61" s="329">
        <v>0</v>
      </c>
      <c r="AH61" s="329">
        <v>0</v>
      </c>
      <c r="AI61" s="329">
        <v>0</v>
      </c>
      <c r="AJ61" s="329">
        <v>0</v>
      </c>
      <c r="AK61" s="329">
        <v>0</v>
      </c>
      <c r="AL61" s="329">
        <v>0</v>
      </c>
      <c r="AM61" s="329">
        <v>0</v>
      </c>
      <c r="AN61" s="329">
        <v>0</v>
      </c>
      <c r="AO61" s="329">
        <v>0</v>
      </c>
      <c r="AP61" s="329">
        <v>0</v>
      </c>
      <c r="AQ61" s="329">
        <v>0</v>
      </c>
      <c r="AR61" s="329">
        <v>0</v>
      </c>
      <c r="AS61" s="329">
        <v>0</v>
      </c>
      <c r="AT61" s="329">
        <v>0</v>
      </c>
      <c r="AU61" s="329">
        <v>0</v>
      </c>
      <c r="AV61" s="329">
        <v>0</v>
      </c>
      <c r="AW61" s="329">
        <v>0</v>
      </c>
      <c r="AX61" s="329">
        <v>0</v>
      </c>
      <c r="AY61" s="329">
        <v>0</v>
      </c>
      <c r="AZ61" s="329">
        <v>0</v>
      </c>
      <c r="BA61" s="329">
        <v>0</v>
      </c>
      <c r="BB61" s="329">
        <v>0</v>
      </c>
      <c r="BC61" s="329">
        <v>0</v>
      </c>
      <c r="BD61" s="329">
        <v>0</v>
      </c>
      <c r="BE61" s="329">
        <v>0</v>
      </c>
      <c r="BF61" s="329">
        <v>0</v>
      </c>
      <c r="BG61" s="329">
        <v>0</v>
      </c>
    </row>
    <row r="62" spans="1:60" x14ac:dyDescent="0.25">
      <c r="A62" s="330" t="s">
        <v>430</v>
      </c>
      <c r="B62" s="329">
        <v>0</v>
      </c>
      <c r="C62" s="329">
        <v>0</v>
      </c>
      <c r="D62" s="329">
        <v>0</v>
      </c>
      <c r="E62" s="329">
        <v>0</v>
      </c>
      <c r="F62" s="329">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329">
        <v>0</v>
      </c>
      <c r="AC62" s="329">
        <v>0</v>
      </c>
      <c r="AD62" s="329">
        <v>0</v>
      </c>
      <c r="AE62" s="329">
        <v>0</v>
      </c>
      <c r="AF62" s="329">
        <v>0</v>
      </c>
      <c r="AG62" s="329">
        <v>0</v>
      </c>
      <c r="AH62" s="329">
        <v>0</v>
      </c>
      <c r="AI62" s="329">
        <v>0</v>
      </c>
      <c r="AJ62" s="329">
        <v>0</v>
      </c>
      <c r="AK62" s="329">
        <v>0</v>
      </c>
      <c r="AL62" s="329">
        <v>0</v>
      </c>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row>
    <row r="63" spans="1:60" x14ac:dyDescent="0.25">
      <c r="A63" s="330" t="s">
        <v>456</v>
      </c>
      <c r="B63" s="329">
        <v>0</v>
      </c>
      <c r="C63" s="329">
        <v>0</v>
      </c>
      <c r="D63" s="329">
        <v>0</v>
      </c>
      <c r="E63" s="329">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329">
        <v>0</v>
      </c>
      <c r="AC63" s="329">
        <v>0</v>
      </c>
      <c r="AD63" s="329">
        <v>0</v>
      </c>
      <c r="AE63" s="329">
        <v>0</v>
      </c>
      <c r="AF63" s="329">
        <v>0</v>
      </c>
      <c r="AG63" s="329">
        <v>0</v>
      </c>
      <c r="AH63" s="329">
        <v>0</v>
      </c>
      <c r="AI63" s="329">
        <v>0</v>
      </c>
      <c r="AJ63" s="329">
        <v>0</v>
      </c>
      <c r="AK63" s="329">
        <v>0</v>
      </c>
      <c r="AL63" s="329">
        <v>0</v>
      </c>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row>
    <row r="64" spans="1:60" x14ac:dyDescent="0.25">
      <c r="A64" s="330" t="s">
        <v>456</v>
      </c>
      <c r="B64" s="329"/>
      <c r="C64" s="329">
        <v>0</v>
      </c>
      <c r="D64" s="329">
        <v>0</v>
      </c>
      <c r="E64" s="329">
        <v>0</v>
      </c>
      <c r="F64" s="329">
        <v>0</v>
      </c>
      <c r="G64" s="329">
        <v>0</v>
      </c>
      <c r="H64" s="329">
        <v>0</v>
      </c>
      <c r="I64" s="329">
        <v>0</v>
      </c>
      <c r="J64" s="329">
        <v>0</v>
      </c>
      <c r="K64" s="329">
        <v>0</v>
      </c>
      <c r="L64" s="329">
        <v>0</v>
      </c>
      <c r="M64" s="329">
        <v>0</v>
      </c>
      <c r="N64" s="329">
        <v>0</v>
      </c>
      <c r="O64" s="329">
        <v>0</v>
      </c>
      <c r="P64" s="329">
        <v>0</v>
      </c>
      <c r="Q64" s="329">
        <v>0</v>
      </c>
      <c r="R64" s="329">
        <v>0</v>
      </c>
      <c r="S64" s="329">
        <v>0</v>
      </c>
      <c r="T64" s="329">
        <v>0</v>
      </c>
      <c r="U64" s="329">
        <v>0</v>
      </c>
      <c r="V64" s="329">
        <v>0</v>
      </c>
      <c r="W64" s="329">
        <v>0</v>
      </c>
      <c r="X64" s="329">
        <v>0</v>
      </c>
      <c r="Y64" s="329">
        <v>0</v>
      </c>
      <c r="Z64" s="329">
        <v>0</v>
      </c>
      <c r="AA64" s="329">
        <v>0</v>
      </c>
      <c r="AB64" s="329">
        <v>0</v>
      </c>
      <c r="AC64" s="329">
        <v>0</v>
      </c>
      <c r="AD64" s="329">
        <v>0</v>
      </c>
      <c r="AE64" s="329">
        <v>0</v>
      </c>
      <c r="AF64" s="329">
        <v>0</v>
      </c>
      <c r="AG64" s="329">
        <v>0</v>
      </c>
      <c r="AH64" s="329">
        <v>0</v>
      </c>
      <c r="AI64" s="329">
        <v>0</v>
      </c>
      <c r="AJ64" s="329">
        <v>0</v>
      </c>
      <c r="AK64" s="329">
        <v>0</v>
      </c>
      <c r="AL64" s="329">
        <v>0</v>
      </c>
      <c r="AM64" s="329">
        <v>0</v>
      </c>
      <c r="AN64" s="329">
        <v>0</v>
      </c>
      <c r="AO64" s="329">
        <v>0</v>
      </c>
      <c r="AP64" s="329">
        <v>0</v>
      </c>
      <c r="AQ64" s="329">
        <v>0</v>
      </c>
      <c r="AR64" s="329">
        <v>0</v>
      </c>
      <c r="AS64" s="329">
        <v>0</v>
      </c>
      <c r="AT64" s="329">
        <v>0</v>
      </c>
      <c r="AU64" s="329">
        <v>0</v>
      </c>
      <c r="AV64" s="329">
        <v>0</v>
      </c>
      <c r="AW64" s="329">
        <v>0</v>
      </c>
      <c r="AX64" s="329">
        <v>0</v>
      </c>
      <c r="AY64" s="329">
        <v>0</v>
      </c>
      <c r="AZ64" s="329">
        <v>0</v>
      </c>
      <c r="BA64" s="329">
        <v>0</v>
      </c>
      <c r="BB64" s="329">
        <v>0</v>
      </c>
      <c r="BC64" s="329">
        <v>0</v>
      </c>
      <c r="BD64" s="329">
        <v>0</v>
      </c>
      <c r="BE64" s="329">
        <v>0</v>
      </c>
      <c r="BF64" s="329">
        <v>0</v>
      </c>
      <c r="BG64" s="329">
        <v>0</v>
      </c>
    </row>
    <row r="65" spans="1:60" x14ac:dyDescent="0.25">
      <c r="A65" s="330" t="s">
        <v>253</v>
      </c>
      <c r="B65" s="329"/>
      <c r="C65" s="329">
        <v>-72728.391592271364</v>
      </c>
      <c r="D65" s="329">
        <v>-72095.970795816829</v>
      </c>
      <c r="E65" s="329">
        <v>-71463.549999362294</v>
      </c>
      <c r="F65" s="329">
        <v>-70831.129202907774</v>
      </c>
      <c r="G65" s="329">
        <v>-70198.708406453239</v>
      </c>
      <c r="H65" s="329">
        <v>-69566.287609998704</v>
      </c>
      <c r="I65" s="329">
        <v>-68933.866813544169</v>
      </c>
      <c r="J65" s="329">
        <v>-68301.446017089635</v>
      </c>
      <c r="K65" s="329">
        <v>-67669.0252206351</v>
      </c>
      <c r="L65" s="329">
        <v>-67036.604424180565</v>
      </c>
      <c r="M65" s="329">
        <v>-66404.18362772603</v>
      </c>
      <c r="N65" s="329">
        <v>-65771.762831271495</v>
      </c>
      <c r="O65" s="329">
        <v>-65139.34203481696</v>
      </c>
      <c r="P65" s="329">
        <v>-64506.921238362425</v>
      </c>
      <c r="Q65" s="329">
        <v>-63874.50044190789</v>
      </c>
      <c r="R65" s="329">
        <v>-63242.079645453356</v>
      </c>
      <c r="S65" s="329">
        <v>-62609.658848998828</v>
      </c>
      <c r="T65" s="329">
        <v>-61977.238052544293</v>
      </c>
      <c r="U65" s="329">
        <v>-61344.817256089758</v>
      </c>
      <c r="V65" s="329">
        <v>-60712.396459635223</v>
      </c>
      <c r="W65" s="329">
        <v>-60079.975663180689</v>
      </c>
      <c r="X65" s="329">
        <v>-59447.554866726154</v>
      </c>
      <c r="Y65" s="329">
        <v>-58815.134070271619</v>
      </c>
      <c r="Z65" s="329">
        <v>-58182.713273817084</v>
      </c>
      <c r="AA65" s="329">
        <v>-57550.292477362556</v>
      </c>
      <c r="AB65" s="329">
        <v>-56917.871680908022</v>
      </c>
      <c r="AC65" s="329">
        <v>-56285.450884453487</v>
      </c>
      <c r="AD65" s="329">
        <v>-55653.030087998952</v>
      </c>
      <c r="AE65" s="329">
        <v>-55020.609291544417</v>
      </c>
      <c r="AF65" s="329">
        <v>-54388.188495089882</v>
      </c>
      <c r="AG65" s="329">
        <v>-53755.767698635347</v>
      </c>
      <c r="AH65" s="329">
        <v>-53123.346902180812</v>
      </c>
      <c r="AI65" s="329">
        <v>-52490.926105726277</v>
      </c>
      <c r="AJ65" s="329">
        <v>-51858.50530927175</v>
      </c>
      <c r="AK65" s="329">
        <v>-51226.084512817215</v>
      </c>
      <c r="AL65" s="329">
        <v>-50593.66371636268</v>
      </c>
      <c r="AM65" s="329">
        <v>-49961.242919908145</v>
      </c>
      <c r="AN65" s="329">
        <v>-49328.82212345361</v>
      </c>
      <c r="AO65" s="329">
        <v>-48696.401326999076</v>
      </c>
      <c r="AP65" s="329">
        <v>-48063.980530544541</v>
      </c>
      <c r="AQ65" s="329">
        <v>-47431.559734090006</v>
      </c>
      <c r="AR65" s="329">
        <v>-46799.138937635478</v>
      </c>
      <c r="AS65" s="329">
        <v>-46166.718141180943</v>
      </c>
      <c r="AT65" s="329">
        <v>-45534.297344726408</v>
      </c>
      <c r="AU65" s="329">
        <v>-44901.876548271881</v>
      </c>
      <c r="AV65" s="329">
        <v>-44269.455751817346</v>
      </c>
      <c r="AW65" s="329">
        <v>-43637.034955362811</v>
      </c>
      <c r="AX65" s="329">
        <v>-43004.614158908276</v>
      </c>
      <c r="AY65" s="329">
        <v>-42372.193362453741</v>
      </c>
      <c r="AZ65" s="329">
        <v>-41739.772565999207</v>
      </c>
      <c r="BA65" s="329">
        <v>-41107.351769544672</v>
      </c>
      <c r="BB65" s="329">
        <v>-40474.930973090137</v>
      </c>
      <c r="BC65" s="329">
        <v>-39842.510176635609</v>
      </c>
      <c r="BD65" s="329">
        <v>-39210.089380181074</v>
      </c>
      <c r="BE65" s="329">
        <v>-38577.66858372654</v>
      </c>
      <c r="BF65" s="329">
        <v>-37945.247787272005</v>
      </c>
      <c r="BG65" s="329">
        <v>-37312.82699081747</v>
      </c>
    </row>
    <row r="66" spans="1:60" s="279" customFormat="1" ht="14.25" x14ac:dyDescent="0.25">
      <c r="A66" s="331" t="s">
        <v>463</v>
      </c>
      <c r="B66" s="327">
        <v>1121717.45</v>
      </c>
      <c r="C66" s="327">
        <v>2847521.8814155851</v>
      </c>
      <c r="D66" s="327">
        <v>2979171.86597685</v>
      </c>
      <c r="E66" s="327">
        <v>3101855.0002442109</v>
      </c>
      <c r="F66" s="327">
        <v>3229420.1630504075</v>
      </c>
      <c r="G66" s="327">
        <v>3362062.6355369957</v>
      </c>
      <c r="H66" s="327">
        <v>3499985.5100911879</v>
      </c>
      <c r="I66" s="327">
        <v>3643400.0027956897</v>
      </c>
      <c r="J66" s="327">
        <v>3792525.7783765136</v>
      </c>
      <c r="K66" s="327">
        <v>3947591.2881487128</v>
      </c>
      <c r="L66" s="327">
        <v>4108834.1214799415</v>
      </c>
      <c r="M66" s="327">
        <v>4273525.419584645</v>
      </c>
      <c r="N66" s="327">
        <v>4447755.0245095938</v>
      </c>
      <c r="O66" s="327">
        <v>4628928.5167996837</v>
      </c>
      <c r="P66" s="327">
        <v>4817323.6519495184</v>
      </c>
      <c r="Q66" s="327">
        <v>5013229.2956734886</v>
      </c>
      <c r="R66" s="327">
        <v>5216945.8683145586</v>
      </c>
      <c r="S66" s="327">
        <v>5428785.807029414</v>
      </c>
      <c r="T66" s="327">
        <v>5649074.0464610066</v>
      </c>
      <c r="U66" s="327">
        <v>5878148.5186380018</v>
      </c>
      <c r="V66" s="327">
        <v>6116360.6728702197</v>
      </c>
      <c r="W66" s="327">
        <v>6356734.1238774639</v>
      </c>
      <c r="X66" s="327">
        <v>6614039.108655544</v>
      </c>
      <c r="Y66" s="327">
        <v>6881610.9959928906</v>
      </c>
      <c r="Z66" s="327">
        <v>7159860.4619918726</v>
      </c>
      <c r="AA66" s="327">
        <v>7449214.6097989539</v>
      </c>
      <c r="AB66" s="327">
        <v>7750117.6266864622</v>
      </c>
      <c r="AC66" s="327">
        <v>8063031.4674176127</v>
      </c>
      <c r="AD66" s="327">
        <v>8388436.5649461476</v>
      </c>
      <c r="AE66" s="327">
        <v>8726832.5695439689</v>
      </c>
      <c r="AF66" s="327">
        <v>9078739.1174938437</v>
      </c>
      <c r="AG66" s="327">
        <v>9444696.6305298582</v>
      </c>
      <c r="AH66" s="327">
        <v>9825267.1472554505</v>
      </c>
      <c r="AI66" s="327">
        <v>10221035.187818211</v>
      </c>
      <c r="AJ66" s="327">
        <v>10632608.653171623</v>
      </c>
      <c r="AK66" s="327">
        <v>11060619.760307314</v>
      </c>
      <c r="AL66" s="327">
        <v>11505726.014896573</v>
      </c>
      <c r="AM66" s="327">
        <v>11968611.222837545</v>
      </c>
      <c r="AN66" s="327">
        <v>12449986.542264299</v>
      </c>
      <c r="AO66" s="327">
        <v>12950591.577636266</v>
      </c>
      <c r="AP66" s="327">
        <v>13471195.517591247</v>
      </c>
      <c r="AQ66" s="327">
        <v>14012598.318312578</v>
      </c>
      <c r="AR66" s="327">
        <v>14575631.934230899</v>
      </c>
      <c r="AS66" s="327">
        <v>15161161.597954096</v>
      </c>
      <c r="AT66" s="327">
        <v>15770087.15139436</v>
      </c>
      <c r="AU66" s="327">
        <v>16403344.430140376</v>
      </c>
      <c r="AV66" s="327">
        <v>17061906.703204378</v>
      </c>
      <c r="AW66" s="327">
        <v>17746786.170359083</v>
      </c>
      <c r="AX66" s="327">
        <v>18459035.519368116</v>
      </c>
      <c r="AY66" s="327">
        <v>19199749.545505658</v>
      </c>
      <c r="AZ66" s="327">
        <v>19970066.83585684</v>
      </c>
      <c r="BA66" s="327">
        <v>20771171.520990204</v>
      </c>
      <c r="BB66" s="327">
        <v>21604295.096697051</v>
      </c>
      <c r="BC66" s="327">
        <v>22470718.318600312</v>
      </c>
      <c r="BD66" s="327">
        <v>23371773.172547851</v>
      </c>
      <c r="BE66" s="327">
        <v>24308844.923821423</v>
      </c>
      <c r="BF66" s="327">
        <v>25283374.248314083</v>
      </c>
      <c r="BG66" s="327">
        <v>26296859.448954597</v>
      </c>
    </row>
    <row r="67" spans="1:60" x14ac:dyDescent="0.25">
      <c r="A67" s="330" t="s">
        <v>249</v>
      </c>
      <c r="B67" s="329">
        <v>0</v>
      </c>
      <c r="C67" s="329">
        <v>-57492.799677684874</v>
      </c>
      <c r="D67" s="329">
        <v>-57492.799677684874</v>
      </c>
      <c r="E67" s="329">
        <v>-57492.799677684874</v>
      </c>
      <c r="F67" s="329">
        <v>-57492.799677684874</v>
      </c>
      <c r="G67" s="329">
        <v>-57492.799677684874</v>
      </c>
      <c r="H67" s="329">
        <v>-57492.799677684874</v>
      </c>
      <c r="I67" s="329">
        <v>-57492.799677684874</v>
      </c>
      <c r="J67" s="329">
        <v>-57492.799677684874</v>
      </c>
      <c r="K67" s="329">
        <v>-57492.799677684874</v>
      </c>
      <c r="L67" s="329">
        <v>-57492.799677684874</v>
      </c>
      <c r="M67" s="329">
        <v>-57492.799677684874</v>
      </c>
      <c r="N67" s="329">
        <v>-57492.799677684874</v>
      </c>
      <c r="O67" s="329">
        <v>-57492.799677684874</v>
      </c>
      <c r="P67" s="329">
        <v>-57492.799677684874</v>
      </c>
      <c r="Q67" s="329">
        <v>-57492.799677684874</v>
      </c>
      <c r="R67" s="329">
        <v>-57492.799677684874</v>
      </c>
      <c r="S67" s="329">
        <v>-57492.799677684874</v>
      </c>
      <c r="T67" s="329">
        <v>-57492.799677684874</v>
      </c>
      <c r="U67" s="329">
        <v>-57492.799677684874</v>
      </c>
      <c r="V67" s="329">
        <v>-57492.799677684874</v>
      </c>
      <c r="W67" s="329">
        <v>-57492.799677684874</v>
      </c>
      <c r="X67" s="329">
        <v>-57492.799677684874</v>
      </c>
      <c r="Y67" s="329">
        <v>-57492.799677684874</v>
      </c>
      <c r="Z67" s="329">
        <v>-57492.799677684874</v>
      </c>
      <c r="AA67" s="329">
        <v>-57492.799677684874</v>
      </c>
      <c r="AB67" s="329">
        <v>-57492.799677684874</v>
      </c>
      <c r="AC67" s="329">
        <v>-57492.799677684874</v>
      </c>
      <c r="AD67" s="329">
        <v>-57492.799677684874</v>
      </c>
      <c r="AE67" s="329">
        <v>-57492.799677684874</v>
      </c>
      <c r="AF67" s="329">
        <v>-57492.799677684874</v>
      </c>
      <c r="AG67" s="329">
        <v>-57492.799677684874</v>
      </c>
      <c r="AH67" s="329">
        <v>-57492.799677684874</v>
      </c>
      <c r="AI67" s="329">
        <v>-57492.799677684874</v>
      </c>
      <c r="AJ67" s="329">
        <v>-57492.799677684874</v>
      </c>
      <c r="AK67" s="329">
        <v>-57492.799677684874</v>
      </c>
      <c r="AL67" s="329">
        <v>-57492.799677684874</v>
      </c>
      <c r="AM67" s="329">
        <v>-57492.799677684874</v>
      </c>
      <c r="AN67" s="329">
        <v>-57492.799677684874</v>
      </c>
      <c r="AO67" s="329">
        <v>-57492.799677684874</v>
      </c>
      <c r="AP67" s="329">
        <v>-57492.799677684874</v>
      </c>
      <c r="AQ67" s="329">
        <v>-57492.799677684874</v>
      </c>
      <c r="AR67" s="329">
        <v>-57492.799677684874</v>
      </c>
      <c r="AS67" s="329">
        <v>-57492.799677684874</v>
      </c>
      <c r="AT67" s="329">
        <v>-57492.799677684874</v>
      </c>
      <c r="AU67" s="329">
        <v>-57492.799677684874</v>
      </c>
      <c r="AV67" s="329">
        <v>-57492.799677684874</v>
      </c>
      <c r="AW67" s="329">
        <v>-57492.799677684874</v>
      </c>
      <c r="AX67" s="329">
        <v>-57492.799677684874</v>
      </c>
      <c r="AY67" s="329">
        <v>-57492.799677684874</v>
      </c>
      <c r="AZ67" s="329">
        <v>-57492.799677684874</v>
      </c>
      <c r="BA67" s="329">
        <v>-57492.799677684874</v>
      </c>
      <c r="BB67" s="329">
        <v>-57492.799677684874</v>
      </c>
      <c r="BC67" s="329">
        <v>-57492.799677684874</v>
      </c>
      <c r="BD67" s="329">
        <v>-57492.799677684874</v>
      </c>
      <c r="BE67" s="329">
        <v>-57492.799677684874</v>
      </c>
      <c r="BF67" s="329">
        <v>-57492.799677684874</v>
      </c>
      <c r="BG67" s="329">
        <v>-57492.799677684874</v>
      </c>
    </row>
    <row r="68" spans="1:60" s="279" customFormat="1" ht="14.25" x14ac:dyDescent="0.25">
      <c r="A68" s="331" t="s">
        <v>464</v>
      </c>
      <c r="B68" s="327">
        <v>1121717.45</v>
      </c>
      <c r="C68" s="327">
        <v>2790029.0817379002</v>
      </c>
      <c r="D68" s="327">
        <v>2921679.0662991651</v>
      </c>
      <c r="E68" s="327">
        <v>3044362.200566526</v>
      </c>
      <c r="F68" s="327">
        <v>3171927.3633727226</v>
      </c>
      <c r="G68" s="327">
        <v>3304569.8358593108</v>
      </c>
      <c r="H68" s="327">
        <v>3442492.710413503</v>
      </c>
      <c r="I68" s="327">
        <v>3585907.2031180048</v>
      </c>
      <c r="J68" s="327">
        <v>3735032.9786988287</v>
      </c>
      <c r="K68" s="327">
        <v>3890098.4884710279</v>
      </c>
      <c r="L68" s="327">
        <v>4051341.3218022566</v>
      </c>
      <c r="M68" s="327">
        <v>4216032.6199069601</v>
      </c>
      <c r="N68" s="327">
        <v>4390262.2248319089</v>
      </c>
      <c r="O68" s="327">
        <v>4571435.7171219988</v>
      </c>
      <c r="P68" s="327">
        <v>4759830.8522718335</v>
      </c>
      <c r="Q68" s="327">
        <v>4955736.4959958037</v>
      </c>
      <c r="R68" s="327">
        <v>5159453.0686368737</v>
      </c>
      <c r="S68" s="327">
        <v>5371293.0073517291</v>
      </c>
      <c r="T68" s="327">
        <v>5591581.2467833217</v>
      </c>
      <c r="U68" s="327">
        <v>5820655.7189603169</v>
      </c>
      <c r="V68" s="327">
        <v>6058867.8731925348</v>
      </c>
      <c r="W68" s="327">
        <v>6299241.324199779</v>
      </c>
      <c r="X68" s="327">
        <v>6556546.3089778591</v>
      </c>
      <c r="Y68" s="327">
        <v>6824118.1963152057</v>
      </c>
      <c r="Z68" s="327">
        <v>7102367.6623141877</v>
      </c>
      <c r="AA68" s="327">
        <v>7391721.810121269</v>
      </c>
      <c r="AB68" s="327">
        <v>7692624.8270087773</v>
      </c>
      <c r="AC68" s="327">
        <v>8005538.6677399278</v>
      </c>
      <c r="AD68" s="327">
        <v>8330943.7652684627</v>
      </c>
      <c r="AE68" s="327">
        <v>8669339.769866284</v>
      </c>
      <c r="AF68" s="327">
        <v>9021246.3178161588</v>
      </c>
      <c r="AG68" s="327">
        <v>9387203.8308521733</v>
      </c>
      <c r="AH68" s="327">
        <v>9767774.3475777656</v>
      </c>
      <c r="AI68" s="327">
        <v>10163542.388140526</v>
      </c>
      <c r="AJ68" s="327">
        <v>10575115.853493938</v>
      </c>
      <c r="AK68" s="327">
        <v>11003126.960629629</v>
      </c>
      <c r="AL68" s="327">
        <v>11448233.215218889</v>
      </c>
      <c r="AM68" s="327">
        <v>11911118.42315986</v>
      </c>
      <c r="AN68" s="327">
        <v>12392493.742586615</v>
      </c>
      <c r="AO68" s="327">
        <v>12893098.777958581</v>
      </c>
      <c r="AP68" s="327">
        <v>13413702.717913562</v>
      </c>
      <c r="AQ68" s="327">
        <v>13955105.518634893</v>
      </c>
      <c r="AR68" s="327">
        <v>14518139.134553215</v>
      </c>
      <c r="AS68" s="327">
        <v>15103668.798276411</v>
      </c>
      <c r="AT68" s="327">
        <v>15712594.351716675</v>
      </c>
      <c r="AU68" s="327">
        <v>16345851.630462691</v>
      </c>
      <c r="AV68" s="327">
        <v>17004413.903526694</v>
      </c>
      <c r="AW68" s="327">
        <v>17689293.370681398</v>
      </c>
      <c r="AX68" s="327">
        <v>18401542.719690431</v>
      </c>
      <c r="AY68" s="327">
        <v>19142256.745827973</v>
      </c>
      <c r="AZ68" s="327">
        <v>19912574.036179155</v>
      </c>
      <c r="BA68" s="327">
        <v>20713678.721312519</v>
      </c>
      <c r="BB68" s="327">
        <v>21546802.297019366</v>
      </c>
      <c r="BC68" s="327">
        <v>22413225.518922627</v>
      </c>
      <c r="BD68" s="327">
        <v>23314280.372870166</v>
      </c>
      <c r="BE68" s="327">
        <v>24251352.124143738</v>
      </c>
      <c r="BF68" s="327">
        <v>25225881.448636398</v>
      </c>
      <c r="BG68" s="327">
        <v>26239366.649276912</v>
      </c>
    </row>
    <row r="69" spans="1:60" x14ac:dyDescent="0.25">
      <c r="A69" s="330" t="s">
        <v>437</v>
      </c>
      <c r="B69" s="329">
        <v>0</v>
      </c>
      <c r="C69" s="329">
        <v>0</v>
      </c>
      <c r="D69" s="329">
        <v>0</v>
      </c>
      <c r="E69" s="329">
        <v>0</v>
      </c>
      <c r="F69" s="329">
        <v>0</v>
      </c>
      <c r="G69" s="329">
        <v>0</v>
      </c>
      <c r="H69" s="329">
        <v>0</v>
      </c>
      <c r="I69" s="329">
        <v>0</v>
      </c>
      <c r="J69" s="329">
        <v>0</v>
      </c>
      <c r="K69" s="329">
        <v>0</v>
      </c>
      <c r="L69" s="329">
        <v>0</v>
      </c>
      <c r="M69" s="329">
        <v>0</v>
      </c>
      <c r="N69" s="329">
        <v>0</v>
      </c>
      <c r="O69" s="329">
        <v>0</v>
      </c>
      <c r="P69" s="329">
        <v>0</v>
      </c>
      <c r="Q69" s="329">
        <v>0</v>
      </c>
      <c r="R69" s="329">
        <v>0</v>
      </c>
      <c r="S69" s="329">
        <v>0</v>
      </c>
      <c r="T69" s="329">
        <v>0</v>
      </c>
      <c r="U69" s="329">
        <v>0</v>
      </c>
      <c r="V69" s="329">
        <v>0</v>
      </c>
      <c r="W69" s="329">
        <v>0</v>
      </c>
      <c r="X69" s="329">
        <v>0</v>
      </c>
      <c r="Y69" s="329">
        <v>0</v>
      </c>
      <c r="Z69" s="329">
        <v>0</v>
      </c>
      <c r="AA69" s="329">
        <v>0</v>
      </c>
      <c r="AB69" s="329">
        <v>0</v>
      </c>
      <c r="AC69" s="329">
        <v>0</v>
      </c>
      <c r="AD69" s="329">
        <v>0</v>
      </c>
      <c r="AE69" s="329">
        <v>0</v>
      </c>
      <c r="AF69" s="329">
        <v>0</v>
      </c>
      <c r="AG69" s="329">
        <v>0</v>
      </c>
      <c r="AH69" s="329">
        <v>0</v>
      </c>
      <c r="AI69" s="329">
        <v>0</v>
      </c>
      <c r="AJ69" s="329">
        <v>0</v>
      </c>
      <c r="AK69" s="329">
        <v>0</v>
      </c>
      <c r="AL69" s="329">
        <v>0</v>
      </c>
      <c r="AM69" s="329">
        <v>0</v>
      </c>
      <c r="AN69" s="329">
        <v>0</v>
      </c>
      <c r="AO69" s="329">
        <v>0</v>
      </c>
      <c r="AP69" s="329">
        <v>0</v>
      </c>
      <c r="AQ69" s="329">
        <v>0</v>
      </c>
      <c r="AR69" s="329">
        <v>0</v>
      </c>
      <c r="AS69" s="329">
        <v>0</v>
      </c>
      <c r="AT69" s="329">
        <v>0</v>
      </c>
      <c r="AU69" s="329">
        <v>0</v>
      </c>
      <c r="AV69" s="329">
        <v>0</v>
      </c>
      <c r="AW69" s="329">
        <v>0</v>
      </c>
      <c r="AX69" s="329">
        <v>0</v>
      </c>
      <c r="AY69" s="329">
        <v>0</v>
      </c>
      <c r="AZ69" s="329">
        <v>0</v>
      </c>
      <c r="BA69" s="329">
        <v>0</v>
      </c>
      <c r="BB69" s="329">
        <v>0</v>
      </c>
      <c r="BC69" s="329">
        <v>0</v>
      </c>
      <c r="BD69" s="329">
        <v>0</v>
      </c>
      <c r="BE69" s="329">
        <v>0</v>
      </c>
      <c r="BF69" s="329">
        <v>0</v>
      </c>
      <c r="BG69" s="329">
        <v>0</v>
      </c>
    </row>
    <row r="70" spans="1:60" s="279" customFormat="1" ht="14.25" x14ac:dyDescent="0.25">
      <c r="A70" s="331" t="s">
        <v>252</v>
      </c>
      <c r="B70" s="327">
        <v>1121717.45</v>
      </c>
      <c r="C70" s="327">
        <v>2790029.0817379002</v>
      </c>
      <c r="D70" s="327">
        <v>2921679.0662991651</v>
      </c>
      <c r="E70" s="327">
        <v>3044362.200566526</v>
      </c>
      <c r="F70" s="327">
        <v>3171927.3633727226</v>
      </c>
      <c r="G70" s="327">
        <v>3304569.8358593108</v>
      </c>
      <c r="H70" s="327">
        <v>3442492.710413503</v>
      </c>
      <c r="I70" s="327">
        <v>3585907.2031180048</v>
      </c>
      <c r="J70" s="327">
        <v>3735032.9786988287</v>
      </c>
      <c r="K70" s="327">
        <v>3890098.4884710279</v>
      </c>
      <c r="L70" s="327">
        <v>4051341.3218022566</v>
      </c>
      <c r="M70" s="327">
        <v>4216032.6199069601</v>
      </c>
      <c r="N70" s="327">
        <v>4390262.2248319089</v>
      </c>
      <c r="O70" s="327">
        <v>4571435.7171219988</v>
      </c>
      <c r="P70" s="327">
        <v>4759830.8522718335</v>
      </c>
      <c r="Q70" s="327">
        <v>4955736.4959958037</v>
      </c>
      <c r="R70" s="327">
        <v>5159453.0686368737</v>
      </c>
      <c r="S70" s="327">
        <v>5371293.0073517291</v>
      </c>
      <c r="T70" s="327">
        <v>5591581.2467833217</v>
      </c>
      <c r="U70" s="327">
        <v>5820655.7189603169</v>
      </c>
      <c r="V70" s="327">
        <v>6058867.8731925348</v>
      </c>
      <c r="W70" s="327">
        <v>6299241.324199779</v>
      </c>
      <c r="X70" s="327">
        <v>6556546.3089778591</v>
      </c>
      <c r="Y70" s="327">
        <v>6824118.1963152057</v>
      </c>
      <c r="Z70" s="327">
        <v>7102367.6623141877</v>
      </c>
      <c r="AA70" s="327">
        <v>7391721.810121269</v>
      </c>
      <c r="AB70" s="327">
        <v>7692624.8270087773</v>
      </c>
      <c r="AC70" s="327">
        <v>8005538.6677399278</v>
      </c>
      <c r="AD70" s="327">
        <v>8330943.7652684627</v>
      </c>
      <c r="AE70" s="327">
        <v>8669339.769866284</v>
      </c>
      <c r="AF70" s="327">
        <v>9021246.3178161588</v>
      </c>
      <c r="AG70" s="327">
        <v>9387203.8308521733</v>
      </c>
      <c r="AH70" s="327">
        <v>9767774.3475777656</v>
      </c>
      <c r="AI70" s="327">
        <v>10163542.388140526</v>
      </c>
      <c r="AJ70" s="327">
        <v>10575115.853493938</v>
      </c>
      <c r="AK70" s="327">
        <v>11003126.960629629</v>
      </c>
      <c r="AL70" s="327">
        <v>11448233.215218889</v>
      </c>
      <c r="AM70" s="327">
        <v>11911118.42315986</v>
      </c>
      <c r="AN70" s="327">
        <v>12392493.742586615</v>
      </c>
      <c r="AO70" s="327">
        <v>12893098.777958581</v>
      </c>
      <c r="AP70" s="327">
        <v>13413702.717913562</v>
      </c>
      <c r="AQ70" s="327">
        <v>13955105.518634893</v>
      </c>
      <c r="AR70" s="327">
        <v>14518139.134553215</v>
      </c>
      <c r="AS70" s="327">
        <v>15103668.798276411</v>
      </c>
      <c r="AT70" s="327">
        <v>15712594.351716675</v>
      </c>
      <c r="AU70" s="327">
        <v>16345851.630462691</v>
      </c>
      <c r="AV70" s="327">
        <v>17004413.903526694</v>
      </c>
      <c r="AW70" s="327">
        <v>17689293.370681398</v>
      </c>
      <c r="AX70" s="327">
        <v>18401542.719690431</v>
      </c>
      <c r="AY70" s="327">
        <v>19142256.745827973</v>
      </c>
      <c r="AZ70" s="327">
        <v>19912574.036179155</v>
      </c>
      <c r="BA70" s="327">
        <v>20713678.721312519</v>
      </c>
      <c r="BB70" s="327">
        <v>21546802.297019366</v>
      </c>
      <c r="BC70" s="327">
        <v>22413225.518922627</v>
      </c>
      <c r="BD70" s="327">
        <v>23314280.372870166</v>
      </c>
      <c r="BE70" s="327">
        <v>24251352.124143738</v>
      </c>
      <c r="BF70" s="327">
        <v>25225881.448636398</v>
      </c>
      <c r="BG70" s="327">
        <v>26239366.649276912</v>
      </c>
    </row>
    <row r="71" spans="1:60" x14ac:dyDescent="0.25">
      <c r="A71" s="330" t="s">
        <v>248</v>
      </c>
      <c r="B71" s="329"/>
      <c r="C71" s="329">
        <v>-558005.81634758005</v>
      </c>
      <c r="D71" s="329">
        <v>-584335.81325983303</v>
      </c>
      <c r="E71" s="329">
        <v>-608872.44011330523</v>
      </c>
      <c r="F71" s="329">
        <v>-634385.47267454455</v>
      </c>
      <c r="G71" s="329">
        <v>-660913.96717186226</v>
      </c>
      <c r="H71" s="329">
        <v>-688498.54208270065</v>
      </c>
      <c r="I71" s="329">
        <v>-717181.44062360097</v>
      </c>
      <c r="J71" s="329">
        <v>-747006.59573976579</v>
      </c>
      <c r="K71" s="329">
        <v>-778019.69769420568</v>
      </c>
      <c r="L71" s="329">
        <v>-810268.26436045137</v>
      </c>
      <c r="M71" s="329">
        <v>-843206.52398139203</v>
      </c>
      <c r="N71" s="329">
        <v>-878052.44496638188</v>
      </c>
      <c r="O71" s="329">
        <v>-914287.14342439978</v>
      </c>
      <c r="P71" s="329">
        <v>-951966.17045436671</v>
      </c>
      <c r="Q71" s="329">
        <v>-991147.29919916077</v>
      </c>
      <c r="R71" s="329">
        <v>-1031890.6137273748</v>
      </c>
      <c r="S71" s="329">
        <v>-1074258.6014703459</v>
      </c>
      <c r="T71" s="329">
        <v>-1118316.2493566645</v>
      </c>
      <c r="U71" s="329">
        <v>-1164131.1437920635</v>
      </c>
      <c r="V71" s="329">
        <v>-1211773.5746385071</v>
      </c>
      <c r="W71" s="329">
        <v>-1259848.2648399558</v>
      </c>
      <c r="X71" s="329">
        <v>-1311309.261795572</v>
      </c>
      <c r="Y71" s="329">
        <v>-1364823.6392630413</v>
      </c>
      <c r="Z71" s="329">
        <v>-1420473.5324628376</v>
      </c>
      <c r="AA71" s="329">
        <v>-1478344.3620242539</v>
      </c>
      <c r="AB71" s="329">
        <v>-1538524.9654017556</v>
      </c>
      <c r="AC71" s="329">
        <v>-1601107.7335479856</v>
      </c>
      <c r="AD71" s="329">
        <v>-1666188.7530536926</v>
      </c>
      <c r="AE71" s="329">
        <v>-1733867.953973257</v>
      </c>
      <c r="AF71" s="329">
        <v>-1804249.2635632318</v>
      </c>
      <c r="AG71" s="329">
        <v>-1877440.7661704347</v>
      </c>
      <c r="AH71" s="329">
        <v>-1953554.8695155531</v>
      </c>
      <c r="AI71" s="329">
        <v>-2032708.4776281053</v>
      </c>
      <c r="AJ71" s="329">
        <v>-2115023.1706987876</v>
      </c>
      <c r="AK71" s="329">
        <v>-2200625.392125926</v>
      </c>
      <c r="AL71" s="329">
        <v>-2289646.6430437779</v>
      </c>
      <c r="AM71" s="329">
        <v>-2382223.6846319721</v>
      </c>
      <c r="AN71" s="329">
        <v>-2478498.7485173228</v>
      </c>
      <c r="AO71" s="329">
        <v>-2578619.7555917166</v>
      </c>
      <c r="AP71" s="329">
        <v>-2682740.5435827128</v>
      </c>
      <c r="AQ71" s="329">
        <v>-2791021.1037269789</v>
      </c>
      <c r="AR71" s="329">
        <v>-2903627.8269106429</v>
      </c>
      <c r="AS71" s="329">
        <v>-3020733.7596552824</v>
      </c>
      <c r="AT71" s="329">
        <v>-3142518.870343335</v>
      </c>
      <c r="AU71" s="329">
        <v>-3269170.3260925384</v>
      </c>
      <c r="AV71" s="329">
        <v>-3400882.7807053388</v>
      </c>
      <c r="AW71" s="329">
        <v>-3537858.6741362796</v>
      </c>
      <c r="AX71" s="329">
        <v>-3680308.5439380864</v>
      </c>
      <c r="AY71" s="329">
        <v>-3828451.3491655947</v>
      </c>
      <c r="AZ71" s="329">
        <v>-3982514.8072358314</v>
      </c>
      <c r="BA71" s="329">
        <v>-4142735.7442625039</v>
      </c>
      <c r="BB71" s="329">
        <v>-4309360.4594038734</v>
      </c>
      <c r="BC71" s="329">
        <v>-4482645.1037845258</v>
      </c>
      <c r="BD71" s="329">
        <v>-4662856.0745740337</v>
      </c>
      <c r="BE71" s="329">
        <v>-4850270.4248287482</v>
      </c>
      <c r="BF71" s="329">
        <v>-5045176.2897272799</v>
      </c>
      <c r="BG71" s="329">
        <v>-5247873.3298553824</v>
      </c>
    </row>
    <row r="72" spans="1:60" ht="16.5" thickBot="1" x14ac:dyDescent="0.3">
      <c r="A72" s="332" t="s">
        <v>251</v>
      </c>
      <c r="B72" s="333">
        <v>1121717.45</v>
      </c>
      <c r="C72" s="333">
        <v>2232023.2653903202</v>
      </c>
      <c r="D72" s="333">
        <v>2337343.2530393321</v>
      </c>
      <c r="E72" s="333">
        <v>2435489.7604532209</v>
      </c>
      <c r="F72" s="333">
        <v>2537541.8906981782</v>
      </c>
      <c r="G72" s="333">
        <v>2643655.8686874486</v>
      </c>
      <c r="H72" s="333">
        <v>2753994.1683308026</v>
      </c>
      <c r="I72" s="333">
        <v>2868725.7624944039</v>
      </c>
      <c r="J72" s="333">
        <v>2988026.3829590632</v>
      </c>
      <c r="K72" s="333">
        <v>3112078.7907768223</v>
      </c>
      <c r="L72" s="333">
        <v>3241073.0574418055</v>
      </c>
      <c r="M72" s="333">
        <v>3372826.0959255681</v>
      </c>
      <c r="N72" s="333">
        <v>3512209.7798655271</v>
      </c>
      <c r="O72" s="333">
        <v>3657148.5736975991</v>
      </c>
      <c r="P72" s="333">
        <v>3807864.6818174669</v>
      </c>
      <c r="Q72" s="333">
        <v>3964589.1967966431</v>
      </c>
      <c r="R72" s="333">
        <v>4127562.4549094988</v>
      </c>
      <c r="S72" s="333">
        <v>4297034.4058813835</v>
      </c>
      <c r="T72" s="333">
        <v>4473264.997426657</v>
      </c>
      <c r="U72" s="333">
        <v>4656524.5751682539</v>
      </c>
      <c r="V72" s="333">
        <v>4847094.2985540275</v>
      </c>
      <c r="W72" s="333">
        <v>5039393.0593598234</v>
      </c>
      <c r="X72" s="333">
        <v>5245237.0471822871</v>
      </c>
      <c r="Y72" s="333">
        <v>5459294.5570521643</v>
      </c>
      <c r="Z72" s="333">
        <v>5681894.1298513506</v>
      </c>
      <c r="AA72" s="333">
        <v>5913377.4480970148</v>
      </c>
      <c r="AB72" s="333">
        <v>6154099.8616070217</v>
      </c>
      <c r="AC72" s="333">
        <v>6404430.9341919422</v>
      </c>
      <c r="AD72" s="333">
        <v>6664755.0122147705</v>
      </c>
      <c r="AE72" s="333">
        <v>6935471.815893027</v>
      </c>
      <c r="AF72" s="333">
        <v>7216997.0542529272</v>
      </c>
      <c r="AG72" s="333">
        <v>7509763.0646817386</v>
      </c>
      <c r="AH72" s="333">
        <v>7814219.4780622125</v>
      </c>
      <c r="AI72" s="333">
        <v>8130833.9105124203</v>
      </c>
      <c r="AJ72" s="333">
        <v>8460092.6827951502</v>
      </c>
      <c r="AK72" s="333">
        <v>8802501.5685037039</v>
      </c>
      <c r="AL72" s="333">
        <v>9158586.5721751116</v>
      </c>
      <c r="AM72" s="333">
        <v>9528894.7385278884</v>
      </c>
      <c r="AN72" s="333">
        <v>9913994.9940692913</v>
      </c>
      <c r="AO72" s="333">
        <v>10314479.022366865</v>
      </c>
      <c r="AP72" s="333">
        <v>10730962.174330849</v>
      </c>
      <c r="AQ72" s="333">
        <v>11164084.414907914</v>
      </c>
      <c r="AR72" s="333">
        <v>11614511.307642572</v>
      </c>
      <c r="AS72" s="333">
        <v>12082935.038621129</v>
      </c>
      <c r="AT72" s="333">
        <v>12570075.48137334</v>
      </c>
      <c r="AU72" s="333">
        <v>13076681.304370154</v>
      </c>
      <c r="AV72" s="333">
        <v>13603531.122821355</v>
      </c>
      <c r="AW72" s="333">
        <v>14151434.696545118</v>
      </c>
      <c r="AX72" s="333">
        <v>14721234.175752345</v>
      </c>
      <c r="AY72" s="333">
        <v>15313805.396662379</v>
      </c>
      <c r="AZ72" s="333">
        <v>15930059.228943324</v>
      </c>
      <c r="BA72" s="333">
        <v>16570942.977050016</v>
      </c>
      <c r="BB72" s="333">
        <v>17237441.837615494</v>
      </c>
      <c r="BC72" s="333">
        <v>17930580.415138103</v>
      </c>
      <c r="BD72" s="333">
        <v>18651424.298296131</v>
      </c>
      <c r="BE72" s="333">
        <v>19401081.699314989</v>
      </c>
      <c r="BF72" s="333">
        <v>20180705.15890912</v>
      </c>
      <c r="BG72" s="333">
        <v>20991493.31942153</v>
      </c>
    </row>
    <row r="73" spans="1:60" s="336" customFormat="1" ht="16.5" thickBot="1" x14ac:dyDescent="0.3">
      <c r="A73" s="334"/>
      <c r="B73" s="335">
        <v>0</v>
      </c>
      <c r="C73" s="335">
        <v>1</v>
      </c>
      <c r="D73" s="335">
        <v>2</v>
      </c>
      <c r="E73" s="335">
        <v>3</v>
      </c>
      <c r="F73" s="335">
        <v>4</v>
      </c>
      <c r="G73" s="335">
        <v>5</v>
      </c>
      <c r="H73" s="335">
        <v>6</v>
      </c>
      <c r="I73" s="335">
        <v>7</v>
      </c>
      <c r="J73" s="335">
        <v>8</v>
      </c>
      <c r="K73" s="335">
        <v>9</v>
      </c>
      <c r="L73" s="335">
        <v>10</v>
      </c>
      <c r="M73" s="335">
        <v>11</v>
      </c>
      <c r="N73" s="335">
        <v>12</v>
      </c>
      <c r="O73" s="335">
        <v>13</v>
      </c>
      <c r="P73" s="335">
        <v>14</v>
      </c>
      <c r="Q73" s="335">
        <v>15</v>
      </c>
      <c r="R73" s="335">
        <v>16</v>
      </c>
      <c r="S73" s="335">
        <v>17</v>
      </c>
      <c r="T73" s="335">
        <v>18</v>
      </c>
      <c r="U73" s="335">
        <v>19</v>
      </c>
      <c r="V73" s="335">
        <v>20</v>
      </c>
      <c r="W73" s="335">
        <v>21</v>
      </c>
      <c r="X73" s="335">
        <v>22</v>
      </c>
      <c r="Y73" s="335">
        <v>23</v>
      </c>
      <c r="Z73" s="335">
        <v>24</v>
      </c>
      <c r="AA73" s="335">
        <v>25</v>
      </c>
      <c r="AB73" s="335">
        <v>26</v>
      </c>
      <c r="AC73" s="335">
        <v>27</v>
      </c>
      <c r="AD73" s="335">
        <v>28</v>
      </c>
      <c r="AE73" s="335">
        <v>29</v>
      </c>
      <c r="AF73" s="335">
        <v>30</v>
      </c>
      <c r="AG73" s="335">
        <v>31</v>
      </c>
      <c r="AH73" s="335">
        <v>32</v>
      </c>
      <c r="AI73" s="335">
        <v>33</v>
      </c>
      <c r="AJ73" s="335">
        <v>34</v>
      </c>
      <c r="AK73" s="335">
        <v>35</v>
      </c>
      <c r="AL73" s="335">
        <v>36</v>
      </c>
      <c r="AM73" s="335">
        <v>37</v>
      </c>
      <c r="AN73" s="335">
        <v>38</v>
      </c>
      <c r="AO73" s="335">
        <v>39</v>
      </c>
      <c r="AP73" s="335">
        <v>40</v>
      </c>
      <c r="AQ73" s="335">
        <v>41</v>
      </c>
      <c r="AR73" s="335">
        <v>42</v>
      </c>
      <c r="AS73" s="335">
        <v>43</v>
      </c>
      <c r="AT73" s="335">
        <v>44</v>
      </c>
      <c r="AU73" s="335">
        <v>45</v>
      </c>
      <c r="AV73" s="335">
        <v>46</v>
      </c>
      <c r="AW73" s="335">
        <v>47</v>
      </c>
      <c r="AX73" s="335">
        <v>48</v>
      </c>
      <c r="AY73" s="335">
        <v>49</v>
      </c>
      <c r="AZ73" s="335">
        <v>50</v>
      </c>
      <c r="BA73" s="335">
        <v>51</v>
      </c>
      <c r="BB73" s="335">
        <v>52</v>
      </c>
      <c r="BC73" s="335">
        <v>53</v>
      </c>
      <c r="BD73" s="335">
        <v>54</v>
      </c>
      <c r="BE73" s="335">
        <v>55</v>
      </c>
      <c r="BF73" s="335">
        <v>56</v>
      </c>
      <c r="BG73" s="335">
        <v>57</v>
      </c>
    </row>
    <row r="74" spans="1:60" x14ac:dyDescent="0.25">
      <c r="A74" s="325" t="s">
        <v>250</v>
      </c>
      <c r="B74" s="310">
        <v>2025</v>
      </c>
      <c r="C74" s="310"/>
      <c r="D74" s="310">
        <v>2026</v>
      </c>
      <c r="E74" s="310">
        <v>2027</v>
      </c>
      <c r="F74" s="310">
        <v>2028</v>
      </c>
      <c r="G74" s="310">
        <v>2029</v>
      </c>
      <c r="H74" s="310">
        <v>2030</v>
      </c>
      <c r="I74" s="310">
        <v>2031</v>
      </c>
      <c r="J74" s="310">
        <v>2032</v>
      </c>
      <c r="K74" s="310">
        <v>2033</v>
      </c>
      <c r="L74" s="310">
        <v>2034</v>
      </c>
      <c r="M74" s="310">
        <v>2035</v>
      </c>
      <c r="N74" s="310">
        <v>2036</v>
      </c>
      <c r="O74" s="310">
        <v>2037</v>
      </c>
      <c r="P74" s="310">
        <v>2038</v>
      </c>
      <c r="Q74" s="310">
        <v>2039</v>
      </c>
      <c r="R74" s="310">
        <v>2040</v>
      </c>
      <c r="S74" s="310">
        <v>2041</v>
      </c>
      <c r="T74" s="310">
        <v>2042</v>
      </c>
      <c r="U74" s="310">
        <v>2043</v>
      </c>
      <c r="V74" s="310">
        <v>2044</v>
      </c>
      <c r="W74" s="310">
        <v>2045</v>
      </c>
      <c r="X74" s="310">
        <v>2046</v>
      </c>
      <c r="Y74" s="310">
        <v>2047</v>
      </c>
      <c r="Z74" s="310">
        <v>2048</v>
      </c>
      <c r="AA74" s="310">
        <v>2049</v>
      </c>
      <c r="AB74" s="310">
        <v>2050</v>
      </c>
      <c r="AC74" s="310">
        <v>2051</v>
      </c>
      <c r="AD74" s="310">
        <v>2052</v>
      </c>
      <c r="AE74" s="310">
        <v>2053</v>
      </c>
      <c r="AF74" s="310">
        <v>2054</v>
      </c>
      <c r="AG74" s="310">
        <v>2055</v>
      </c>
      <c r="AH74" s="310">
        <v>2056</v>
      </c>
      <c r="AI74" s="310">
        <v>2057</v>
      </c>
      <c r="AJ74" s="310">
        <v>2058</v>
      </c>
      <c r="AK74" s="310">
        <v>2059</v>
      </c>
      <c r="AL74" s="310">
        <v>2060</v>
      </c>
      <c r="AM74" s="310">
        <v>2061</v>
      </c>
      <c r="AN74" s="310">
        <v>2062</v>
      </c>
      <c r="AO74" s="310">
        <v>2063</v>
      </c>
      <c r="AP74" s="310">
        <v>2064</v>
      </c>
      <c r="AQ74" s="310">
        <v>2065</v>
      </c>
      <c r="AR74" s="310">
        <v>2066</v>
      </c>
      <c r="AS74" s="310">
        <v>2067</v>
      </c>
      <c r="AT74" s="310">
        <v>2068</v>
      </c>
      <c r="AU74" s="310">
        <v>2069</v>
      </c>
      <c r="AV74" s="310">
        <v>2070</v>
      </c>
      <c r="AW74" s="310">
        <v>2071</v>
      </c>
      <c r="AX74" s="310">
        <v>2072</v>
      </c>
      <c r="AY74" s="310">
        <v>2073</v>
      </c>
      <c r="AZ74" s="310">
        <v>2074</v>
      </c>
      <c r="BA74" s="311">
        <v>2075</v>
      </c>
      <c r="BB74" s="311">
        <v>2076</v>
      </c>
      <c r="BC74" s="311">
        <v>2077</v>
      </c>
      <c r="BD74" s="311">
        <v>2078</v>
      </c>
      <c r="BE74" s="311">
        <v>2079</v>
      </c>
      <c r="BF74" s="311">
        <v>2080</v>
      </c>
      <c r="BG74" s="311">
        <v>2081</v>
      </c>
      <c r="BH74" s="277">
        <v>2082</v>
      </c>
    </row>
    <row r="75" spans="1:60" s="279" customFormat="1" ht="14.25" x14ac:dyDescent="0.25">
      <c r="A75" s="326" t="s">
        <v>464</v>
      </c>
      <c r="B75" s="327">
        <v>1121717.45</v>
      </c>
      <c r="C75" s="327">
        <v>2790029.0817379002</v>
      </c>
      <c r="D75" s="327">
        <v>2921679.0662991651</v>
      </c>
      <c r="E75" s="327">
        <v>3044362.200566526</v>
      </c>
      <c r="F75" s="327">
        <v>3171927.3633727226</v>
      </c>
      <c r="G75" s="327">
        <v>3304569.8358593108</v>
      </c>
      <c r="H75" s="327">
        <v>3442492.710413503</v>
      </c>
      <c r="I75" s="327">
        <v>3585907.2031180048</v>
      </c>
      <c r="J75" s="327">
        <v>3735032.9786988287</v>
      </c>
      <c r="K75" s="327">
        <v>3890098.4884710279</v>
      </c>
      <c r="L75" s="327">
        <v>4051341.3218022566</v>
      </c>
      <c r="M75" s="327">
        <v>4216032.6199069601</v>
      </c>
      <c r="N75" s="327">
        <v>4390262.2248319089</v>
      </c>
      <c r="O75" s="327">
        <v>4571435.7171219988</v>
      </c>
      <c r="P75" s="327">
        <v>4759830.8522718335</v>
      </c>
      <c r="Q75" s="327">
        <v>4955736.4959958037</v>
      </c>
      <c r="R75" s="327">
        <v>5159453.0686368737</v>
      </c>
      <c r="S75" s="327">
        <v>5371293.0073517291</v>
      </c>
      <c r="T75" s="327">
        <v>5591581.2467833217</v>
      </c>
      <c r="U75" s="327">
        <v>5820655.7189603169</v>
      </c>
      <c r="V75" s="327">
        <v>6058867.8731925348</v>
      </c>
      <c r="W75" s="327">
        <v>6299241.324199779</v>
      </c>
      <c r="X75" s="327">
        <v>6556546.3089778591</v>
      </c>
      <c r="Y75" s="327">
        <v>6824118.1963152057</v>
      </c>
      <c r="Z75" s="327">
        <v>7102367.6623141877</v>
      </c>
      <c r="AA75" s="327">
        <v>7391721.810121269</v>
      </c>
      <c r="AB75" s="327">
        <v>7692624.8270087773</v>
      </c>
      <c r="AC75" s="327">
        <v>8005538.6677399278</v>
      </c>
      <c r="AD75" s="327">
        <v>8330943.7652684627</v>
      </c>
      <c r="AE75" s="327">
        <v>8669339.769866284</v>
      </c>
      <c r="AF75" s="327">
        <v>9021246.3178161588</v>
      </c>
      <c r="AG75" s="327">
        <v>9387203.8308521733</v>
      </c>
      <c r="AH75" s="327">
        <v>9767774.3475777656</v>
      </c>
      <c r="AI75" s="327">
        <v>10163542.388140526</v>
      </c>
      <c r="AJ75" s="327">
        <v>10575115.853493938</v>
      </c>
      <c r="AK75" s="327">
        <v>11003126.960629629</v>
      </c>
      <c r="AL75" s="327">
        <v>11448233.215218889</v>
      </c>
      <c r="AM75" s="327">
        <v>11911118.42315986</v>
      </c>
      <c r="AN75" s="327">
        <v>12392493.742586615</v>
      </c>
      <c r="AO75" s="327">
        <v>12893098.777958581</v>
      </c>
      <c r="AP75" s="327">
        <v>13413702.717913562</v>
      </c>
      <c r="AQ75" s="327">
        <v>13955105.518634893</v>
      </c>
      <c r="AR75" s="327">
        <v>14518139.134553215</v>
      </c>
      <c r="AS75" s="327">
        <v>15103668.798276411</v>
      </c>
      <c r="AT75" s="327">
        <v>15712594.351716675</v>
      </c>
      <c r="AU75" s="327">
        <v>16345851.630462691</v>
      </c>
      <c r="AV75" s="327">
        <v>17004413.903526694</v>
      </c>
      <c r="AW75" s="327">
        <v>17689293.370681398</v>
      </c>
      <c r="AX75" s="327">
        <v>18401542.719690431</v>
      </c>
      <c r="AY75" s="327">
        <v>19142256.745827973</v>
      </c>
      <c r="AZ75" s="327">
        <v>19912574.036179155</v>
      </c>
      <c r="BA75" s="327">
        <v>20713678.721312519</v>
      </c>
      <c r="BB75" s="327">
        <v>21546802.297019366</v>
      </c>
      <c r="BC75" s="327">
        <v>22413225.518922627</v>
      </c>
      <c r="BD75" s="327">
        <v>23314280.372870166</v>
      </c>
      <c r="BE75" s="327">
        <v>24251352.124143738</v>
      </c>
      <c r="BF75" s="327">
        <v>25225881.448636398</v>
      </c>
      <c r="BG75" s="327">
        <v>26239366.649276912</v>
      </c>
    </row>
    <row r="76" spans="1:60" x14ac:dyDescent="0.25">
      <c r="A76" s="330" t="s">
        <v>249</v>
      </c>
      <c r="B76" s="329">
        <v>0</v>
      </c>
      <c r="C76" s="329">
        <v>57492.799677684874</v>
      </c>
      <c r="D76" s="329">
        <v>57492.799677684874</v>
      </c>
      <c r="E76" s="329">
        <v>57492.799677684874</v>
      </c>
      <c r="F76" s="329">
        <v>57492.799677684874</v>
      </c>
      <c r="G76" s="329">
        <v>57492.799677684874</v>
      </c>
      <c r="H76" s="329">
        <v>57492.799677684874</v>
      </c>
      <c r="I76" s="329">
        <v>57492.799677684874</v>
      </c>
      <c r="J76" s="329">
        <v>57492.799677684874</v>
      </c>
      <c r="K76" s="329">
        <v>57492.799677684874</v>
      </c>
      <c r="L76" s="329">
        <v>57492.799677684874</v>
      </c>
      <c r="M76" s="329">
        <v>57492.799677684874</v>
      </c>
      <c r="N76" s="329">
        <v>57492.799677684874</v>
      </c>
      <c r="O76" s="329">
        <v>57492.799677684874</v>
      </c>
      <c r="P76" s="329">
        <v>57492.799677684874</v>
      </c>
      <c r="Q76" s="329">
        <v>57492.799677684874</v>
      </c>
      <c r="R76" s="329">
        <v>57492.799677684874</v>
      </c>
      <c r="S76" s="329">
        <v>57492.799677684874</v>
      </c>
      <c r="T76" s="329">
        <v>57492.799677684874</v>
      </c>
      <c r="U76" s="329">
        <v>57492.799677684874</v>
      </c>
      <c r="V76" s="329">
        <v>57492.799677684874</v>
      </c>
      <c r="W76" s="329">
        <v>57492.799677684874</v>
      </c>
      <c r="X76" s="329">
        <v>57492.799677684874</v>
      </c>
      <c r="Y76" s="329">
        <v>57492.799677684874</v>
      </c>
      <c r="Z76" s="329">
        <v>57492.799677684874</v>
      </c>
      <c r="AA76" s="329">
        <v>57492.799677684874</v>
      </c>
      <c r="AB76" s="329">
        <v>57492.799677684874</v>
      </c>
      <c r="AC76" s="329">
        <v>57492.799677684874</v>
      </c>
      <c r="AD76" s="329">
        <v>57492.799677684874</v>
      </c>
      <c r="AE76" s="329">
        <v>57492.799677684874</v>
      </c>
      <c r="AF76" s="329">
        <v>57492.799677684874</v>
      </c>
      <c r="AG76" s="329">
        <v>57492.799677684874</v>
      </c>
      <c r="AH76" s="329">
        <v>57492.799677684874</v>
      </c>
      <c r="AI76" s="329">
        <v>57492.799677684874</v>
      </c>
      <c r="AJ76" s="329">
        <v>57492.799677684874</v>
      </c>
      <c r="AK76" s="329">
        <v>57492.799677684874</v>
      </c>
      <c r="AL76" s="329">
        <v>57492.799677684874</v>
      </c>
      <c r="AM76" s="329">
        <v>57492.799677684874</v>
      </c>
      <c r="AN76" s="329">
        <v>57492.799677684874</v>
      </c>
      <c r="AO76" s="329">
        <v>57492.799677684874</v>
      </c>
      <c r="AP76" s="329">
        <v>57492.799677684874</v>
      </c>
      <c r="AQ76" s="329">
        <v>57492.799677684874</v>
      </c>
      <c r="AR76" s="329">
        <v>57492.799677684874</v>
      </c>
      <c r="AS76" s="329">
        <v>57492.799677684874</v>
      </c>
      <c r="AT76" s="329">
        <v>57492.799677684874</v>
      </c>
      <c r="AU76" s="329">
        <v>57492.799677684874</v>
      </c>
      <c r="AV76" s="329">
        <v>57492.799677684874</v>
      </c>
      <c r="AW76" s="329">
        <v>57492.799677684874</v>
      </c>
      <c r="AX76" s="329">
        <v>57492.799677684874</v>
      </c>
      <c r="AY76" s="329">
        <v>57492.799677684874</v>
      </c>
      <c r="AZ76" s="329">
        <v>57492.799677684874</v>
      </c>
      <c r="BA76" s="329">
        <v>57492.799677684874</v>
      </c>
      <c r="BB76" s="329">
        <v>57492.799677684874</v>
      </c>
      <c r="BC76" s="329">
        <v>57492.799677684874</v>
      </c>
      <c r="BD76" s="329">
        <v>57492.799677684874</v>
      </c>
      <c r="BE76" s="329">
        <v>57492.799677684874</v>
      </c>
      <c r="BF76" s="329">
        <v>57492.799677684874</v>
      </c>
      <c r="BG76" s="329">
        <v>57492.799677684874</v>
      </c>
    </row>
    <row r="77" spans="1:60" x14ac:dyDescent="0.25">
      <c r="A77" s="330" t="s">
        <v>437</v>
      </c>
      <c r="B77" s="329">
        <v>0</v>
      </c>
      <c r="C77" s="329">
        <v>0</v>
      </c>
      <c r="D77" s="329">
        <v>0</v>
      </c>
      <c r="E77" s="329">
        <v>0</v>
      </c>
      <c r="F77" s="329">
        <v>0</v>
      </c>
      <c r="G77" s="329">
        <v>0</v>
      </c>
      <c r="H77" s="329">
        <v>0</v>
      </c>
      <c r="I77" s="329">
        <v>0</v>
      </c>
      <c r="J77" s="329">
        <v>0</v>
      </c>
      <c r="K77" s="329">
        <v>0</v>
      </c>
      <c r="L77" s="329">
        <v>0</v>
      </c>
      <c r="M77" s="329">
        <v>0</v>
      </c>
      <c r="N77" s="329">
        <v>0</v>
      </c>
      <c r="O77" s="329">
        <v>0</v>
      </c>
      <c r="P77" s="329">
        <v>0</v>
      </c>
      <c r="Q77" s="329">
        <v>0</v>
      </c>
      <c r="R77" s="329">
        <v>0</v>
      </c>
      <c r="S77" s="329">
        <v>0</v>
      </c>
      <c r="T77" s="329">
        <v>0</v>
      </c>
      <c r="U77" s="329">
        <v>0</v>
      </c>
      <c r="V77" s="329">
        <v>0</v>
      </c>
      <c r="W77" s="329">
        <v>0</v>
      </c>
      <c r="X77" s="329">
        <v>0</v>
      </c>
      <c r="Y77" s="329">
        <v>0</v>
      </c>
      <c r="Z77" s="329">
        <v>0</v>
      </c>
      <c r="AA77" s="329">
        <v>0</v>
      </c>
      <c r="AB77" s="329">
        <v>0</v>
      </c>
      <c r="AC77" s="329">
        <v>0</v>
      </c>
      <c r="AD77" s="329">
        <v>0</v>
      </c>
      <c r="AE77" s="329">
        <v>0</v>
      </c>
      <c r="AF77" s="329">
        <v>0</v>
      </c>
      <c r="AG77" s="329">
        <v>0</v>
      </c>
      <c r="AH77" s="329">
        <v>0</v>
      </c>
      <c r="AI77" s="329">
        <v>0</v>
      </c>
      <c r="AJ77" s="329">
        <v>0</v>
      </c>
      <c r="AK77" s="329">
        <v>0</v>
      </c>
      <c r="AL77" s="329">
        <v>0</v>
      </c>
      <c r="AM77" s="329">
        <v>0</v>
      </c>
      <c r="AN77" s="329">
        <v>0</v>
      </c>
      <c r="AO77" s="329">
        <v>0</v>
      </c>
      <c r="AP77" s="329">
        <v>0</v>
      </c>
      <c r="AQ77" s="329">
        <v>0</v>
      </c>
      <c r="AR77" s="329">
        <v>0</v>
      </c>
      <c r="AS77" s="329">
        <v>0</v>
      </c>
      <c r="AT77" s="329">
        <v>0</v>
      </c>
      <c r="AU77" s="329">
        <v>0</v>
      </c>
      <c r="AV77" s="329">
        <v>0</v>
      </c>
      <c r="AW77" s="329">
        <v>0</v>
      </c>
      <c r="AX77" s="329">
        <v>0</v>
      </c>
      <c r="AY77" s="329">
        <v>0</v>
      </c>
      <c r="AZ77" s="329">
        <v>0</v>
      </c>
      <c r="BA77" s="329">
        <v>0</v>
      </c>
      <c r="BB77" s="329">
        <v>0</v>
      </c>
      <c r="BC77" s="329">
        <v>0</v>
      </c>
      <c r="BD77" s="329">
        <v>0</v>
      </c>
      <c r="BE77" s="329">
        <v>0</v>
      </c>
      <c r="BF77" s="329">
        <v>0</v>
      </c>
      <c r="BG77" s="329">
        <v>0</v>
      </c>
    </row>
    <row r="78" spans="1:60" x14ac:dyDescent="0.25">
      <c r="A78" s="330" t="s">
        <v>248</v>
      </c>
      <c r="B78" s="329">
        <v>0</v>
      </c>
      <c r="C78" s="329">
        <v>-558005.81634758005</v>
      </c>
      <c r="D78" s="329">
        <v>-584335.81325983291</v>
      </c>
      <c r="E78" s="329">
        <v>-608872.44011330511</v>
      </c>
      <c r="F78" s="329">
        <v>-634385.47267454443</v>
      </c>
      <c r="G78" s="329">
        <v>-660913.96717186226</v>
      </c>
      <c r="H78" s="329">
        <v>-688498.54208270088</v>
      </c>
      <c r="I78" s="329">
        <v>-717181.44062360097</v>
      </c>
      <c r="J78" s="329">
        <v>-747006.59573976602</v>
      </c>
      <c r="K78" s="329">
        <v>-778019.69769420568</v>
      </c>
      <c r="L78" s="329">
        <v>-810268.26436045114</v>
      </c>
      <c r="M78" s="329">
        <v>-843206.52398139238</v>
      </c>
      <c r="N78" s="329">
        <v>-878052.44496638142</v>
      </c>
      <c r="O78" s="329">
        <v>-914287.1434243992</v>
      </c>
      <c r="P78" s="329">
        <v>-951966.17045436613</v>
      </c>
      <c r="Q78" s="329">
        <v>-991147.29919916019</v>
      </c>
      <c r="R78" s="329">
        <v>-1031890.613727374</v>
      </c>
      <c r="S78" s="329">
        <v>-1074258.6014703456</v>
      </c>
      <c r="T78" s="329">
        <v>-1118316.2493566647</v>
      </c>
      <c r="U78" s="329">
        <v>-1164131.143792063</v>
      </c>
      <c r="V78" s="329">
        <v>-1211773.5746385083</v>
      </c>
      <c r="W78" s="329">
        <v>-1259848.2648399547</v>
      </c>
      <c r="X78" s="329">
        <v>-1311309.2617955729</v>
      </c>
      <c r="Y78" s="329">
        <v>-1364823.6392630413</v>
      </c>
      <c r="Z78" s="329">
        <v>-1420473.532462839</v>
      </c>
      <c r="AA78" s="329">
        <v>-1478344.3620242551</v>
      </c>
      <c r="AB78" s="329">
        <v>-1538524.9654017575</v>
      </c>
      <c r="AC78" s="329">
        <v>-1601107.7335479856</v>
      </c>
      <c r="AD78" s="329">
        <v>-1666188.7530536912</v>
      </c>
      <c r="AE78" s="329">
        <v>-1733867.9539732561</v>
      </c>
      <c r="AF78" s="329">
        <v>-1804249.2635632306</v>
      </c>
      <c r="AG78" s="329">
        <v>-1877440.7661704384</v>
      </c>
      <c r="AH78" s="329">
        <v>-1953554.8695155531</v>
      </c>
      <c r="AI78" s="329">
        <v>-2032708.4776281044</v>
      </c>
      <c r="AJ78" s="329">
        <v>-2115023.1706987843</v>
      </c>
      <c r="AK78" s="329">
        <v>-2200625.3921259269</v>
      </c>
      <c r="AL78" s="329">
        <v>-2289646.6430437788</v>
      </c>
      <c r="AM78" s="329">
        <v>-2382223.6846319735</v>
      </c>
      <c r="AN78" s="329">
        <v>-2478498.7485173196</v>
      </c>
      <c r="AO78" s="329">
        <v>-2578619.7555917203</v>
      </c>
      <c r="AP78" s="329">
        <v>-2682740.5435827151</v>
      </c>
      <c r="AQ78" s="329">
        <v>-2791021.1037269756</v>
      </c>
      <c r="AR78" s="329">
        <v>-2903627.8269106448</v>
      </c>
      <c r="AS78" s="329">
        <v>-3020733.7596552819</v>
      </c>
      <c r="AT78" s="329">
        <v>-3142518.870343335</v>
      </c>
      <c r="AU78" s="329">
        <v>-3269170.3260925338</v>
      </c>
      <c r="AV78" s="329">
        <v>-3400882.7807053328</v>
      </c>
      <c r="AW78" s="329">
        <v>-3537858.674136281</v>
      </c>
      <c r="AX78" s="329">
        <v>-3680308.5439380854</v>
      </c>
      <c r="AY78" s="329">
        <v>-3828451.3491655886</v>
      </c>
      <c r="AZ78" s="329">
        <v>-3982514.807235837</v>
      </c>
      <c r="BA78" s="329">
        <v>-4142735.7442625016</v>
      </c>
      <c r="BB78" s="329">
        <v>-4309360.4594038725</v>
      </c>
      <c r="BC78" s="329">
        <v>-4482645.1037845314</v>
      </c>
      <c r="BD78" s="329">
        <v>-4662856.0745740384</v>
      </c>
      <c r="BE78" s="329">
        <v>-4850270.4248287529</v>
      </c>
      <c r="BF78" s="329">
        <v>-5045176.2897272855</v>
      </c>
      <c r="BG78" s="329">
        <v>-5247873.3298553824</v>
      </c>
    </row>
    <row r="79" spans="1:60" x14ac:dyDescent="0.25">
      <c r="A79" s="330" t="s">
        <v>438</v>
      </c>
      <c r="B79" s="337">
        <v>-442572.98626114451</v>
      </c>
      <c r="C79" s="337">
        <v>442572.98626114451</v>
      </c>
      <c r="D79" s="337">
        <v>0</v>
      </c>
      <c r="E79" s="337">
        <v>0</v>
      </c>
      <c r="F79" s="337">
        <v>0</v>
      </c>
      <c r="G79" s="337">
        <v>0</v>
      </c>
      <c r="H79" s="337">
        <v>0</v>
      </c>
      <c r="I79" s="337">
        <v>0</v>
      </c>
      <c r="J79" s="337">
        <v>0</v>
      </c>
      <c r="K79" s="337">
        <v>0</v>
      </c>
      <c r="L79" s="337">
        <v>0</v>
      </c>
      <c r="M79" s="337">
        <v>0</v>
      </c>
      <c r="N79" s="337">
        <v>0</v>
      </c>
      <c r="O79" s="337">
        <v>0</v>
      </c>
      <c r="P79" s="337">
        <v>0</v>
      </c>
      <c r="Q79" s="337">
        <v>0</v>
      </c>
      <c r="R79" s="337">
        <v>0</v>
      </c>
      <c r="S79" s="337">
        <v>0</v>
      </c>
      <c r="T79" s="337">
        <v>0</v>
      </c>
      <c r="U79" s="337">
        <v>0</v>
      </c>
      <c r="V79" s="337">
        <v>0</v>
      </c>
      <c r="W79" s="337">
        <v>0</v>
      </c>
      <c r="X79" s="337">
        <v>0</v>
      </c>
      <c r="Y79" s="337">
        <v>0</v>
      </c>
      <c r="Z79" s="337">
        <v>0</v>
      </c>
      <c r="AA79" s="337">
        <v>0</v>
      </c>
      <c r="AB79" s="337">
        <v>0</v>
      </c>
      <c r="AC79" s="337">
        <v>0</v>
      </c>
      <c r="AD79" s="337">
        <v>0</v>
      </c>
      <c r="AE79" s="337">
        <v>0</v>
      </c>
      <c r="AF79" s="337">
        <v>0</v>
      </c>
      <c r="AG79" s="337">
        <v>0</v>
      </c>
      <c r="AH79" s="337">
        <v>0</v>
      </c>
      <c r="AI79" s="337">
        <v>0</v>
      </c>
      <c r="AJ79" s="337">
        <v>0</v>
      </c>
      <c r="AK79" s="337">
        <v>0</v>
      </c>
      <c r="AL79" s="337">
        <v>0</v>
      </c>
      <c r="AM79" s="337">
        <v>0</v>
      </c>
      <c r="AN79" s="337">
        <v>0</v>
      </c>
      <c r="AO79" s="337">
        <v>0</v>
      </c>
      <c r="AP79" s="337">
        <v>0</v>
      </c>
      <c r="AQ79" s="337">
        <v>0</v>
      </c>
      <c r="AR79" s="337">
        <v>0</v>
      </c>
      <c r="AS79" s="337">
        <v>0</v>
      </c>
      <c r="AT79" s="337">
        <v>0</v>
      </c>
      <c r="AU79" s="337">
        <v>0</v>
      </c>
      <c r="AV79" s="337">
        <v>0</v>
      </c>
      <c r="AW79" s="337">
        <v>0</v>
      </c>
      <c r="AX79" s="337">
        <v>0</v>
      </c>
      <c r="AY79" s="337">
        <v>0</v>
      </c>
      <c r="AZ79" s="337">
        <v>0</v>
      </c>
      <c r="BA79" s="337">
        <v>0</v>
      </c>
      <c r="BB79" s="337">
        <v>0</v>
      </c>
      <c r="BC79" s="337">
        <v>0</v>
      </c>
      <c r="BD79" s="337">
        <v>0</v>
      </c>
      <c r="BE79" s="337">
        <v>0</v>
      </c>
      <c r="BF79" s="337">
        <v>0</v>
      </c>
      <c r="BG79" s="337">
        <v>0</v>
      </c>
    </row>
    <row r="80" spans="1:60" x14ac:dyDescent="0.25">
      <c r="A80" s="330" t="s">
        <v>439</v>
      </c>
      <c r="B80" s="329">
        <v>0</v>
      </c>
      <c r="C80" s="329">
        <v>0</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c r="AZ80" s="329">
        <v>0</v>
      </c>
      <c r="BA80" s="329">
        <v>0</v>
      </c>
      <c r="BB80" s="329">
        <v>0</v>
      </c>
      <c r="BC80" s="329">
        <v>0</v>
      </c>
      <c r="BD80" s="329">
        <v>0</v>
      </c>
      <c r="BE80" s="329">
        <v>0</v>
      </c>
      <c r="BF80" s="329">
        <v>0</v>
      </c>
      <c r="BG80" s="329">
        <v>0</v>
      </c>
    </row>
    <row r="81" spans="1:59" x14ac:dyDescent="0.25">
      <c r="A81" s="330" t="s">
        <v>247</v>
      </c>
      <c r="B81" s="329">
        <v>-3334582.3813057225</v>
      </c>
      <c r="C81" s="329">
        <v>0</v>
      </c>
      <c r="D81" s="329">
        <v>0</v>
      </c>
      <c r="E81" s="329">
        <v>0</v>
      </c>
      <c r="F81" s="329">
        <v>0</v>
      </c>
      <c r="G81" s="329">
        <v>0</v>
      </c>
      <c r="H81" s="329">
        <v>0</v>
      </c>
      <c r="I81" s="329">
        <v>0</v>
      </c>
      <c r="J81" s="329">
        <v>0</v>
      </c>
      <c r="K81" s="329">
        <v>0</v>
      </c>
      <c r="L81" s="329">
        <v>0</v>
      </c>
      <c r="M81" s="329">
        <v>0</v>
      </c>
      <c r="N81" s="329">
        <v>0</v>
      </c>
      <c r="O81" s="329">
        <v>0</v>
      </c>
      <c r="P81" s="329">
        <v>0</v>
      </c>
      <c r="Q81" s="329">
        <v>0</v>
      </c>
      <c r="R81" s="329">
        <v>0</v>
      </c>
      <c r="S81" s="329">
        <v>0</v>
      </c>
      <c r="T81" s="329">
        <v>0</v>
      </c>
      <c r="U81" s="329">
        <v>0</v>
      </c>
      <c r="V81" s="329">
        <v>0</v>
      </c>
      <c r="W81" s="329">
        <v>1</v>
      </c>
      <c r="X81" s="329">
        <v>2</v>
      </c>
      <c r="Y81" s="329">
        <v>3</v>
      </c>
      <c r="Z81" s="329">
        <v>4</v>
      </c>
      <c r="AA81" s="329">
        <v>5</v>
      </c>
      <c r="AB81" s="329">
        <v>6</v>
      </c>
      <c r="AC81" s="329">
        <v>7</v>
      </c>
      <c r="AD81" s="329">
        <v>8</v>
      </c>
      <c r="AE81" s="329">
        <v>9</v>
      </c>
      <c r="AF81" s="329">
        <v>10</v>
      </c>
      <c r="AG81" s="329">
        <v>11</v>
      </c>
      <c r="AH81" s="329">
        <v>12</v>
      </c>
      <c r="AI81" s="329">
        <v>13</v>
      </c>
      <c r="AJ81" s="329">
        <v>14</v>
      </c>
      <c r="AK81" s="329">
        <v>15</v>
      </c>
      <c r="AL81" s="329">
        <v>16</v>
      </c>
      <c r="AM81" s="329">
        <v>17</v>
      </c>
      <c r="AN81" s="329">
        <v>18</v>
      </c>
      <c r="AO81" s="329">
        <v>19</v>
      </c>
      <c r="AP81" s="329">
        <v>20</v>
      </c>
      <c r="AQ81" s="329">
        <v>21</v>
      </c>
      <c r="AR81" s="329">
        <v>22</v>
      </c>
      <c r="AS81" s="329">
        <v>23</v>
      </c>
      <c r="AT81" s="329">
        <v>24</v>
      </c>
      <c r="AU81" s="329">
        <v>25</v>
      </c>
      <c r="AV81" s="329">
        <v>26</v>
      </c>
      <c r="AW81" s="329">
        <v>27</v>
      </c>
      <c r="AX81" s="329">
        <v>28</v>
      </c>
      <c r="AY81" s="329">
        <v>29</v>
      </c>
      <c r="AZ81" s="329">
        <v>30</v>
      </c>
      <c r="BA81" s="329">
        <v>31</v>
      </c>
      <c r="BB81" s="329">
        <v>32</v>
      </c>
      <c r="BC81" s="329">
        <v>33</v>
      </c>
      <c r="BD81" s="329">
        <v>34</v>
      </c>
      <c r="BE81" s="329">
        <v>35</v>
      </c>
      <c r="BF81" s="329">
        <v>36</v>
      </c>
      <c r="BG81" s="329">
        <v>37</v>
      </c>
    </row>
    <row r="82" spans="1:59" x14ac:dyDescent="0.25">
      <c r="A82" s="330" t="s">
        <v>440</v>
      </c>
      <c r="B82" s="329">
        <v>0</v>
      </c>
      <c r="C82" s="329">
        <v>0</v>
      </c>
      <c r="D82" s="329">
        <v>0</v>
      </c>
      <c r="E82" s="329">
        <v>0</v>
      </c>
      <c r="F82" s="329">
        <v>0</v>
      </c>
      <c r="G82" s="329">
        <v>0</v>
      </c>
      <c r="H82" s="329">
        <v>0</v>
      </c>
      <c r="I82" s="329">
        <v>0</v>
      </c>
      <c r="J82" s="329">
        <v>0</v>
      </c>
      <c r="K82" s="329">
        <v>0</v>
      </c>
      <c r="L82" s="329">
        <v>0</v>
      </c>
      <c r="M82" s="329">
        <v>0</v>
      </c>
      <c r="N82" s="329">
        <v>0</v>
      </c>
      <c r="O82" s="329">
        <v>0</v>
      </c>
      <c r="P82" s="329">
        <v>0</v>
      </c>
      <c r="Q82" s="329">
        <v>0</v>
      </c>
      <c r="R82" s="329">
        <v>0</v>
      </c>
      <c r="S82" s="329">
        <v>0</v>
      </c>
      <c r="T82" s="329">
        <v>0</v>
      </c>
      <c r="U82" s="329">
        <v>0</v>
      </c>
      <c r="V82" s="329">
        <v>0</v>
      </c>
      <c r="W82" s="329">
        <v>0</v>
      </c>
      <c r="X82" s="329">
        <v>0</v>
      </c>
      <c r="Y82" s="329">
        <v>0</v>
      </c>
      <c r="Z82" s="329">
        <v>0</v>
      </c>
      <c r="AA82" s="329">
        <v>0</v>
      </c>
      <c r="AB82" s="329">
        <v>0</v>
      </c>
      <c r="AC82" s="329">
        <v>0</v>
      </c>
      <c r="AD82" s="329">
        <v>0</v>
      </c>
      <c r="AE82" s="329">
        <v>0</v>
      </c>
      <c r="AF82" s="329">
        <v>0</v>
      </c>
      <c r="AG82" s="329">
        <v>0</v>
      </c>
      <c r="AH82" s="329">
        <v>0</v>
      </c>
      <c r="AI82" s="329">
        <v>0</v>
      </c>
      <c r="AJ82" s="329">
        <v>0</v>
      </c>
      <c r="AK82" s="329">
        <v>0</v>
      </c>
      <c r="AL82" s="329">
        <v>0</v>
      </c>
      <c r="AM82" s="329">
        <v>0</v>
      </c>
      <c r="AN82" s="329">
        <v>0</v>
      </c>
      <c r="AO82" s="329">
        <v>0</v>
      </c>
      <c r="AP82" s="329">
        <v>0</v>
      </c>
      <c r="AQ82" s="329">
        <v>0</v>
      </c>
      <c r="AR82" s="329">
        <v>0</v>
      </c>
      <c r="AS82" s="329">
        <v>0</v>
      </c>
      <c r="AT82" s="329">
        <v>0</v>
      </c>
      <c r="AU82" s="329">
        <v>0</v>
      </c>
      <c r="AV82" s="329">
        <v>0</v>
      </c>
      <c r="AW82" s="329">
        <v>0</v>
      </c>
      <c r="AX82" s="329">
        <v>0</v>
      </c>
      <c r="AY82" s="329">
        <v>0</v>
      </c>
      <c r="AZ82" s="329">
        <v>0</v>
      </c>
      <c r="BA82" s="329">
        <v>0</v>
      </c>
      <c r="BB82" s="329">
        <v>0</v>
      </c>
      <c r="BC82" s="329">
        <v>0</v>
      </c>
      <c r="BD82" s="329">
        <v>0</v>
      </c>
      <c r="BE82" s="329">
        <v>0</v>
      </c>
      <c r="BF82" s="329">
        <v>0</v>
      </c>
      <c r="BG82" s="329">
        <v>0</v>
      </c>
    </row>
    <row r="83" spans="1:59" s="279" customFormat="1" ht="14.25" x14ac:dyDescent="0.25">
      <c r="A83" s="338" t="s">
        <v>246</v>
      </c>
      <c r="B83" s="327">
        <v>-2655437.9175668671</v>
      </c>
      <c r="C83" s="327">
        <v>2732089.0513291499</v>
      </c>
      <c r="D83" s="327">
        <v>2394836.052717017</v>
      </c>
      <c r="E83" s="327">
        <v>2492982.5601309058</v>
      </c>
      <c r="F83" s="327">
        <v>2595034.6903758631</v>
      </c>
      <c r="G83" s="327">
        <v>2701148.6683651335</v>
      </c>
      <c r="H83" s="327">
        <v>2811486.968008487</v>
      </c>
      <c r="I83" s="327">
        <v>2926218.5621720888</v>
      </c>
      <c r="J83" s="327">
        <v>3045519.1826367476</v>
      </c>
      <c r="K83" s="327">
        <v>3169571.5904545072</v>
      </c>
      <c r="L83" s="327">
        <v>3298565.8571194904</v>
      </c>
      <c r="M83" s="327">
        <v>3430318.8956032526</v>
      </c>
      <c r="N83" s="327">
        <v>3569702.5795432124</v>
      </c>
      <c r="O83" s="327">
        <v>3714641.3733752845</v>
      </c>
      <c r="P83" s="327">
        <v>3865357.4814951522</v>
      </c>
      <c r="Q83" s="327">
        <v>4022081.9964743285</v>
      </c>
      <c r="R83" s="327">
        <v>4185055.2545871846</v>
      </c>
      <c r="S83" s="327">
        <v>4354527.2055590684</v>
      </c>
      <c r="T83" s="327">
        <v>4530757.7971043419</v>
      </c>
      <c r="U83" s="327">
        <v>4714017.3748459388</v>
      </c>
      <c r="V83" s="327">
        <v>4904587.0982317114</v>
      </c>
      <c r="W83" s="327">
        <v>5096886.8590375092</v>
      </c>
      <c r="X83" s="327">
        <v>5302731.8468599711</v>
      </c>
      <c r="Y83" s="327">
        <v>5516790.3567298492</v>
      </c>
      <c r="Z83" s="327">
        <v>5739390.9295290336</v>
      </c>
      <c r="AA83" s="327">
        <v>5970875.2477746988</v>
      </c>
      <c r="AB83" s="327">
        <v>6211598.6612847047</v>
      </c>
      <c r="AC83" s="327">
        <v>6461930.7338696271</v>
      </c>
      <c r="AD83" s="327">
        <v>6722255.8118924564</v>
      </c>
      <c r="AE83" s="327">
        <v>6992973.6155707128</v>
      </c>
      <c r="AF83" s="327">
        <v>7274499.853930613</v>
      </c>
      <c r="AG83" s="327">
        <v>7567266.8643594198</v>
      </c>
      <c r="AH83" s="327">
        <v>7871724.2777398974</v>
      </c>
      <c r="AI83" s="327">
        <v>8188339.7101901062</v>
      </c>
      <c r="AJ83" s="327">
        <v>8517599.4824728388</v>
      </c>
      <c r="AK83" s="327">
        <v>8860009.368181387</v>
      </c>
      <c r="AL83" s="327">
        <v>9216095.3718527947</v>
      </c>
      <c r="AM83" s="327">
        <v>9586404.5382055715</v>
      </c>
      <c r="AN83" s="327">
        <v>9971505.7937469799</v>
      </c>
      <c r="AO83" s="327">
        <v>10371990.822044546</v>
      </c>
      <c r="AP83" s="327">
        <v>10788474.974008532</v>
      </c>
      <c r="AQ83" s="327">
        <v>11221598.214585602</v>
      </c>
      <c r="AR83" s="327">
        <v>11672026.107320255</v>
      </c>
      <c r="AS83" s="327">
        <v>12140450.838298814</v>
      </c>
      <c r="AT83" s="327">
        <v>12627592.281051025</v>
      </c>
      <c r="AU83" s="327">
        <v>13134199.104047842</v>
      </c>
      <c r="AV83" s="327">
        <v>13661049.922499046</v>
      </c>
      <c r="AW83" s="327">
        <v>14208954.496222802</v>
      </c>
      <c r="AX83" s="327">
        <v>14778754.97543003</v>
      </c>
      <c r="AY83" s="327">
        <v>15371327.196340069</v>
      </c>
      <c r="AZ83" s="327">
        <v>15987582.028621003</v>
      </c>
      <c r="BA83" s="327">
        <v>16628466.776727702</v>
      </c>
      <c r="BB83" s="327">
        <v>17294966.637293179</v>
      </c>
      <c r="BC83" s="327">
        <v>17988106.214815781</v>
      </c>
      <c r="BD83" s="327">
        <v>18708951.097973812</v>
      </c>
      <c r="BE83" s="327">
        <v>19458609.49899267</v>
      </c>
      <c r="BF83" s="327">
        <v>20238233.958586797</v>
      </c>
      <c r="BG83" s="327">
        <v>21049023.119099215</v>
      </c>
    </row>
    <row r="84" spans="1:59" s="279" customFormat="1" ht="14.25" x14ac:dyDescent="0.25">
      <c r="A84" s="338" t="s">
        <v>465</v>
      </c>
      <c r="B84" s="327">
        <v>-2655437.9175668671</v>
      </c>
      <c r="C84" s="327">
        <v>76651.133762282785</v>
      </c>
      <c r="D84" s="327">
        <v>2471487.1864792998</v>
      </c>
      <c r="E84" s="327">
        <v>4964469.7466102056</v>
      </c>
      <c r="F84" s="327">
        <v>7559504.4369860683</v>
      </c>
      <c r="G84" s="327">
        <v>10260653.105351202</v>
      </c>
      <c r="H84" s="327">
        <v>13072140.073359689</v>
      </c>
      <c r="I84" s="327">
        <v>15998358.635531778</v>
      </c>
      <c r="J84" s="327">
        <v>19043877.818168525</v>
      </c>
      <c r="K84" s="327">
        <v>22213449.408623032</v>
      </c>
      <c r="L84" s="327">
        <v>25512015.265742522</v>
      </c>
      <c r="M84" s="327">
        <v>28942334.161345772</v>
      </c>
      <c r="N84" s="327">
        <v>32512036.740888983</v>
      </c>
      <c r="O84" s="327">
        <v>36226678.114264265</v>
      </c>
      <c r="P84" s="327">
        <v>40092035.595759414</v>
      </c>
      <c r="Q84" s="327">
        <v>44114117.59223374</v>
      </c>
      <c r="R84" s="327">
        <v>48299172.846820921</v>
      </c>
      <c r="S84" s="327">
        <v>52653700.052379988</v>
      </c>
      <c r="T84" s="327">
        <v>57184457.849484332</v>
      </c>
      <c r="U84" s="327">
        <v>61898475.224330269</v>
      </c>
      <c r="V84" s="327">
        <v>66803062.322561979</v>
      </c>
      <c r="W84" s="327">
        <v>71899949.181599483</v>
      </c>
      <c r="X84" s="327">
        <v>77202681.02845946</v>
      </c>
      <c r="Y84" s="327">
        <v>82719471.38518931</v>
      </c>
      <c r="Z84" s="327">
        <v>88458862.314718336</v>
      </c>
      <c r="AA84" s="327">
        <v>94429737.562493041</v>
      </c>
      <c r="AB84" s="327">
        <v>100641336.22377774</v>
      </c>
      <c r="AC84" s="327">
        <v>107103266.95764737</v>
      </c>
      <c r="AD84" s="327">
        <v>113825522.76953982</v>
      </c>
      <c r="AE84" s="327">
        <v>120818496.38511053</v>
      </c>
      <c r="AF84" s="327">
        <v>128092996.23904113</v>
      </c>
      <c r="AG84" s="327">
        <v>135660263.10340056</v>
      </c>
      <c r="AH84" s="327">
        <v>143531987.38114047</v>
      </c>
      <c r="AI84" s="327">
        <v>151720327.09133059</v>
      </c>
      <c r="AJ84" s="327">
        <v>160237926.57380342</v>
      </c>
      <c r="AK84" s="327">
        <v>169097935.9419848</v>
      </c>
      <c r="AL84" s="327">
        <v>178314031.31383759</v>
      </c>
      <c r="AM84" s="327">
        <v>187900435.85204315</v>
      </c>
      <c r="AN84" s="327">
        <v>197871941.64579013</v>
      </c>
      <c r="AO84" s="327">
        <v>208243932.46783468</v>
      </c>
      <c r="AP84" s="327">
        <v>219032407.44184321</v>
      </c>
      <c r="AQ84" s="327">
        <v>230254005.65642881</v>
      </c>
      <c r="AR84" s="327">
        <v>241926031.76374906</v>
      </c>
      <c r="AS84" s="327">
        <v>254066482.60204789</v>
      </c>
      <c r="AT84" s="327">
        <v>266694074.8830989</v>
      </c>
      <c r="AU84" s="327">
        <v>279828273.98714674</v>
      </c>
      <c r="AV84" s="327">
        <v>293489323.9096458</v>
      </c>
      <c r="AW84" s="327">
        <v>307698278.40586859</v>
      </c>
      <c r="AX84" s="327">
        <v>322477033.3812986</v>
      </c>
      <c r="AY84" s="327">
        <v>337848360.57763869</v>
      </c>
      <c r="AZ84" s="327">
        <v>353835942.6062597</v>
      </c>
      <c r="BA84" s="327">
        <v>370464409.38298738</v>
      </c>
      <c r="BB84" s="327">
        <v>387759376.02028054</v>
      </c>
      <c r="BC84" s="327">
        <v>405747482.23509634</v>
      </c>
      <c r="BD84" s="327">
        <v>424456433.33307016</v>
      </c>
      <c r="BE84" s="327">
        <v>443915042.83206284</v>
      </c>
      <c r="BF84" s="327">
        <v>464153276.79064965</v>
      </c>
      <c r="BG84" s="327">
        <v>485202299.90974885</v>
      </c>
    </row>
    <row r="85" spans="1:59" x14ac:dyDescent="0.25">
      <c r="A85" s="339" t="s">
        <v>245</v>
      </c>
      <c r="B85" s="340">
        <v>1</v>
      </c>
      <c r="C85" s="340">
        <v>0.87742388347810829</v>
      </c>
      <c r="D85" s="340">
        <v>0.76987267129780501</v>
      </c>
      <c r="E85" s="340">
        <v>0.67550466903378525</v>
      </c>
      <c r="F85" s="340">
        <v>0.59270393001121813</v>
      </c>
      <c r="G85" s="340">
        <v>0.52005258402317989</v>
      </c>
      <c r="H85" s="340">
        <v>0.45630655788644375</v>
      </c>
      <c r="I85" s="340">
        <v>0.40037427207725179</v>
      </c>
      <c r="J85" s="340">
        <v>0.35129794865074299</v>
      </c>
      <c r="K85" s="340">
        <v>0.30823721036302798</v>
      </c>
      <c r="L85" s="340">
        <v>0.27045469014918666</v>
      </c>
      <c r="M85" s="340">
        <v>0.23730340453556784</v>
      </c>
      <c r="N85" s="340">
        <v>0.20821567477017444</v>
      </c>
      <c r="O85" s="340">
        <v>0.18269340595786127</v>
      </c>
      <c r="P85" s="340">
        <v>0.16029955774138921</v>
      </c>
      <c r="Q85" s="340">
        <v>0.14065066047327299</v>
      </c>
      <c r="R85" s="340">
        <v>0.12341024872622003</v>
      </c>
      <c r="S85" s="340">
        <v>0.10828309969835925</v>
      </c>
      <c r="T85" s="340">
        <v>9.5010177852381555E-2</v>
      </c>
      <c r="U85" s="340">
        <v>8.3364199221182392E-2</v>
      </c>
      <c r="V85" s="340">
        <v>7.3145739423692541E-2</v>
      </c>
      <c r="W85" s="340">
        <v>6.4179818745014078E-2</v>
      </c>
      <c r="X85" s="340">
        <v>5.6312905804171344E-2</v>
      </c>
      <c r="Y85" s="340">
        <v>4.9410288500632928E-2</v>
      </c>
      <c r="Z85" s="340">
        <v>4.3353767219999062E-2</v>
      </c>
      <c r="AA85" s="340">
        <v>3.8039630797577488E-2</v>
      </c>
      <c r="AB85" s="340">
        <v>3.3376880580483895E-2</v>
      </c>
      <c r="AC85" s="340">
        <v>2.9285672177313236E-2</v>
      </c>
      <c r="AD85" s="340">
        <v>2.5695948212084964E-2</v>
      </c>
      <c r="AE85" s="340">
        <v>2.2546238669899948E-2</v>
      </c>
      <c r="AF85" s="340">
        <v>1.9782608291567912E-2</v>
      </c>
      <c r="AG85" s="340">
        <v>1.7357732992513746E-2</v>
      </c>
      <c r="AH85" s="340">
        <v>1.5230089490667495E-2</v>
      </c>
      <c r="AI85" s="340">
        <v>1.3363244266620597E-2</v>
      </c>
      <c r="AJ85" s="340">
        <v>1.172522968028481E-2</v>
      </c>
      <c r="AK85" s="340">
        <v>1.0287996560748278E-2</v>
      </c>
      <c r="AL85" s="340">
        <v>9.0269338955411751E-3</v>
      </c>
      <c r="AM85" s="340">
        <v>7.9204473945259056E-3</v>
      </c>
      <c r="AN85" s="340">
        <v>6.9495897117889853E-3</v>
      </c>
      <c r="AO85" s="340">
        <v>6.0977359934973998E-3</v>
      </c>
      <c r="AP85" s="340">
        <v>5.35029919583873E-3</v>
      </c>
      <c r="AQ85" s="340">
        <v>4.6944802981826184E-3</v>
      </c>
      <c r="AR85" s="340">
        <v>4.1190491341428614E-3</v>
      </c>
      <c r="AS85" s="340">
        <v>3.6141520875167688E-3</v>
      </c>
      <c r="AT85" s="340">
        <v>3.1711433601094752E-3</v>
      </c>
      <c r="AU85" s="340">
        <v>2.782436922093073E-3</v>
      </c>
      <c r="AV85" s="340">
        <v>2.4413766097157786E-3</v>
      </c>
      <c r="AW85" s="340">
        <v>2.1421221459294367E-3</v>
      </c>
      <c r="AX85" s="340">
        <v>1.8795491321658652E-3</v>
      </c>
      <c r="AY85" s="340">
        <v>1.6491612987328819E-3</v>
      </c>
      <c r="AZ85" s="340">
        <v>1.447013511216006E-3</v>
      </c>
      <c r="BA85" s="340">
        <v>1.2696442144564414E-3</v>
      </c>
      <c r="BB85" s="340">
        <v>1.1140161572838828E-3</v>
      </c>
      <c r="BC85" s="340">
        <v>9.7746438298138352E-4</v>
      </c>
      <c r="BD85" s="340">
        <v>8.5765059487705859E-4</v>
      </c>
      <c r="BE85" s="340">
        <v>7.525231156243385E-4</v>
      </c>
      <c r="BF85" s="340">
        <v>6.6028175451815258E-4</v>
      </c>
      <c r="BG85" s="340">
        <v>5.7934698123905649E-4</v>
      </c>
    </row>
    <row r="86" spans="1:59" s="279" customFormat="1" ht="14.25" x14ac:dyDescent="0.25">
      <c r="A86" s="341" t="s">
        <v>466</v>
      </c>
      <c r="B86" s="342">
        <v>-2655437.9175668671</v>
      </c>
      <c r="C86" s="342">
        <v>2397200.1854252433</v>
      </c>
      <c r="D86" s="342">
        <v>1843718.8292255409</v>
      </c>
      <c r="E86" s="342">
        <v>1684021.3591882263</v>
      </c>
      <c r="F86" s="342">
        <v>1538087.2595012186</v>
      </c>
      <c r="G86" s="342">
        <v>1404739.3448140591</v>
      </c>
      <c r="H86" s="342">
        <v>1282899.9409145468</v>
      </c>
      <c r="I86" s="342">
        <v>1171582.6267685925</v>
      </c>
      <c r="J86" s="342">
        <v>1069884.6414367768</v>
      </c>
      <c r="K86" s="342">
        <v>976979.90508760314</v>
      </c>
      <c r="L86" s="342">
        <v>892112.60682393808</v>
      </c>
      <c r="M86" s="342">
        <v>814026.35256934096</v>
      </c>
      <c r="N86" s="342">
        <v>743268.03132842225</v>
      </c>
      <c r="O86" s="342">
        <v>678640.48441391811</v>
      </c>
      <c r="P86" s="342">
        <v>619615.09479604289</v>
      </c>
      <c r="Q86" s="342">
        <v>565708.48928177473</v>
      </c>
      <c r="R86" s="342">
        <v>516478.70990157855</v>
      </c>
      <c r="S86" s="342">
        <v>471521.70353877032</v>
      </c>
      <c r="T86" s="342">
        <v>430468.10410894797</v>
      </c>
      <c r="U86" s="342">
        <v>392980.28356877208</v>
      </c>
      <c r="V86" s="342">
        <v>358749.64986806107</v>
      </c>
      <c r="W86" s="342">
        <v>327117.27477687143</v>
      </c>
      <c r="X86" s="342">
        <v>298612.2389970051</v>
      </c>
      <c r="Y86" s="342">
        <v>272586.20312353148</v>
      </c>
      <c r="Z86" s="342">
        <v>248824.21834337577</v>
      </c>
      <c r="AA86" s="342">
        <v>227129.88996374354</v>
      </c>
      <c r="AB86" s="342">
        <v>207323.78673159322</v>
      </c>
      <c r="AC86" s="342">
        <v>189241.98510461103</v>
      </c>
      <c r="AD86" s="342">
        <v>172734.73721077573</v>
      </c>
      <c r="AE86" s="342">
        <v>157665.25214897047</v>
      </c>
      <c r="AF86" s="342">
        <v>143908.58112737731</v>
      </c>
      <c r="AG86" s="342">
        <v>131350.59771464753</v>
      </c>
      <c r="AH86" s="342">
        <v>119887.06519583859</v>
      </c>
      <c r="AI86" s="342">
        <v>109422.7836853397</v>
      </c>
      <c r="AJ86" s="342">
        <v>99870.810256669065</v>
      </c>
      <c r="AK86" s="342">
        <v>91151.74590804764</v>
      </c>
      <c r="AL86" s="342">
        <v>83193.083696718139</v>
      </c>
      <c r="AM86" s="342">
        <v>75928.61284750163</v>
      </c>
      <c r="AN86" s="342">
        <v>69297.874075268264</v>
      </c>
      <c r="AO86" s="342">
        <v>63245.661759805713</v>
      </c>
      <c r="AP86" s="342">
        <v>57721.568977764116</v>
      </c>
      <c r="AQ86" s="342">
        <v>52679.571732493358</v>
      </c>
      <c r="AR86" s="342">
        <v>48077.649031050365</v>
      </c>
      <c r="AS86" s="342">
        <v>43877.435740632369</v>
      </c>
      <c r="AT86" s="342">
        <v>40043.905416224618</v>
      </c>
      <c r="AU86" s="342">
        <v>36545.080529224477</v>
      </c>
      <c r="AV86" s="342">
        <v>33351.767744948724</v>
      </c>
      <c r="AW86" s="342">
        <v>30437.316096862505</v>
      </c>
      <c r="AX86" s="342">
        <v>27777.396088561476</v>
      </c>
      <c r="AY86" s="342">
        <v>25349.797922364258</v>
      </c>
      <c r="AZ86" s="342">
        <v>23134.247207088792</v>
      </c>
      <c r="BA86" s="342">
        <v>21112.236638353479</v>
      </c>
      <c r="BB86" s="342">
        <v>19266.872273630303</v>
      </c>
      <c r="BC86" s="342">
        <v>17582.733142268498</v>
      </c>
      <c r="BD86" s="342">
        <v>16045.743038703038</v>
      </c>
      <c r="BE86" s="342">
        <v>14643.053445899313</v>
      </c>
      <c r="BF86" s="342">
        <v>13362.936626524546</v>
      </c>
      <c r="BG86" s="342">
        <v>12194.688002081239</v>
      </c>
    </row>
    <row r="87" spans="1:59" s="279" customFormat="1" ht="14.25" x14ac:dyDescent="0.25">
      <c r="A87" s="341" t="s">
        <v>467</v>
      </c>
      <c r="B87" s="342">
        <v>-2655437.9175668671</v>
      </c>
      <c r="C87" s="342">
        <v>-258237.73214162374</v>
      </c>
      <c r="D87" s="342">
        <v>1585481.0970839171</v>
      </c>
      <c r="E87" s="342">
        <v>3269502.4562721434</v>
      </c>
      <c r="F87" s="342">
        <v>4807589.7157733617</v>
      </c>
      <c r="G87" s="342">
        <v>6212329.0605874211</v>
      </c>
      <c r="H87" s="342">
        <v>7495229.0015019681</v>
      </c>
      <c r="I87" s="342">
        <v>8666811.6282705609</v>
      </c>
      <c r="J87" s="342">
        <v>9736696.269707337</v>
      </c>
      <c r="K87" s="342">
        <v>10713676.17479494</v>
      </c>
      <c r="L87" s="342">
        <v>11605788.781618878</v>
      </c>
      <c r="M87" s="342">
        <v>12419815.13418822</v>
      </c>
      <c r="N87" s="342">
        <v>13163083.165516643</v>
      </c>
      <c r="O87" s="342">
        <v>13841723.649930561</v>
      </c>
      <c r="P87" s="342">
        <v>14461338.744726604</v>
      </c>
      <c r="Q87" s="342">
        <v>15027047.234008379</v>
      </c>
      <c r="R87" s="342">
        <v>15543525.943909958</v>
      </c>
      <c r="S87" s="342">
        <v>16015047.647448728</v>
      </c>
      <c r="T87" s="342">
        <v>16445515.751557676</v>
      </c>
      <c r="U87" s="342">
        <v>16838496.035126448</v>
      </c>
      <c r="V87" s="342">
        <v>17197245.684994508</v>
      </c>
      <c r="W87" s="342">
        <v>17524362.95977138</v>
      </c>
      <c r="X87" s="342">
        <v>17822975.198768385</v>
      </c>
      <c r="Y87" s="342">
        <v>18095561.401891917</v>
      </c>
      <c r="Z87" s="342">
        <v>18344385.620235294</v>
      </c>
      <c r="AA87" s="342">
        <v>18571515.510199036</v>
      </c>
      <c r="AB87" s="342">
        <v>18778839.29693063</v>
      </c>
      <c r="AC87" s="342">
        <v>18968081.282035239</v>
      </c>
      <c r="AD87" s="342">
        <v>19140816.019246016</v>
      </c>
      <c r="AE87" s="342">
        <v>19298481.271394987</v>
      </c>
      <c r="AF87" s="342">
        <v>19442389.852522366</v>
      </c>
      <c r="AG87" s="342">
        <v>19573740.450237013</v>
      </c>
      <c r="AH87" s="342">
        <v>19693627.515432853</v>
      </c>
      <c r="AI87" s="342">
        <v>19803050.299118195</v>
      </c>
      <c r="AJ87" s="342">
        <v>19902921.109374862</v>
      </c>
      <c r="AK87" s="342">
        <v>19994072.85528291</v>
      </c>
      <c r="AL87" s="342">
        <v>20077265.938979629</v>
      </c>
      <c r="AM87" s="342">
        <v>20153194.551827133</v>
      </c>
      <c r="AN87" s="342">
        <v>20222492.4259024</v>
      </c>
      <c r="AO87" s="342">
        <v>20285738.087662205</v>
      </c>
      <c r="AP87" s="342">
        <v>20343459.656639971</v>
      </c>
      <c r="AQ87" s="342">
        <v>20396139.228372466</v>
      </c>
      <c r="AR87" s="342">
        <v>20444216.877403516</v>
      </c>
      <c r="AS87" s="342">
        <v>20488094.313144147</v>
      </c>
      <c r="AT87" s="342">
        <v>20528138.218560372</v>
      </c>
      <c r="AU87" s="342">
        <v>20564683.299089596</v>
      </c>
      <c r="AV87" s="342">
        <v>20598035.066834543</v>
      </c>
      <c r="AW87" s="342">
        <v>20628472.382931404</v>
      </c>
      <c r="AX87" s="342">
        <v>20656249.779019967</v>
      </c>
      <c r="AY87" s="342">
        <v>20681599.576942332</v>
      </c>
      <c r="AZ87" s="342">
        <v>20704733.824149422</v>
      </c>
      <c r="BA87" s="342">
        <v>20725846.060787775</v>
      </c>
      <c r="BB87" s="342">
        <v>20745112.933061406</v>
      </c>
      <c r="BC87" s="342">
        <v>20762695.666203674</v>
      </c>
      <c r="BD87" s="342">
        <v>20778741.409242377</v>
      </c>
      <c r="BE87" s="342">
        <v>20793384.462688275</v>
      </c>
      <c r="BF87" s="342">
        <v>20806747.399314798</v>
      </c>
      <c r="BG87" s="342">
        <v>20818942.087316878</v>
      </c>
    </row>
    <row r="88" spans="1:59" s="279" customFormat="1" ht="14.25" x14ac:dyDescent="0.25">
      <c r="A88" s="341" t="s">
        <v>468</v>
      </c>
      <c r="B88" s="343">
        <v>0</v>
      </c>
      <c r="C88" s="343">
        <v>2.886572239373475E-2</v>
      </c>
      <c r="D88" s="343">
        <v>0.59448018783649381</v>
      </c>
      <c r="E88" s="343">
        <v>0.81232458194377721</v>
      </c>
      <c r="F88" s="343">
        <v>0.90347453176446457</v>
      </c>
      <c r="G88" s="343">
        <v>0.94478725224298254</v>
      </c>
      <c r="H88" s="343">
        <v>0.96454834718262616</v>
      </c>
      <c r="I88" s="343">
        <v>0.97433434873752023</v>
      </c>
      <c r="J88" s="343">
        <v>0.97928835189944552</v>
      </c>
      <c r="K88" s="343">
        <v>0.98183106235713669</v>
      </c>
      <c r="L88" s="343">
        <v>0.98314732760981194</v>
      </c>
      <c r="M88" s="343">
        <v>0.98383179188521996</v>
      </c>
      <c r="N88" s="343">
        <v>0.98418908142534489</v>
      </c>
      <c r="O88" s="343">
        <v>0.98437593236376109</v>
      </c>
      <c r="P88" s="343">
        <v>0.98447375523246183</v>
      </c>
      <c r="Q88" s="343">
        <v>0.98452500068189885</v>
      </c>
      <c r="R88" s="343">
        <v>0.9845518554790067</v>
      </c>
      <c r="S88" s="343">
        <v>0.98456593121970815</v>
      </c>
      <c r="T88" s="343">
        <v>0.98457330964683698</v>
      </c>
      <c r="U88" s="343">
        <v>0.98457717756159435</v>
      </c>
      <c r="V88" s="343">
        <v>0.98457920523440712</v>
      </c>
      <c r="W88" s="343">
        <v>0.98458026697792111</v>
      </c>
      <c r="X88" s="343">
        <v>0.98458082357226662</v>
      </c>
      <c r="Y88" s="343">
        <v>0.98458111535060655</v>
      </c>
      <c r="Z88" s="343">
        <v>0.9845812683048214</v>
      </c>
      <c r="AA88" s="343">
        <v>0.98458134848437107</v>
      </c>
      <c r="AB88" s="343">
        <v>0.98458139051437987</v>
      </c>
      <c r="AC88" s="343">
        <v>0.98458141254613674</v>
      </c>
      <c r="AD88" s="343">
        <v>0.98458142409482785</v>
      </c>
      <c r="AE88" s="343">
        <v>0.98458143014838395</v>
      </c>
      <c r="AF88" s="343">
        <v>0.98458143332147752</v>
      </c>
      <c r="AG88" s="343">
        <v>0.98458143498469819</v>
      </c>
      <c r="AH88" s="343">
        <v>0.98458143585648772</v>
      </c>
      <c r="AI88" s="343">
        <v>0.98458143631343797</v>
      </c>
      <c r="AJ88" s="343">
        <v>0.98458143655294639</v>
      </c>
      <c r="AK88" s="343">
        <v>0.98458143667848264</v>
      </c>
      <c r="AL88" s="343">
        <v>0.98458143674428067</v>
      </c>
      <c r="AM88" s="343">
        <v>0.98458143677876708</v>
      </c>
      <c r="AN88" s="343">
        <v>0.98458143679684262</v>
      </c>
      <c r="AO88" s="343">
        <v>0.98458143680631549</v>
      </c>
      <c r="AP88" s="343">
        <v>0.98458143681128107</v>
      </c>
      <c r="AQ88" s="343">
        <v>0.98458143681388277</v>
      </c>
      <c r="AR88" s="343">
        <v>0.98458143681524635</v>
      </c>
      <c r="AS88" s="343">
        <v>0.98458143681596089</v>
      </c>
      <c r="AT88" s="343">
        <v>0.98458143681633414</v>
      </c>
      <c r="AU88" s="343">
        <v>0.98458143681652932</v>
      </c>
      <c r="AV88" s="343">
        <v>0.98458143681663102</v>
      </c>
      <c r="AW88" s="343">
        <v>0.98458143681668275</v>
      </c>
      <c r="AX88" s="343">
        <v>0.9845814368167094</v>
      </c>
      <c r="AY88" s="343">
        <v>0.9845814368167225</v>
      </c>
      <c r="AZ88" s="343">
        <v>0.98458143681672694</v>
      </c>
      <c r="BA88" s="343">
        <v>0.98458143681672827</v>
      </c>
      <c r="BB88" s="343">
        <v>0.98458143681672783</v>
      </c>
      <c r="BC88" s="343">
        <v>0.98458143681672516</v>
      </c>
      <c r="BD88" s="343">
        <v>0.98458143681672161</v>
      </c>
      <c r="BE88" s="343">
        <v>0.98458143681671717</v>
      </c>
      <c r="BF88" s="343">
        <v>0.98458143681675048</v>
      </c>
      <c r="BG88" s="343">
        <v>0.98458143681675048</v>
      </c>
    </row>
    <row r="89" spans="1:59" s="279" customFormat="1" ht="14.25" x14ac:dyDescent="0.25">
      <c r="A89" s="341" t="s">
        <v>469</v>
      </c>
      <c r="B89" s="344">
        <v>0</v>
      </c>
      <c r="C89" s="344">
        <v>0.97194413054545481</v>
      </c>
      <c r="D89" s="344">
        <v>0</v>
      </c>
      <c r="E89" s="344">
        <v>0</v>
      </c>
      <c r="F89" s="344">
        <v>0</v>
      </c>
      <c r="G89" s="344">
        <v>0</v>
      </c>
      <c r="H89" s="344">
        <v>0</v>
      </c>
      <c r="I89" s="344">
        <v>0</v>
      </c>
      <c r="J89" s="344">
        <v>0</v>
      </c>
      <c r="K89" s="344">
        <v>0</v>
      </c>
      <c r="L89" s="344">
        <v>0</v>
      </c>
      <c r="M89" s="344">
        <v>0</v>
      </c>
      <c r="N89" s="344">
        <v>0</v>
      </c>
      <c r="O89" s="344">
        <v>0</v>
      </c>
      <c r="P89" s="344">
        <v>0</v>
      </c>
      <c r="Q89" s="344">
        <v>0</v>
      </c>
      <c r="R89" s="344">
        <v>0</v>
      </c>
      <c r="S89" s="344">
        <v>0</v>
      </c>
      <c r="T89" s="344">
        <v>0</v>
      </c>
      <c r="U89" s="344">
        <v>0</v>
      </c>
      <c r="V89" s="344">
        <v>0</v>
      </c>
      <c r="W89" s="344">
        <v>0</v>
      </c>
      <c r="X89" s="344">
        <v>0</v>
      </c>
      <c r="Y89" s="344">
        <v>0</v>
      </c>
      <c r="Z89" s="344">
        <v>0</v>
      </c>
      <c r="AA89" s="344">
        <v>0</v>
      </c>
      <c r="AB89" s="344">
        <v>0</v>
      </c>
      <c r="AC89" s="344">
        <v>0</v>
      </c>
      <c r="AD89" s="344">
        <v>0</v>
      </c>
      <c r="AE89" s="344">
        <v>0</v>
      </c>
      <c r="AF89" s="344">
        <v>0</v>
      </c>
      <c r="AG89" s="344">
        <v>0</v>
      </c>
      <c r="AH89" s="344">
        <v>0</v>
      </c>
      <c r="AI89" s="344">
        <v>0</v>
      </c>
      <c r="AJ89" s="344">
        <v>0</v>
      </c>
      <c r="AK89" s="344">
        <v>0</v>
      </c>
      <c r="AL89" s="344">
        <v>0</v>
      </c>
      <c r="AM89" s="344">
        <v>0</v>
      </c>
      <c r="AN89" s="344">
        <v>0</v>
      </c>
      <c r="AO89" s="344">
        <v>0</v>
      </c>
      <c r="AP89" s="344">
        <v>0</v>
      </c>
      <c r="AQ89" s="344">
        <v>0</v>
      </c>
      <c r="AR89" s="344">
        <v>0</v>
      </c>
      <c r="AS89" s="344">
        <v>0</v>
      </c>
      <c r="AT89" s="344">
        <v>0</v>
      </c>
      <c r="AU89" s="344">
        <v>0</v>
      </c>
      <c r="AV89" s="344">
        <v>0</v>
      </c>
      <c r="AW89" s="344">
        <v>0</v>
      </c>
      <c r="AX89" s="344">
        <v>0</v>
      </c>
      <c r="AY89" s="344">
        <v>0</v>
      </c>
      <c r="AZ89" s="344">
        <v>0</v>
      </c>
      <c r="BA89" s="344">
        <v>0</v>
      </c>
      <c r="BB89" s="344">
        <v>0</v>
      </c>
      <c r="BC89" s="344">
        <v>0</v>
      </c>
      <c r="BD89" s="344">
        <v>0</v>
      </c>
      <c r="BE89" s="344">
        <v>0</v>
      </c>
      <c r="BF89" s="344">
        <v>0</v>
      </c>
      <c r="BG89" s="344">
        <v>0</v>
      </c>
    </row>
    <row r="90" spans="1:59" s="279" customFormat="1" ht="15" thickBot="1" x14ac:dyDescent="0.3">
      <c r="A90" s="345" t="s">
        <v>470</v>
      </c>
      <c r="B90" s="346">
        <v>0</v>
      </c>
      <c r="C90" s="346">
        <v>0</v>
      </c>
      <c r="D90" s="346">
        <v>1.1400635107957851</v>
      </c>
      <c r="E90" s="346">
        <v>0</v>
      </c>
      <c r="F90" s="346">
        <v>0</v>
      </c>
      <c r="G90" s="346">
        <v>0</v>
      </c>
      <c r="H90" s="346">
        <v>0</v>
      </c>
      <c r="I90" s="346">
        <v>0</v>
      </c>
      <c r="J90" s="346">
        <v>0</v>
      </c>
      <c r="K90" s="346">
        <v>0</v>
      </c>
      <c r="L90" s="346">
        <v>0</v>
      </c>
      <c r="M90" s="346">
        <v>0</v>
      </c>
      <c r="N90" s="346">
        <v>0</v>
      </c>
      <c r="O90" s="346">
        <v>0</v>
      </c>
      <c r="P90" s="346">
        <v>0</v>
      </c>
      <c r="Q90" s="346">
        <v>0</v>
      </c>
      <c r="R90" s="346">
        <v>0</v>
      </c>
      <c r="S90" s="346">
        <v>0</v>
      </c>
      <c r="T90" s="346">
        <v>0</v>
      </c>
      <c r="U90" s="346">
        <v>0</v>
      </c>
      <c r="V90" s="346">
        <v>0</v>
      </c>
      <c r="W90" s="346">
        <v>0</v>
      </c>
      <c r="X90" s="346">
        <v>0</v>
      </c>
      <c r="Y90" s="346">
        <v>0</v>
      </c>
      <c r="Z90" s="346">
        <v>0</v>
      </c>
      <c r="AA90" s="346">
        <v>0</v>
      </c>
      <c r="AB90" s="346">
        <v>0</v>
      </c>
      <c r="AC90" s="346">
        <v>0</v>
      </c>
      <c r="AD90" s="346">
        <v>0</v>
      </c>
      <c r="AE90" s="346">
        <v>0</v>
      </c>
      <c r="AF90" s="346">
        <v>0</v>
      </c>
      <c r="AG90" s="346">
        <v>0</v>
      </c>
      <c r="AH90" s="346">
        <v>0</v>
      </c>
      <c r="AI90" s="346">
        <v>0</v>
      </c>
      <c r="AJ90" s="346">
        <v>0</v>
      </c>
      <c r="AK90" s="346">
        <v>0</v>
      </c>
      <c r="AL90" s="346">
        <v>0</v>
      </c>
      <c r="AM90" s="346">
        <v>0</v>
      </c>
      <c r="AN90" s="346">
        <v>0</v>
      </c>
      <c r="AO90" s="346">
        <v>0</v>
      </c>
      <c r="AP90" s="346">
        <v>0</v>
      </c>
      <c r="AQ90" s="346">
        <v>0</v>
      </c>
      <c r="AR90" s="346">
        <v>0</v>
      </c>
      <c r="AS90" s="346">
        <v>0</v>
      </c>
      <c r="AT90" s="346">
        <v>0</v>
      </c>
      <c r="AU90" s="346">
        <v>0</v>
      </c>
      <c r="AV90" s="346">
        <v>0</v>
      </c>
      <c r="AW90" s="346">
        <v>0</v>
      </c>
      <c r="AX90" s="346">
        <v>0</v>
      </c>
      <c r="AY90" s="346">
        <v>0</v>
      </c>
      <c r="AZ90" s="346">
        <v>0</v>
      </c>
      <c r="BA90" s="346">
        <v>0</v>
      </c>
      <c r="BB90" s="346">
        <v>0</v>
      </c>
      <c r="BC90" s="346">
        <v>0</v>
      </c>
      <c r="BD90" s="346">
        <v>0</v>
      </c>
      <c r="BE90" s="346">
        <v>0</v>
      </c>
      <c r="BF90" s="346">
        <v>0</v>
      </c>
      <c r="BG90" s="346">
        <v>0</v>
      </c>
    </row>
    <row r="91" spans="1:59" x14ac:dyDescent="0.25">
      <c r="C91" s="347"/>
      <c r="D91" s="347"/>
      <c r="E91" s="347"/>
      <c r="F91" s="347"/>
      <c r="G91" s="347"/>
      <c r="H91" s="347"/>
      <c r="I91" s="347"/>
      <c r="J91" s="347"/>
    </row>
    <row r="92" spans="1:59" x14ac:dyDescent="0.25">
      <c r="A92" s="433"/>
      <c r="B92" s="433"/>
      <c r="C92" s="433"/>
      <c r="D92" s="433"/>
      <c r="E92" s="433"/>
      <c r="F92" s="433"/>
      <c r="G92" s="433"/>
      <c r="H92" s="433"/>
      <c r="I92" s="433"/>
      <c r="J92" s="433"/>
      <c r="K92" s="433"/>
    </row>
    <row r="94" spans="1:59" x14ac:dyDescent="0.25">
      <c r="C94" s="347"/>
    </row>
    <row r="96" spans="1:59" x14ac:dyDescent="0.25">
      <c r="C96" s="277" t="s">
        <v>456</v>
      </c>
      <c r="AZ96" s="348"/>
      <c r="BA96" s="348"/>
      <c r="BB96" s="348"/>
      <c r="BC96" s="348"/>
      <c r="BD96" s="348"/>
      <c r="BE96" s="348"/>
      <c r="BF96" s="348"/>
      <c r="BG96" s="348"/>
    </row>
    <row r="97" spans="2:2" ht="27.75" x14ac:dyDescent="0.25">
      <c r="B97" s="278"/>
    </row>
    <row r="98" spans="2:2" ht="27.75" x14ac:dyDescent="0.25">
      <c r="B98" s="278"/>
    </row>
  </sheetData>
  <mergeCells count="14">
    <mergeCell ref="A92:K92"/>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3" zoomScale="70" zoomScaleSheetLayoutView="70" workbookViewId="0">
      <selection activeCell="J54" sqref="J5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80" t="str">
        <f>'1. паспорт местоположение'!A5:C5</f>
        <v>Год раскрытия информации: 2025 год</v>
      </c>
      <c r="B5" s="380"/>
      <c r="C5" s="380"/>
      <c r="D5" s="380"/>
      <c r="E5" s="380"/>
      <c r="F5" s="380"/>
      <c r="G5" s="380"/>
      <c r="H5" s="380"/>
      <c r="I5" s="380"/>
      <c r="J5" s="380"/>
      <c r="K5" s="380"/>
      <c r="L5" s="38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84" t="s">
        <v>8</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86" t="s">
        <v>7</v>
      </c>
      <c r="B10" s="386"/>
      <c r="C10" s="386"/>
      <c r="D10" s="386"/>
      <c r="E10" s="386"/>
      <c r="F10" s="386"/>
      <c r="G10" s="386"/>
      <c r="H10" s="386"/>
      <c r="I10" s="386"/>
      <c r="J10" s="386"/>
      <c r="K10" s="386"/>
      <c r="L10" s="386"/>
    </row>
    <row r="11" spans="1:44" ht="18.75" x14ac:dyDescent="0.25">
      <c r="A11" s="384"/>
      <c r="B11" s="384"/>
      <c r="C11" s="384"/>
      <c r="D11" s="384"/>
      <c r="E11" s="384"/>
      <c r="F11" s="384"/>
      <c r="G11" s="384"/>
      <c r="H11" s="384"/>
      <c r="I11" s="384"/>
      <c r="J11" s="384"/>
      <c r="K11" s="384"/>
      <c r="L11" s="384"/>
    </row>
    <row r="12" spans="1:44" x14ac:dyDescent="0.25">
      <c r="A12" s="385" t="str">
        <f>'1. паспорт местоположение'!A12:C12</f>
        <v>O_NS3300.VL.0109</v>
      </c>
      <c r="B12" s="385"/>
      <c r="C12" s="385"/>
      <c r="D12" s="385"/>
      <c r="E12" s="385"/>
      <c r="F12" s="385"/>
      <c r="G12" s="385"/>
      <c r="H12" s="385"/>
      <c r="I12" s="385"/>
      <c r="J12" s="385"/>
      <c r="K12" s="385"/>
      <c r="L12" s="385"/>
    </row>
    <row r="13" spans="1:44" x14ac:dyDescent="0.25">
      <c r="A13" s="386" t="s">
        <v>6</v>
      </c>
      <c r="B13" s="386"/>
      <c r="C13" s="386"/>
      <c r="D13" s="386"/>
      <c r="E13" s="386"/>
      <c r="F13" s="386"/>
      <c r="G13" s="386"/>
      <c r="H13" s="386"/>
      <c r="I13" s="386"/>
      <c r="J13" s="386"/>
      <c r="K13" s="386"/>
      <c r="L13" s="386"/>
    </row>
    <row r="14" spans="1:44" ht="18.75" x14ac:dyDescent="0.25">
      <c r="A14" s="396"/>
      <c r="B14" s="396"/>
      <c r="C14" s="396"/>
      <c r="D14" s="396"/>
      <c r="E14" s="396"/>
      <c r="F14" s="396"/>
      <c r="G14" s="396"/>
      <c r="H14" s="396"/>
      <c r="I14" s="396"/>
      <c r="J14" s="396"/>
      <c r="K14" s="396"/>
      <c r="L14" s="396"/>
    </row>
    <row r="15" spans="1:44" ht="44.25" customHeight="1" x14ac:dyDescent="0.25">
      <c r="A15" s="450"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50"/>
      <c r="C15" s="450"/>
      <c r="D15" s="450"/>
      <c r="E15" s="450"/>
      <c r="F15" s="450"/>
      <c r="G15" s="450"/>
      <c r="H15" s="450"/>
      <c r="I15" s="450"/>
      <c r="J15" s="450"/>
      <c r="K15" s="450"/>
      <c r="L15" s="450"/>
    </row>
    <row r="16" spans="1:44" x14ac:dyDescent="0.25">
      <c r="A16" s="386" t="s">
        <v>5</v>
      </c>
      <c r="B16" s="386"/>
      <c r="C16" s="386"/>
      <c r="D16" s="386"/>
      <c r="E16" s="386"/>
      <c r="F16" s="386"/>
      <c r="G16" s="386"/>
      <c r="H16" s="386"/>
      <c r="I16" s="386"/>
      <c r="J16" s="386"/>
      <c r="K16" s="386"/>
      <c r="L16" s="386"/>
    </row>
    <row r="17" spans="1:12" ht="15.75" customHeight="1" x14ac:dyDescent="0.25">
      <c r="L17" s="185"/>
    </row>
    <row r="18" spans="1:12" x14ac:dyDescent="0.25">
      <c r="K18" s="186"/>
    </row>
    <row r="19" spans="1:12" ht="15.75" customHeight="1" x14ac:dyDescent="0.25">
      <c r="A19" s="449" t="s">
        <v>387</v>
      </c>
      <c r="B19" s="449"/>
      <c r="C19" s="449"/>
      <c r="D19" s="449"/>
      <c r="E19" s="449"/>
      <c r="F19" s="449"/>
      <c r="G19" s="449"/>
      <c r="H19" s="449"/>
      <c r="I19" s="449"/>
      <c r="J19" s="449"/>
      <c r="K19" s="449"/>
      <c r="L19" s="449"/>
    </row>
    <row r="20" spans="1:12" x14ac:dyDescent="0.25">
      <c r="A20" s="187"/>
      <c r="B20" s="187"/>
      <c r="C20" s="188"/>
      <c r="D20" s="188"/>
      <c r="E20" s="188"/>
      <c r="F20" s="188"/>
      <c r="G20" s="188"/>
      <c r="H20" s="188"/>
      <c r="I20" s="188"/>
      <c r="J20" s="188"/>
      <c r="K20" s="188"/>
      <c r="L20" s="188"/>
    </row>
    <row r="21" spans="1:12" ht="28.5" customHeight="1" x14ac:dyDescent="0.25">
      <c r="A21" s="439" t="s">
        <v>215</v>
      </c>
      <c r="B21" s="439" t="s">
        <v>214</v>
      </c>
      <c r="C21" s="445" t="s">
        <v>333</v>
      </c>
      <c r="D21" s="445"/>
      <c r="E21" s="445"/>
      <c r="F21" s="445"/>
      <c r="G21" s="445"/>
      <c r="H21" s="445"/>
      <c r="I21" s="440" t="s">
        <v>213</v>
      </c>
      <c r="J21" s="442" t="s">
        <v>335</v>
      </c>
      <c r="K21" s="439" t="s">
        <v>212</v>
      </c>
      <c r="L21" s="441" t="s">
        <v>334</v>
      </c>
    </row>
    <row r="22" spans="1:12" ht="58.5" customHeight="1" x14ac:dyDescent="0.25">
      <c r="A22" s="439"/>
      <c r="B22" s="439"/>
      <c r="C22" s="446" t="s">
        <v>1</v>
      </c>
      <c r="D22" s="446"/>
      <c r="E22" s="189"/>
      <c r="F22" s="190"/>
      <c r="G22" s="447" t="s">
        <v>0</v>
      </c>
      <c r="H22" s="448"/>
      <c r="I22" s="440"/>
      <c r="J22" s="443"/>
      <c r="K22" s="439"/>
      <c r="L22" s="441"/>
    </row>
    <row r="23" spans="1:12" ht="47.25" x14ac:dyDescent="0.25">
      <c r="A23" s="439"/>
      <c r="B23" s="439"/>
      <c r="C23" s="191" t="s">
        <v>211</v>
      </c>
      <c r="D23" s="191" t="s">
        <v>210</v>
      </c>
      <c r="E23" s="191" t="s">
        <v>211</v>
      </c>
      <c r="F23" s="191" t="s">
        <v>210</v>
      </c>
      <c r="G23" s="191" t="s">
        <v>211</v>
      </c>
      <c r="H23" s="191" t="s">
        <v>210</v>
      </c>
      <c r="I23" s="440"/>
      <c r="J23" s="444"/>
      <c r="K23" s="439"/>
      <c r="L23" s="441"/>
    </row>
    <row r="24" spans="1:12" x14ac:dyDescent="0.25">
      <c r="A24" s="192">
        <v>1</v>
      </c>
      <c r="B24" s="192">
        <v>2</v>
      </c>
      <c r="C24" s="191">
        <v>3</v>
      </c>
      <c r="D24" s="224">
        <v>4</v>
      </c>
      <c r="E24" s="224">
        <v>5</v>
      </c>
      <c r="F24" s="224">
        <v>6</v>
      </c>
      <c r="G24" s="224">
        <v>7</v>
      </c>
      <c r="H24" s="224">
        <v>8</v>
      </c>
      <c r="I24" s="224">
        <v>9</v>
      </c>
      <c r="J24" s="191">
        <v>10</v>
      </c>
      <c r="K24" s="191">
        <v>11</v>
      </c>
      <c r="L24" s="191">
        <v>12</v>
      </c>
    </row>
    <row r="25" spans="1:12" x14ac:dyDescent="0.25">
      <c r="A25" s="259">
        <v>1</v>
      </c>
      <c r="B25" s="193" t="s">
        <v>209</v>
      </c>
      <c r="C25" s="193"/>
      <c r="D25" s="225"/>
      <c r="E25" s="225"/>
      <c r="F25" s="225"/>
      <c r="G25" s="225"/>
      <c r="H25" s="225"/>
      <c r="I25" s="225"/>
      <c r="J25" s="194"/>
      <c r="K25" s="110"/>
      <c r="L25" s="177"/>
    </row>
    <row r="26" spans="1:12" ht="21.75" customHeight="1" x14ac:dyDescent="0.25">
      <c r="A26" s="259" t="s">
        <v>208</v>
      </c>
      <c r="B26" s="195" t="s">
        <v>340</v>
      </c>
      <c r="C26" s="249">
        <f>D26-45</f>
        <v>45305</v>
      </c>
      <c r="D26" s="249">
        <v>45350</v>
      </c>
      <c r="E26" s="237"/>
      <c r="F26" s="237"/>
      <c r="G26" s="249">
        <f>H26-45</f>
        <v>45305</v>
      </c>
      <c r="H26" s="249">
        <v>45350</v>
      </c>
      <c r="I26" s="250">
        <v>1</v>
      </c>
      <c r="J26" s="251">
        <v>1</v>
      </c>
      <c r="K26" s="110"/>
      <c r="L26" s="110"/>
    </row>
    <row r="27" spans="1:12" s="196" customFormat="1" ht="39" customHeight="1" x14ac:dyDescent="0.25">
      <c r="A27" s="259" t="s">
        <v>207</v>
      </c>
      <c r="B27" s="195" t="s">
        <v>342</v>
      </c>
      <c r="C27" s="249" t="s">
        <v>419</v>
      </c>
      <c r="D27" s="249" t="s">
        <v>419</v>
      </c>
      <c r="E27" s="249" t="s">
        <v>419</v>
      </c>
      <c r="F27" s="249" t="s">
        <v>419</v>
      </c>
      <c r="G27" s="249" t="s">
        <v>419</v>
      </c>
      <c r="H27" s="249" t="s">
        <v>419</v>
      </c>
      <c r="I27" s="238"/>
      <c r="J27" s="239"/>
      <c r="K27" s="110"/>
      <c r="L27" s="110"/>
    </row>
    <row r="28" spans="1:12" s="196" customFormat="1" ht="70.5" customHeight="1" x14ac:dyDescent="0.25">
      <c r="A28" s="259" t="s">
        <v>341</v>
      </c>
      <c r="B28" s="195" t="s">
        <v>346</v>
      </c>
      <c r="C28" s="249" t="s">
        <v>419</v>
      </c>
      <c r="D28" s="249" t="s">
        <v>419</v>
      </c>
      <c r="E28" s="237"/>
      <c r="F28" s="237"/>
      <c r="G28" s="249" t="s">
        <v>419</v>
      </c>
      <c r="H28" s="249" t="s">
        <v>419</v>
      </c>
      <c r="I28" s="238"/>
      <c r="J28" s="239"/>
      <c r="K28" s="110"/>
      <c r="L28" s="110"/>
    </row>
    <row r="29" spans="1:12" s="196" customFormat="1" ht="54" customHeight="1" x14ac:dyDescent="0.25">
      <c r="A29" s="259" t="s">
        <v>206</v>
      </c>
      <c r="B29" s="195" t="s">
        <v>345</v>
      </c>
      <c r="C29" s="249" t="s">
        <v>419</v>
      </c>
      <c r="D29" s="249" t="s">
        <v>419</v>
      </c>
      <c r="E29" s="236"/>
      <c r="F29" s="237"/>
      <c r="G29" s="249" t="s">
        <v>419</v>
      </c>
      <c r="H29" s="249" t="s">
        <v>419</v>
      </c>
      <c r="I29" s="238"/>
      <c r="J29" s="239"/>
      <c r="K29" s="110"/>
      <c r="L29" s="110"/>
    </row>
    <row r="30" spans="1:12" s="196" customFormat="1" ht="57" customHeight="1" x14ac:dyDescent="0.25">
      <c r="A30" s="259" t="s">
        <v>205</v>
      </c>
      <c r="B30" s="195" t="s">
        <v>347</v>
      </c>
      <c r="C30" s="82">
        <v>45555</v>
      </c>
      <c r="D30" s="249">
        <v>45570</v>
      </c>
      <c r="E30" s="237"/>
      <c r="F30" s="237"/>
      <c r="G30" s="82">
        <v>45555</v>
      </c>
      <c r="H30" s="249">
        <v>45570</v>
      </c>
      <c r="I30" s="250">
        <v>1</v>
      </c>
      <c r="J30" s="251">
        <v>1</v>
      </c>
      <c r="K30" s="110"/>
      <c r="L30" s="110"/>
    </row>
    <row r="31" spans="1:12" s="196" customFormat="1" ht="37.5" customHeight="1" x14ac:dyDescent="0.25">
      <c r="A31" s="259" t="s">
        <v>204</v>
      </c>
      <c r="B31" s="197" t="s">
        <v>343</v>
      </c>
      <c r="C31" s="82">
        <f>C30+10</f>
        <v>45565</v>
      </c>
      <c r="D31" s="82">
        <f>C31+20</f>
        <v>45585</v>
      </c>
      <c r="E31" s="237"/>
      <c r="F31" s="237"/>
      <c r="G31" s="82">
        <v>45474</v>
      </c>
      <c r="H31" s="82">
        <v>45478</v>
      </c>
      <c r="I31" s="250">
        <v>1</v>
      </c>
      <c r="J31" s="251">
        <v>1</v>
      </c>
      <c r="K31" s="110"/>
      <c r="L31" s="110"/>
    </row>
    <row r="32" spans="1:12" s="196" customFormat="1" ht="31.5" x14ac:dyDescent="0.25">
      <c r="A32" s="259" t="s">
        <v>202</v>
      </c>
      <c r="B32" s="197" t="s">
        <v>348</v>
      </c>
      <c r="C32" s="82">
        <f>D31</f>
        <v>45585</v>
      </c>
      <c r="D32" s="82">
        <f>C32+10</f>
        <v>45595</v>
      </c>
      <c r="E32" s="237"/>
      <c r="F32" s="237"/>
      <c r="G32" s="82">
        <v>45585</v>
      </c>
      <c r="H32" s="82">
        <v>45646</v>
      </c>
      <c r="I32" s="250">
        <v>1</v>
      </c>
      <c r="J32" s="251">
        <v>1</v>
      </c>
      <c r="K32" s="110"/>
      <c r="L32" s="110"/>
    </row>
    <row r="33" spans="1:12" s="196" customFormat="1" ht="37.5" customHeight="1" x14ac:dyDescent="0.25">
      <c r="A33" s="259" t="s">
        <v>359</v>
      </c>
      <c r="B33" s="197" t="s">
        <v>278</v>
      </c>
      <c r="C33" s="249" t="s">
        <v>419</v>
      </c>
      <c r="D33" s="249" t="s">
        <v>419</v>
      </c>
      <c r="E33" s="237"/>
      <c r="F33" s="237"/>
      <c r="G33" s="249" t="s">
        <v>419</v>
      </c>
      <c r="H33" s="249" t="s">
        <v>419</v>
      </c>
      <c r="I33" s="240"/>
      <c r="J33" s="239"/>
      <c r="K33" s="110"/>
      <c r="L33" s="110"/>
    </row>
    <row r="34" spans="1:12" s="196" customFormat="1" ht="47.25" customHeight="1" x14ac:dyDescent="0.25">
      <c r="A34" s="259" t="s">
        <v>360</v>
      </c>
      <c r="B34" s="197" t="s">
        <v>352</v>
      </c>
      <c r="C34" s="249" t="s">
        <v>419</v>
      </c>
      <c r="D34" s="249" t="s">
        <v>419</v>
      </c>
      <c r="E34" s="241"/>
      <c r="F34" s="241"/>
      <c r="G34" s="249" t="s">
        <v>419</v>
      </c>
      <c r="H34" s="249" t="s">
        <v>419</v>
      </c>
      <c r="I34" s="238"/>
      <c r="J34" s="239"/>
      <c r="K34" s="198"/>
      <c r="L34" s="110"/>
    </row>
    <row r="35" spans="1:12" s="196" customFormat="1" ht="49.5" customHeight="1" x14ac:dyDescent="0.25">
      <c r="A35" s="259" t="s">
        <v>361</v>
      </c>
      <c r="B35" s="197" t="s">
        <v>203</v>
      </c>
      <c r="C35" s="82">
        <f>D32</f>
        <v>45595</v>
      </c>
      <c r="D35" s="82">
        <f>C35+15</f>
        <v>45610</v>
      </c>
      <c r="E35" s="238"/>
      <c r="F35" s="238"/>
      <c r="G35" s="82">
        <v>45646</v>
      </c>
      <c r="H35" s="82">
        <v>45651</v>
      </c>
      <c r="I35" s="250">
        <v>1</v>
      </c>
      <c r="J35" s="251">
        <v>1</v>
      </c>
      <c r="K35" s="198"/>
      <c r="L35" s="110"/>
    </row>
    <row r="36" spans="1:12" ht="37.5" customHeight="1" x14ac:dyDescent="0.25">
      <c r="A36" s="259" t="s">
        <v>362</v>
      </c>
      <c r="B36" s="197" t="s">
        <v>344</v>
      </c>
      <c r="C36" s="249" t="s">
        <v>419</v>
      </c>
      <c r="D36" s="249" t="s">
        <v>419</v>
      </c>
      <c r="E36" s="242"/>
      <c r="F36" s="243"/>
      <c r="G36" s="249" t="s">
        <v>419</v>
      </c>
      <c r="H36" s="249" t="s">
        <v>419</v>
      </c>
      <c r="I36" s="244"/>
      <c r="J36" s="245"/>
      <c r="K36" s="110"/>
      <c r="L36" s="110"/>
    </row>
    <row r="37" spans="1:12" ht="41.25" customHeight="1" x14ac:dyDescent="0.25">
      <c r="A37" s="259" t="s">
        <v>363</v>
      </c>
      <c r="B37" s="197" t="s">
        <v>201</v>
      </c>
      <c r="C37" s="82">
        <f>D35</f>
        <v>45610</v>
      </c>
      <c r="D37" s="82">
        <f>C37+15</f>
        <v>45625</v>
      </c>
      <c r="E37" s="242"/>
      <c r="F37" s="243"/>
      <c r="G37" s="82">
        <v>45651</v>
      </c>
      <c r="H37" s="82">
        <v>45654</v>
      </c>
      <c r="I37" s="250">
        <v>1</v>
      </c>
      <c r="J37" s="251">
        <v>1</v>
      </c>
      <c r="K37" s="110"/>
      <c r="L37" s="110"/>
    </row>
    <row r="38" spans="1:12" x14ac:dyDescent="0.25">
      <c r="A38" s="259" t="s">
        <v>472</v>
      </c>
      <c r="B38" s="193" t="s">
        <v>200</v>
      </c>
      <c r="C38" s="252"/>
      <c r="D38" s="253"/>
      <c r="E38" s="246"/>
      <c r="F38" s="246"/>
      <c r="G38" s="252"/>
      <c r="H38" s="253"/>
      <c r="I38" s="247"/>
      <c r="J38" s="248"/>
      <c r="K38" s="110"/>
      <c r="L38" s="110"/>
    </row>
    <row r="39" spans="1:12" ht="71.25" customHeight="1" x14ac:dyDescent="0.25">
      <c r="A39" s="259">
        <v>2</v>
      </c>
      <c r="B39" s="197" t="s">
        <v>349</v>
      </c>
      <c r="C39" s="82">
        <f>D37</f>
        <v>45625</v>
      </c>
      <c r="D39" s="82">
        <f>C39+10</f>
        <v>45635</v>
      </c>
      <c r="E39" s="246"/>
      <c r="F39" s="246"/>
      <c r="G39" s="82">
        <v>45474</v>
      </c>
      <c r="H39" s="82">
        <v>45478</v>
      </c>
      <c r="I39" s="250">
        <v>1</v>
      </c>
      <c r="J39" s="251">
        <v>1</v>
      </c>
      <c r="K39" s="110"/>
      <c r="L39" s="110"/>
    </row>
    <row r="40" spans="1:12" ht="33.75" customHeight="1" x14ac:dyDescent="0.25">
      <c r="A40" s="259" t="s">
        <v>199</v>
      </c>
      <c r="B40" s="197" t="s">
        <v>351</v>
      </c>
      <c r="C40" s="82">
        <f>D39</f>
        <v>45635</v>
      </c>
      <c r="D40" s="82">
        <f>C40+10</f>
        <v>45645</v>
      </c>
      <c r="E40" s="246"/>
      <c r="F40" s="246"/>
      <c r="G40" s="82">
        <v>45566</v>
      </c>
      <c r="H40" s="82">
        <v>45597</v>
      </c>
      <c r="I40" s="250">
        <v>1</v>
      </c>
      <c r="J40" s="251">
        <v>1</v>
      </c>
      <c r="K40" s="110"/>
      <c r="L40" s="110"/>
    </row>
    <row r="41" spans="1:12" ht="63" customHeight="1" x14ac:dyDescent="0.25">
      <c r="A41" s="259" t="s">
        <v>198</v>
      </c>
      <c r="B41" s="193" t="s">
        <v>416</v>
      </c>
      <c r="C41" s="252"/>
      <c r="D41" s="253"/>
      <c r="E41" s="246"/>
      <c r="F41" s="246"/>
      <c r="G41" s="252"/>
      <c r="H41" s="253"/>
      <c r="I41" s="247"/>
      <c r="J41" s="248"/>
      <c r="K41" s="110"/>
      <c r="L41" s="110"/>
    </row>
    <row r="42" spans="1:12" ht="58.5" customHeight="1" x14ac:dyDescent="0.25">
      <c r="A42" s="259">
        <v>3</v>
      </c>
      <c r="B42" s="197" t="s">
        <v>350</v>
      </c>
      <c r="C42" s="249">
        <f>D40</f>
        <v>45645</v>
      </c>
      <c r="D42" s="82">
        <f>C42+10</f>
        <v>45655</v>
      </c>
      <c r="E42" s="246"/>
      <c r="F42" s="246"/>
      <c r="G42" s="249">
        <v>45580</v>
      </c>
      <c r="H42" s="82">
        <v>45597</v>
      </c>
      <c r="I42" s="250">
        <v>1</v>
      </c>
      <c r="J42" s="251">
        <v>1</v>
      </c>
      <c r="K42" s="110"/>
      <c r="L42" s="110"/>
    </row>
    <row r="43" spans="1:12" ht="34.5" customHeight="1" x14ac:dyDescent="0.25">
      <c r="A43" s="259" t="s">
        <v>197</v>
      </c>
      <c r="B43" s="197" t="s">
        <v>195</v>
      </c>
      <c r="C43" s="82">
        <f>D42</f>
        <v>45655</v>
      </c>
      <c r="D43" s="82">
        <f>C43+10</f>
        <v>45665</v>
      </c>
      <c r="E43" s="246"/>
      <c r="F43" s="246"/>
      <c r="G43" s="82">
        <v>45597</v>
      </c>
      <c r="H43" s="82">
        <v>45611</v>
      </c>
      <c r="I43" s="250">
        <v>1</v>
      </c>
      <c r="J43" s="251">
        <v>1</v>
      </c>
      <c r="K43" s="110"/>
      <c r="L43" s="110"/>
    </row>
    <row r="44" spans="1:12" ht="24.75" customHeight="1" x14ac:dyDescent="0.25">
      <c r="A44" s="259" t="s">
        <v>196</v>
      </c>
      <c r="B44" s="197" t="s">
        <v>193</v>
      </c>
      <c r="C44" s="82">
        <f>D43</f>
        <v>45665</v>
      </c>
      <c r="D44" s="82">
        <f>C44+10</f>
        <v>45675</v>
      </c>
      <c r="E44" s="246"/>
      <c r="F44" s="246"/>
      <c r="G44" s="82">
        <v>45611</v>
      </c>
      <c r="H44" s="82">
        <v>45627</v>
      </c>
      <c r="I44" s="250">
        <v>1</v>
      </c>
      <c r="J44" s="251">
        <v>1</v>
      </c>
      <c r="K44" s="110"/>
      <c r="L44" s="110"/>
    </row>
    <row r="45" spans="1:12" ht="90.75" customHeight="1" x14ac:dyDescent="0.25">
      <c r="A45" s="259" t="s">
        <v>194</v>
      </c>
      <c r="B45" s="197" t="s">
        <v>355</v>
      </c>
      <c r="C45" s="249" t="s">
        <v>419</v>
      </c>
      <c r="D45" s="249" t="s">
        <v>419</v>
      </c>
      <c r="E45" s="246"/>
      <c r="F45" s="246"/>
      <c r="G45" s="249" t="s">
        <v>419</v>
      </c>
      <c r="H45" s="249" t="s">
        <v>419</v>
      </c>
      <c r="I45" s="247"/>
      <c r="J45" s="248"/>
      <c r="K45" s="110"/>
      <c r="L45" s="110"/>
    </row>
    <row r="46" spans="1:12" ht="167.25" customHeight="1" x14ac:dyDescent="0.25">
      <c r="A46" s="259" t="s">
        <v>192</v>
      </c>
      <c r="B46" s="197" t="s">
        <v>353</v>
      </c>
      <c r="C46" s="249" t="s">
        <v>419</v>
      </c>
      <c r="D46" s="249" t="s">
        <v>419</v>
      </c>
      <c r="E46" s="246"/>
      <c r="F46" s="246"/>
      <c r="G46" s="249" t="s">
        <v>419</v>
      </c>
      <c r="H46" s="249" t="s">
        <v>419</v>
      </c>
      <c r="I46" s="247"/>
      <c r="J46" s="248"/>
      <c r="K46" s="110"/>
      <c r="L46" s="110"/>
    </row>
    <row r="47" spans="1:12" ht="30.75" customHeight="1" x14ac:dyDescent="0.25">
      <c r="A47" s="259" t="s">
        <v>190</v>
      </c>
      <c r="B47" s="197" t="s">
        <v>191</v>
      </c>
      <c r="C47" s="82">
        <f>D44</f>
        <v>45675</v>
      </c>
      <c r="D47" s="82">
        <f>C47+10</f>
        <v>45685</v>
      </c>
      <c r="E47" s="246"/>
      <c r="F47" s="246"/>
      <c r="G47" s="82">
        <v>45627</v>
      </c>
      <c r="H47" s="82">
        <v>45646</v>
      </c>
      <c r="I47" s="250">
        <v>1</v>
      </c>
      <c r="J47" s="251">
        <v>1</v>
      </c>
      <c r="K47" s="110"/>
      <c r="L47" s="110"/>
    </row>
    <row r="48" spans="1:12" ht="37.5" customHeight="1" x14ac:dyDescent="0.25">
      <c r="A48" s="259" t="s">
        <v>364</v>
      </c>
      <c r="B48" s="193" t="s">
        <v>189</v>
      </c>
      <c r="C48" s="252"/>
      <c r="D48" s="253"/>
      <c r="E48" s="246"/>
      <c r="F48" s="246"/>
      <c r="G48" s="252"/>
      <c r="H48" s="253"/>
      <c r="I48" s="247"/>
      <c r="J48" s="248"/>
      <c r="K48" s="110"/>
      <c r="L48" s="110"/>
    </row>
    <row r="49" spans="1:12" ht="35.25" customHeight="1" x14ac:dyDescent="0.25">
      <c r="A49" s="259">
        <v>4</v>
      </c>
      <c r="B49" s="197" t="s">
        <v>187</v>
      </c>
      <c r="C49" s="82">
        <v>45689</v>
      </c>
      <c r="D49" s="82">
        <f>C49+10</f>
        <v>45699</v>
      </c>
      <c r="E49" s="246"/>
      <c r="F49" s="246"/>
      <c r="G49" s="82">
        <v>45646</v>
      </c>
      <c r="H49" s="82">
        <v>45651</v>
      </c>
      <c r="I49" s="250">
        <v>1</v>
      </c>
      <c r="J49" s="251">
        <v>1</v>
      </c>
      <c r="K49" s="110"/>
      <c r="L49" s="110"/>
    </row>
    <row r="50" spans="1:12" ht="86.25" customHeight="1" x14ac:dyDescent="0.25">
      <c r="A50" s="259" t="s">
        <v>188</v>
      </c>
      <c r="B50" s="197" t="s">
        <v>354</v>
      </c>
      <c r="C50" s="82">
        <f>D49</f>
        <v>45699</v>
      </c>
      <c r="D50" s="254">
        <f>C50+5</f>
        <v>45704</v>
      </c>
      <c r="E50" s="246"/>
      <c r="F50" s="246"/>
      <c r="G50" s="82">
        <v>45651</v>
      </c>
      <c r="H50" s="254">
        <v>45654</v>
      </c>
      <c r="I50" s="250">
        <v>1</v>
      </c>
      <c r="J50" s="251">
        <v>1</v>
      </c>
      <c r="K50" s="110"/>
      <c r="L50" s="110"/>
    </row>
    <row r="51" spans="1:12" ht="77.25" customHeight="1" x14ac:dyDescent="0.25">
      <c r="A51" s="259" t="s">
        <v>186</v>
      </c>
      <c r="B51" s="197" t="s">
        <v>356</v>
      </c>
      <c r="C51" s="249" t="s">
        <v>419</v>
      </c>
      <c r="D51" s="249" t="s">
        <v>419</v>
      </c>
      <c r="E51" s="246"/>
      <c r="F51" s="246"/>
      <c r="G51" s="249" t="s">
        <v>419</v>
      </c>
      <c r="H51" s="249" t="s">
        <v>419</v>
      </c>
      <c r="I51" s="247"/>
      <c r="J51" s="248"/>
      <c r="K51" s="110"/>
      <c r="L51" s="110"/>
    </row>
    <row r="52" spans="1:12" ht="71.25" customHeight="1" x14ac:dyDescent="0.25">
      <c r="A52" s="259" t="s">
        <v>184</v>
      </c>
      <c r="B52" s="197" t="s">
        <v>185</v>
      </c>
      <c r="C52" s="82">
        <f>D50</f>
        <v>45704</v>
      </c>
      <c r="D52" s="254">
        <f>C52+3</f>
        <v>45707</v>
      </c>
      <c r="E52" s="246"/>
      <c r="F52" s="246"/>
      <c r="G52" s="82">
        <v>45651</v>
      </c>
      <c r="H52" s="254">
        <v>45654</v>
      </c>
      <c r="I52" s="250">
        <v>1</v>
      </c>
      <c r="J52" s="251">
        <v>1</v>
      </c>
      <c r="K52" s="110"/>
      <c r="L52" s="110"/>
    </row>
    <row r="53" spans="1:12" ht="48" customHeight="1" x14ac:dyDescent="0.25">
      <c r="A53" s="259" t="s">
        <v>182</v>
      </c>
      <c r="B53" s="199" t="s">
        <v>357</v>
      </c>
      <c r="C53" s="82">
        <f>D52</f>
        <v>45707</v>
      </c>
      <c r="D53" s="254">
        <f>C53+9</f>
        <v>45716</v>
      </c>
      <c r="E53" s="246"/>
      <c r="F53" s="246"/>
      <c r="G53" s="82">
        <v>45651</v>
      </c>
      <c r="H53" s="254">
        <v>45654</v>
      </c>
      <c r="I53" s="250">
        <v>1</v>
      </c>
      <c r="J53" s="251">
        <v>1</v>
      </c>
      <c r="K53" s="110"/>
      <c r="L53" s="110"/>
    </row>
    <row r="54" spans="1:12" ht="46.5" customHeight="1" x14ac:dyDescent="0.25">
      <c r="A54" s="259" t="s">
        <v>358</v>
      </c>
      <c r="B54" s="197" t="s">
        <v>183</v>
      </c>
      <c r="C54" s="249" t="s">
        <v>419</v>
      </c>
      <c r="D54" s="249" t="s">
        <v>419</v>
      </c>
      <c r="E54" s="246"/>
      <c r="F54" s="246"/>
      <c r="G54" s="249" t="s">
        <v>419</v>
      </c>
      <c r="H54" s="249" t="s">
        <v>419</v>
      </c>
      <c r="I54" s="247"/>
      <c r="J54" s="248"/>
      <c r="K54" s="110"/>
      <c r="L54" s="11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6"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6" t="str">
        <f>'1. паспорт местоположение'!A5:C5</f>
        <v>Год раскрытия информации: 2025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ht="18.75" x14ac:dyDescent="0.3">
      <c r="A5" s="34"/>
      <c r="B5" s="34"/>
      <c r="C5" s="34"/>
      <c r="D5" s="34"/>
      <c r="E5" s="34"/>
      <c r="F5" s="34"/>
      <c r="L5" s="34"/>
      <c r="M5" s="34"/>
      <c r="U5" s="13"/>
    </row>
    <row r="6" spans="1:29" ht="18.75" x14ac:dyDescent="0.25">
      <c r="A6" s="431" t="s">
        <v>8</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row>
    <row r="7" spans="1:29" ht="18.75" x14ac:dyDescent="0.25">
      <c r="A7" s="69"/>
      <c r="B7" s="69"/>
      <c r="C7" s="69"/>
      <c r="D7" s="69"/>
      <c r="E7" s="69"/>
      <c r="F7" s="69"/>
      <c r="G7" s="69"/>
      <c r="H7" s="69"/>
      <c r="I7" s="69"/>
      <c r="J7" s="36"/>
      <c r="K7" s="36"/>
      <c r="L7" s="36"/>
      <c r="M7" s="36"/>
      <c r="N7" s="36"/>
      <c r="O7" s="36"/>
      <c r="P7" s="36"/>
      <c r="Q7" s="36"/>
      <c r="R7" s="36"/>
      <c r="S7" s="36"/>
      <c r="T7" s="228"/>
      <c r="U7" s="36"/>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23" t="s">
        <v>7</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69"/>
      <c r="B10" s="69"/>
      <c r="C10" s="69"/>
      <c r="D10" s="69"/>
      <c r="E10" s="69"/>
      <c r="F10" s="69"/>
      <c r="G10" s="69"/>
      <c r="H10" s="69"/>
      <c r="I10" s="69"/>
      <c r="J10" s="36"/>
      <c r="K10" s="36"/>
      <c r="L10" s="36"/>
      <c r="M10" s="36"/>
      <c r="N10" s="36"/>
      <c r="O10" s="36"/>
      <c r="P10" s="36"/>
      <c r="Q10" s="36"/>
      <c r="R10" s="36"/>
      <c r="S10" s="36"/>
      <c r="T10" s="228"/>
      <c r="U10" s="36"/>
    </row>
    <row r="11" spans="1:29" x14ac:dyDescent="0.25">
      <c r="A11" s="385" t="str">
        <f>'1. паспорт местоположение'!A12:C12</f>
        <v>O_NS3300.VL.0109</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423" t="s">
        <v>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65"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row>
    <row r="15" spans="1:29" ht="15.75" customHeight="1" x14ac:dyDescent="0.25">
      <c r="A15" s="423" t="s">
        <v>5</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row>
    <row r="17" spans="1:29" x14ac:dyDescent="0.25">
      <c r="A17" s="34"/>
      <c r="L17" s="34"/>
      <c r="M17" s="34"/>
      <c r="N17" s="34"/>
      <c r="O17" s="34"/>
      <c r="P17" s="34"/>
      <c r="Q17" s="34"/>
      <c r="R17" s="34"/>
      <c r="S17" s="34"/>
      <c r="T17" s="230"/>
    </row>
    <row r="18" spans="1:29" x14ac:dyDescent="0.25">
      <c r="A18" s="460" t="s">
        <v>388</v>
      </c>
      <c r="B18" s="460"/>
      <c r="C18" s="460"/>
      <c r="D18" s="460"/>
      <c r="E18" s="460"/>
      <c r="F18" s="460"/>
      <c r="G18" s="460"/>
      <c r="H18" s="460"/>
      <c r="I18" s="460"/>
      <c r="J18" s="460"/>
      <c r="K18" s="460"/>
      <c r="L18" s="460"/>
      <c r="M18" s="460"/>
      <c r="N18" s="460"/>
      <c r="O18" s="460"/>
      <c r="P18" s="460"/>
      <c r="Q18" s="460"/>
      <c r="R18" s="460"/>
      <c r="S18" s="460"/>
      <c r="T18" s="460"/>
      <c r="U18" s="460"/>
    </row>
    <row r="19" spans="1:29" x14ac:dyDescent="0.25">
      <c r="A19" s="355"/>
      <c r="B19" s="355"/>
      <c r="C19" s="355"/>
      <c r="D19" s="355"/>
      <c r="E19" s="355"/>
      <c r="F19" s="355"/>
      <c r="G19" s="355"/>
      <c r="H19" s="355"/>
      <c r="I19" s="355"/>
      <c r="J19" s="355"/>
      <c r="K19" s="355"/>
      <c r="L19" s="355"/>
      <c r="M19" s="355"/>
      <c r="N19" s="355"/>
      <c r="O19" s="355"/>
      <c r="P19" s="355"/>
      <c r="Q19" s="355"/>
      <c r="R19" s="355"/>
      <c r="S19" s="355"/>
      <c r="T19" s="355"/>
      <c r="U19" s="355"/>
    </row>
    <row r="20" spans="1:29" ht="15.75" customHeight="1" x14ac:dyDescent="0.25">
      <c r="A20" s="462" t="s">
        <v>181</v>
      </c>
      <c r="B20" s="462" t="s">
        <v>180</v>
      </c>
      <c r="C20" s="451" t="s">
        <v>179</v>
      </c>
      <c r="D20" s="451"/>
      <c r="E20" s="452" t="s">
        <v>178</v>
      </c>
      <c r="F20" s="452"/>
      <c r="G20" s="453" t="s">
        <v>554</v>
      </c>
      <c r="H20" s="457" t="s">
        <v>448</v>
      </c>
      <c r="I20" s="458"/>
      <c r="J20" s="458"/>
      <c r="K20" s="458"/>
      <c r="L20" s="457" t="s">
        <v>449</v>
      </c>
      <c r="M20" s="458"/>
      <c r="N20" s="458"/>
      <c r="O20" s="458"/>
      <c r="P20" s="457" t="s">
        <v>450</v>
      </c>
      <c r="Q20" s="458"/>
      <c r="R20" s="458"/>
      <c r="S20" s="458"/>
      <c r="T20" s="457" t="s">
        <v>519</v>
      </c>
      <c r="U20" s="458"/>
      <c r="V20" s="458"/>
      <c r="W20" s="458"/>
      <c r="X20" s="457" t="s">
        <v>555</v>
      </c>
      <c r="Y20" s="458"/>
      <c r="Z20" s="458"/>
      <c r="AA20" s="458"/>
      <c r="AB20" s="461" t="s">
        <v>177</v>
      </c>
      <c r="AC20" s="461"/>
    </row>
    <row r="21" spans="1:29" s="124" customFormat="1" ht="15.75" customHeight="1" x14ac:dyDescent="0.25">
      <c r="A21" s="463"/>
      <c r="B21" s="463"/>
      <c r="C21" s="451"/>
      <c r="D21" s="451"/>
      <c r="E21" s="452"/>
      <c r="F21" s="452"/>
      <c r="G21" s="454"/>
      <c r="H21" s="456" t="s">
        <v>1</v>
      </c>
      <c r="I21" s="456"/>
      <c r="J21" s="456" t="s">
        <v>175</v>
      </c>
      <c r="K21" s="456"/>
      <c r="L21" s="456" t="s">
        <v>1</v>
      </c>
      <c r="M21" s="456"/>
      <c r="N21" s="456" t="s">
        <v>175</v>
      </c>
      <c r="O21" s="456"/>
      <c r="P21" s="456" t="s">
        <v>1</v>
      </c>
      <c r="Q21" s="456"/>
      <c r="R21" s="456" t="s">
        <v>175</v>
      </c>
      <c r="S21" s="456"/>
      <c r="T21" s="456" t="s">
        <v>1</v>
      </c>
      <c r="U21" s="456"/>
      <c r="V21" s="456" t="s">
        <v>175</v>
      </c>
      <c r="W21" s="456"/>
      <c r="X21" s="456" t="s">
        <v>1</v>
      </c>
      <c r="Y21" s="456"/>
      <c r="Z21" s="456" t="s">
        <v>175</v>
      </c>
      <c r="AA21" s="456"/>
      <c r="AB21" s="461"/>
      <c r="AC21" s="461"/>
    </row>
    <row r="22" spans="1:29" s="124" customFormat="1" ht="78.75" x14ac:dyDescent="0.25">
      <c r="A22" s="464"/>
      <c r="B22" s="464"/>
      <c r="C22" s="374" t="s">
        <v>1</v>
      </c>
      <c r="D22" s="374" t="s">
        <v>175</v>
      </c>
      <c r="E22" s="375" t="s">
        <v>556</v>
      </c>
      <c r="F22" s="375" t="s">
        <v>557</v>
      </c>
      <c r="G22" s="455"/>
      <c r="H22" s="376" t="s">
        <v>375</v>
      </c>
      <c r="I22" s="376" t="s">
        <v>376</v>
      </c>
      <c r="J22" s="376" t="s">
        <v>375</v>
      </c>
      <c r="K22" s="376" t="s">
        <v>376</v>
      </c>
      <c r="L22" s="376" t="s">
        <v>375</v>
      </c>
      <c r="M22" s="376" t="s">
        <v>376</v>
      </c>
      <c r="N22" s="376" t="s">
        <v>375</v>
      </c>
      <c r="O22" s="376" t="s">
        <v>376</v>
      </c>
      <c r="P22" s="376" t="s">
        <v>375</v>
      </c>
      <c r="Q22" s="376" t="s">
        <v>376</v>
      </c>
      <c r="R22" s="376" t="s">
        <v>375</v>
      </c>
      <c r="S22" s="376" t="s">
        <v>376</v>
      </c>
      <c r="T22" s="376" t="s">
        <v>375</v>
      </c>
      <c r="U22" s="376" t="s">
        <v>376</v>
      </c>
      <c r="V22" s="376" t="s">
        <v>375</v>
      </c>
      <c r="W22" s="376" t="s">
        <v>376</v>
      </c>
      <c r="X22" s="376" t="s">
        <v>375</v>
      </c>
      <c r="Y22" s="376" t="s">
        <v>376</v>
      </c>
      <c r="Z22" s="376" t="s">
        <v>375</v>
      </c>
      <c r="AA22" s="376" t="s">
        <v>376</v>
      </c>
      <c r="AB22" s="374" t="s">
        <v>176</v>
      </c>
      <c r="AC22" s="374" t="s">
        <v>175</v>
      </c>
    </row>
    <row r="23" spans="1:29" s="124" customForma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31">
        <v>20</v>
      </c>
      <c r="U23" s="217">
        <v>21</v>
      </c>
      <c r="V23" s="217">
        <v>22</v>
      </c>
      <c r="W23" s="217">
        <v>23</v>
      </c>
      <c r="X23" s="217">
        <v>24</v>
      </c>
      <c r="Y23" s="217">
        <v>25</v>
      </c>
      <c r="Z23" s="217">
        <v>26</v>
      </c>
      <c r="AA23" s="217">
        <v>27</v>
      </c>
      <c r="AB23" s="217">
        <v>28</v>
      </c>
      <c r="AC23" s="217">
        <v>29</v>
      </c>
    </row>
    <row r="24" spans="1:29" ht="47.25" x14ac:dyDescent="0.25">
      <c r="A24" s="260">
        <v>1</v>
      </c>
      <c r="B24" s="261" t="s">
        <v>174</v>
      </c>
      <c r="C24" s="356">
        <v>3.9755228646807872</v>
      </c>
      <c r="D24" s="356">
        <v>3.2961473799999998</v>
      </c>
      <c r="E24" s="356">
        <v>3.2961473799999998</v>
      </c>
      <c r="F24" s="356">
        <v>3.1931549800000001</v>
      </c>
      <c r="G24" s="356">
        <v>0.10299239999999998</v>
      </c>
      <c r="H24" s="356">
        <v>2.9864837624932012</v>
      </c>
      <c r="I24" s="356"/>
      <c r="J24" s="356">
        <v>3.1931549799999996</v>
      </c>
      <c r="K24" s="356"/>
      <c r="L24" s="356">
        <v>0</v>
      </c>
      <c r="M24" s="356"/>
      <c r="N24" s="356">
        <v>0</v>
      </c>
      <c r="O24" s="356"/>
      <c r="P24" s="356">
        <v>0</v>
      </c>
      <c r="Q24" s="356"/>
      <c r="R24" s="356">
        <v>0</v>
      </c>
      <c r="S24" s="356"/>
      <c r="T24" s="356">
        <v>0</v>
      </c>
      <c r="U24" s="359"/>
      <c r="V24" s="359">
        <v>0</v>
      </c>
      <c r="W24" s="359"/>
      <c r="X24" s="359">
        <v>0</v>
      </c>
      <c r="Y24" s="359"/>
      <c r="Z24" s="359" t="s">
        <v>427</v>
      </c>
      <c r="AA24" s="359"/>
      <c r="AB24" s="359">
        <v>2.9864837624932012</v>
      </c>
      <c r="AC24" s="356">
        <v>3.1931549799999996</v>
      </c>
    </row>
    <row r="25" spans="1:29" x14ac:dyDescent="0.25">
      <c r="A25" s="262" t="s">
        <v>173</v>
      </c>
      <c r="B25" s="263" t="s">
        <v>172</v>
      </c>
      <c r="C25" s="356"/>
      <c r="D25" s="356"/>
      <c r="E25" s="356"/>
      <c r="F25" s="356"/>
      <c r="G25" s="356">
        <v>0</v>
      </c>
      <c r="H25" s="356">
        <v>0</v>
      </c>
      <c r="I25" s="356"/>
      <c r="J25" s="356">
        <v>0</v>
      </c>
      <c r="K25" s="356"/>
      <c r="L25" s="356">
        <v>0</v>
      </c>
      <c r="M25" s="356"/>
      <c r="N25" s="356">
        <v>0</v>
      </c>
      <c r="O25" s="356"/>
      <c r="P25" s="356">
        <v>0</v>
      </c>
      <c r="Q25" s="356"/>
      <c r="R25" s="356">
        <v>0</v>
      </c>
      <c r="S25" s="356"/>
      <c r="T25" s="356">
        <v>0</v>
      </c>
      <c r="U25" s="359"/>
      <c r="V25" s="359">
        <v>0</v>
      </c>
      <c r="W25" s="359"/>
      <c r="X25" s="359">
        <v>0</v>
      </c>
      <c r="Y25" s="359"/>
      <c r="Z25" s="359" t="s">
        <v>427</v>
      </c>
      <c r="AA25" s="359"/>
      <c r="AB25" s="359">
        <v>0</v>
      </c>
      <c r="AC25" s="356">
        <v>0</v>
      </c>
    </row>
    <row r="26" spans="1:29" x14ac:dyDescent="0.25">
      <c r="A26" s="262" t="s">
        <v>171</v>
      </c>
      <c r="B26" s="263" t="s">
        <v>170</v>
      </c>
      <c r="C26" s="357"/>
      <c r="D26" s="357"/>
      <c r="E26" s="357"/>
      <c r="F26" s="357"/>
      <c r="G26" s="356">
        <v>0</v>
      </c>
      <c r="H26" s="356">
        <v>0</v>
      </c>
      <c r="I26" s="356"/>
      <c r="J26" s="357">
        <v>0</v>
      </c>
      <c r="K26" s="356"/>
      <c r="L26" s="356">
        <v>0</v>
      </c>
      <c r="M26" s="356"/>
      <c r="N26" s="356">
        <v>0</v>
      </c>
      <c r="O26" s="357"/>
      <c r="P26" s="357">
        <v>0</v>
      </c>
      <c r="Q26" s="357"/>
      <c r="R26" s="357">
        <v>0</v>
      </c>
      <c r="S26" s="357"/>
      <c r="T26" s="357">
        <v>0</v>
      </c>
      <c r="U26" s="359"/>
      <c r="V26" s="359">
        <v>0</v>
      </c>
      <c r="W26" s="359"/>
      <c r="X26" s="359">
        <v>0</v>
      </c>
      <c r="Y26" s="359"/>
      <c r="Z26" s="359" t="s">
        <v>427</v>
      </c>
      <c r="AA26" s="359"/>
      <c r="AB26" s="359">
        <v>0</v>
      </c>
      <c r="AC26" s="356">
        <v>0</v>
      </c>
    </row>
    <row r="27" spans="1:29" ht="31.5" x14ac:dyDescent="0.25">
      <c r="A27" s="262" t="s">
        <v>169</v>
      </c>
      <c r="B27" s="263" t="s">
        <v>339</v>
      </c>
      <c r="C27" s="357"/>
      <c r="D27" s="357"/>
      <c r="E27" s="357"/>
      <c r="F27" s="357"/>
      <c r="G27" s="357">
        <v>0</v>
      </c>
      <c r="H27" s="357">
        <v>0</v>
      </c>
      <c r="I27" s="357"/>
      <c r="J27" s="357">
        <v>0</v>
      </c>
      <c r="K27" s="357"/>
      <c r="L27" s="357">
        <v>0</v>
      </c>
      <c r="M27" s="357"/>
      <c r="N27" s="357">
        <v>0</v>
      </c>
      <c r="O27" s="357"/>
      <c r="P27" s="357">
        <v>0</v>
      </c>
      <c r="Q27" s="357"/>
      <c r="R27" s="357">
        <v>0</v>
      </c>
      <c r="S27" s="357"/>
      <c r="T27" s="357">
        <v>0</v>
      </c>
      <c r="U27" s="359"/>
      <c r="V27" s="359">
        <v>0</v>
      </c>
      <c r="W27" s="359"/>
      <c r="X27" s="359">
        <v>0</v>
      </c>
      <c r="Y27" s="359"/>
      <c r="Z27" s="359" t="s">
        <v>427</v>
      </c>
      <c r="AA27" s="359"/>
      <c r="AB27" s="359">
        <v>0</v>
      </c>
      <c r="AC27" s="356">
        <v>0</v>
      </c>
    </row>
    <row r="28" spans="1:29" x14ac:dyDescent="0.25">
      <c r="A28" s="262" t="s">
        <v>168</v>
      </c>
      <c r="B28" s="263" t="s">
        <v>167</v>
      </c>
      <c r="C28" s="357"/>
      <c r="D28" s="357"/>
      <c r="E28" s="357"/>
      <c r="F28" s="357"/>
      <c r="G28" s="357">
        <v>0.10299239999999998</v>
      </c>
      <c r="H28" s="357">
        <v>0.347060897812414</v>
      </c>
      <c r="I28" s="357"/>
      <c r="J28" s="357">
        <v>1.2331076000000001</v>
      </c>
      <c r="K28" s="357"/>
      <c r="L28" s="357">
        <v>0</v>
      </c>
      <c r="M28" s="357"/>
      <c r="N28" s="357">
        <v>0</v>
      </c>
      <c r="O28" s="357"/>
      <c r="P28" s="357">
        <v>0</v>
      </c>
      <c r="Q28" s="357"/>
      <c r="R28" s="357">
        <v>0</v>
      </c>
      <c r="S28" s="357"/>
      <c r="T28" s="357">
        <v>0</v>
      </c>
      <c r="U28" s="359"/>
      <c r="V28" s="359">
        <v>0</v>
      </c>
      <c r="W28" s="359"/>
      <c r="X28" s="359">
        <v>0</v>
      </c>
      <c r="Y28" s="359"/>
      <c r="Z28" s="359">
        <v>0</v>
      </c>
      <c r="AA28" s="359"/>
      <c r="AB28" s="359">
        <v>0.347060897812414</v>
      </c>
      <c r="AC28" s="356">
        <v>1.2331076000000001</v>
      </c>
    </row>
    <row r="29" spans="1:29" x14ac:dyDescent="0.25">
      <c r="A29" s="262" t="s">
        <v>166</v>
      </c>
      <c r="B29" s="264" t="s">
        <v>165</v>
      </c>
      <c r="C29" s="357"/>
      <c r="D29" s="357"/>
      <c r="E29" s="357"/>
      <c r="F29" s="357"/>
      <c r="G29" s="357">
        <v>0</v>
      </c>
      <c r="H29" s="357">
        <v>2.6394228646807871</v>
      </c>
      <c r="I29" s="357"/>
      <c r="J29" s="357">
        <v>1.9600473799999996</v>
      </c>
      <c r="K29" s="357"/>
      <c r="L29" s="357">
        <v>0</v>
      </c>
      <c r="M29" s="357"/>
      <c r="N29" s="357">
        <v>0</v>
      </c>
      <c r="O29" s="357"/>
      <c r="P29" s="357">
        <v>0</v>
      </c>
      <c r="Q29" s="357"/>
      <c r="R29" s="357">
        <v>0</v>
      </c>
      <c r="S29" s="357"/>
      <c r="T29" s="357">
        <v>0</v>
      </c>
      <c r="U29" s="359"/>
      <c r="V29" s="359">
        <v>0</v>
      </c>
      <c r="W29" s="359"/>
      <c r="X29" s="359">
        <v>0</v>
      </c>
      <c r="Y29" s="359"/>
      <c r="Z29" s="359" t="s">
        <v>427</v>
      </c>
      <c r="AA29" s="359"/>
      <c r="AB29" s="359">
        <v>2.9864837624932012</v>
      </c>
      <c r="AC29" s="356">
        <v>1.9600473799999996</v>
      </c>
    </row>
    <row r="30" spans="1:29" ht="47.25" x14ac:dyDescent="0.25">
      <c r="A30" s="260" t="s">
        <v>62</v>
      </c>
      <c r="B30" s="261" t="s">
        <v>164</v>
      </c>
      <c r="C30" s="356">
        <v>3.3345823813057227</v>
      </c>
      <c r="D30" s="356">
        <v>2.7467894899999998</v>
      </c>
      <c r="E30" s="356">
        <v>2.7467894899999998</v>
      </c>
      <c r="F30" s="356">
        <v>0</v>
      </c>
      <c r="G30" s="357">
        <v>2.7467894900000003</v>
      </c>
      <c r="H30" s="357">
        <v>2.5103831294827343</v>
      </c>
      <c r="I30" s="357"/>
      <c r="J30" s="356">
        <v>0</v>
      </c>
      <c r="K30" s="357"/>
      <c r="L30" s="357">
        <v>0</v>
      </c>
      <c r="M30" s="357"/>
      <c r="N30" s="356">
        <v>0</v>
      </c>
      <c r="O30" s="357"/>
      <c r="P30" s="357">
        <v>0</v>
      </c>
      <c r="Q30" s="357"/>
      <c r="R30" s="357">
        <v>0</v>
      </c>
      <c r="S30" s="357"/>
      <c r="T30" s="357">
        <v>0</v>
      </c>
      <c r="U30" s="359"/>
      <c r="V30" s="359">
        <v>0</v>
      </c>
      <c r="W30" s="359"/>
      <c r="X30" s="359">
        <v>0</v>
      </c>
      <c r="Y30" s="359"/>
      <c r="Z30" s="359" t="s">
        <v>427</v>
      </c>
      <c r="AA30" s="359"/>
      <c r="AB30" s="359">
        <v>2.5103831294827343</v>
      </c>
      <c r="AC30" s="356">
        <v>0</v>
      </c>
    </row>
    <row r="31" spans="1:29" x14ac:dyDescent="0.25">
      <c r="A31" s="260" t="s">
        <v>163</v>
      </c>
      <c r="B31" s="263" t="s">
        <v>162</v>
      </c>
      <c r="C31" s="356">
        <v>0.82419925182298848</v>
      </c>
      <c r="D31" s="357">
        <v>0.31863999999999998</v>
      </c>
      <c r="E31" s="357"/>
      <c r="F31" s="357"/>
      <c r="G31" s="357"/>
      <c r="H31" s="357"/>
      <c r="I31" s="357"/>
      <c r="J31" s="357"/>
      <c r="K31" s="357"/>
      <c r="L31" s="357"/>
      <c r="M31" s="357"/>
      <c r="N31" s="357"/>
      <c r="O31" s="357"/>
      <c r="P31" s="357"/>
      <c r="Q31" s="357"/>
      <c r="R31" s="357"/>
      <c r="S31" s="357"/>
      <c r="T31" s="357"/>
      <c r="U31" s="359"/>
      <c r="V31" s="359"/>
      <c r="W31" s="359"/>
      <c r="X31" s="359"/>
      <c r="Y31" s="359"/>
      <c r="Z31" s="359"/>
      <c r="AA31" s="359"/>
      <c r="AB31" s="359">
        <v>0</v>
      </c>
      <c r="AC31" s="356">
        <v>0</v>
      </c>
    </row>
    <row r="32" spans="1:29" ht="31.5" x14ac:dyDescent="0.25">
      <c r="A32" s="260" t="s">
        <v>161</v>
      </c>
      <c r="B32" s="263" t="s">
        <v>160</v>
      </c>
      <c r="C32" s="356">
        <v>0.62078592604426797</v>
      </c>
      <c r="D32" s="357">
        <v>0.35888729999999996</v>
      </c>
      <c r="E32" s="357"/>
      <c r="F32" s="357"/>
      <c r="G32" s="357"/>
      <c r="H32" s="357"/>
      <c r="I32" s="357"/>
      <c r="J32" s="357"/>
      <c r="K32" s="357"/>
      <c r="L32" s="357"/>
      <c r="M32" s="357"/>
      <c r="N32" s="357"/>
      <c r="O32" s="357"/>
      <c r="P32" s="357"/>
      <c r="Q32" s="357"/>
      <c r="R32" s="357"/>
      <c r="S32" s="357"/>
      <c r="T32" s="357"/>
      <c r="U32" s="359"/>
      <c r="V32" s="359"/>
      <c r="W32" s="359"/>
      <c r="X32" s="359"/>
      <c r="Y32" s="359"/>
      <c r="Z32" s="359"/>
      <c r="AA32" s="359"/>
      <c r="AB32" s="359">
        <v>0</v>
      </c>
      <c r="AC32" s="356">
        <v>0</v>
      </c>
    </row>
    <row r="33" spans="1:29" x14ac:dyDescent="0.25">
      <c r="A33" s="260" t="s">
        <v>159</v>
      </c>
      <c r="B33" s="263" t="s">
        <v>158</v>
      </c>
      <c r="C33" s="356">
        <v>1.4923107186584661</v>
      </c>
      <c r="D33" s="357">
        <v>1.8764711299999999</v>
      </c>
      <c r="E33" s="357"/>
      <c r="F33" s="357"/>
      <c r="G33" s="357"/>
      <c r="H33" s="357"/>
      <c r="I33" s="357"/>
      <c r="J33" s="357"/>
      <c r="K33" s="357"/>
      <c r="L33" s="357"/>
      <c r="M33" s="357"/>
      <c r="N33" s="357"/>
      <c r="O33" s="357"/>
      <c r="P33" s="357"/>
      <c r="Q33" s="357"/>
      <c r="R33" s="357"/>
      <c r="S33" s="357"/>
      <c r="T33" s="357"/>
      <c r="U33" s="359"/>
      <c r="V33" s="359"/>
      <c r="W33" s="359"/>
      <c r="X33" s="359"/>
      <c r="Y33" s="359"/>
      <c r="Z33" s="359"/>
      <c r="AA33" s="359"/>
      <c r="AB33" s="359">
        <v>0</v>
      </c>
      <c r="AC33" s="356">
        <v>0</v>
      </c>
    </row>
    <row r="34" spans="1:29" x14ac:dyDescent="0.25">
      <c r="A34" s="260" t="s">
        <v>157</v>
      </c>
      <c r="B34" s="263" t="s">
        <v>156</v>
      </c>
      <c r="C34" s="356">
        <v>0.39728648477999995</v>
      </c>
      <c r="D34" s="357">
        <v>0.19279106000000001</v>
      </c>
      <c r="E34" s="357"/>
      <c r="F34" s="357"/>
      <c r="G34" s="357"/>
      <c r="H34" s="357"/>
      <c r="I34" s="357"/>
      <c r="J34" s="357"/>
      <c r="K34" s="357"/>
      <c r="L34" s="357"/>
      <c r="M34" s="357"/>
      <c r="N34" s="357"/>
      <c r="O34" s="357"/>
      <c r="P34" s="357"/>
      <c r="Q34" s="357"/>
      <c r="R34" s="357"/>
      <c r="S34" s="357"/>
      <c r="T34" s="357"/>
      <c r="U34" s="359"/>
      <c r="V34" s="359"/>
      <c r="W34" s="359"/>
      <c r="X34" s="359"/>
      <c r="Y34" s="359"/>
      <c r="Z34" s="359"/>
      <c r="AA34" s="359"/>
      <c r="AB34" s="359">
        <v>0</v>
      </c>
      <c r="AC34" s="356">
        <v>0</v>
      </c>
    </row>
    <row r="35" spans="1:29" ht="31.5" x14ac:dyDescent="0.25">
      <c r="A35" s="271" t="s">
        <v>61</v>
      </c>
      <c r="B35" s="272" t="s">
        <v>155</v>
      </c>
      <c r="C35" s="356"/>
      <c r="D35" s="356"/>
      <c r="E35" s="356"/>
      <c r="F35" s="356"/>
      <c r="G35" s="357"/>
      <c r="H35" s="357"/>
      <c r="I35" s="357"/>
      <c r="J35" s="356"/>
      <c r="K35" s="357"/>
      <c r="L35" s="357"/>
      <c r="M35" s="357"/>
      <c r="N35" s="357"/>
      <c r="O35" s="357"/>
      <c r="P35" s="357"/>
      <c r="Q35" s="357"/>
      <c r="R35" s="357"/>
      <c r="S35" s="357"/>
      <c r="T35" s="357"/>
      <c r="U35" s="359"/>
      <c r="V35" s="359"/>
      <c r="W35" s="359"/>
      <c r="X35" s="359"/>
      <c r="Y35" s="359"/>
      <c r="Z35" s="359"/>
      <c r="AA35" s="359"/>
      <c r="AB35" s="359"/>
      <c r="AC35" s="356"/>
    </row>
    <row r="36" spans="1:29" x14ac:dyDescent="0.25">
      <c r="A36" s="273" t="s">
        <v>154</v>
      </c>
      <c r="B36" s="274" t="s">
        <v>478</v>
      </c>
      <c r="C36" s="360"/>
      <c r="D36" s="356"/>
      <c r="E36" s="356"/>
      <c r="F36" s="356"/>
      <c r="G36" s="357">
        <v>0</v>
      </c>
      <c r="H36" s="357">
        <v>0</v>
      </c>
      <c r="I36" s="357" t="s">
        <v>456</v>
      </c>
      <c r="J36" s="361">
        <v>0</v>
      </c>
      <c r="K36" s="361" t="s">
        <v>456</v>
      </c>
      <c r="L36" s="357">
        <v>0</v>
      </c>
      <c r="M36" s="357" t="s">
        <v>456</v>
      </c>
      <c r="N36" s="356">
        <v>0</v>
      </c>
      <c r="O36" s="357" t="s">
        <v>456</v>
      </c>
      <c r="P36" s="357">
        <v>0</v>
      </c>
      <c r="Q36" s="357" t="s">
        <v>456</v>
      </c>
      <c r="R36" s="357">
        <v>0</v>
      </c>
      <c r="S36" s="357" t="s">
        <v>456</v>
      </c>
      <c r="T36" s="357">
        <v>0</v>
      </c>
      <c r="U36" s="359" t="s">
        <v>456</v>
      </c>
      <c r="V36" s="359">
        <v>0</v>
      </c>
      <c r="W36" s="359" t="s">
        <v>456</v>
      </c>
      <c r="X36" s="359">
        <v>0</v>
      </c>
      <c r="Y36" s="359" t="s">
        <v>456</v>
      </c>
      <c r="Z36" s="359" t="s">
        <v>427</v>
      </c>
      <c r="AA36" s="359" t="s">
        <v>427</v>
      </c>
      <c r="AB36" s="359">
        <v>0</v>
      </c>
      <c r="AC36" s="356">
        <v>0</v>
      </c>
    </row>
    <row r="37" spans="1:29" ht="31.5" x14ac:dyDescent="0.25">
      <c r="A37" s="273" t="s">
        <v>153</v>
      </c>
      <c r="B37" s="274" t="s">
        <v>476</v>
      </c>
      <c r="C37" s="360"/>
      <c r="D37" s="356"/>
      <c r="E37" s="356"/>
      <c r="F37" s="356"/>
      <c r="G37" s="357">
        <v>0.16</v>
      </c>
      <c r="H37" s="357">
        <v>0.16</v>
      </c>
      <c r="I37" s="357">
        <v>1</v>
      </c>
      <c r="J37" s="361">
        <v>0</v>
      </c>
      <c r="K37" s="361" t="s">
        <v>456</v>
      </c>
      <c r="L37" s="357">
        <v>0</v>
      </c>
      <c r="M37" s="357" t="s">
        <v>456</v>
      </c>
      <c r="N37" s="356">
        <v>0</v>
      </c>
      <c r="O37" s="357" t="s">
        <v>456</v>
      </c>
      <c r="P37" s="357">
        <v>0</v>
      </c>
      <c r="Q37" s="357" t="s">
        <v>456</v>
      </c>
      <c r="R37" s="357">
        <v>0</v>
      </c>
      <c r="S37" s="357" t="s">
        <v>456</v>
      </c>
      <c r="T37" s="357">
        <v>0</v>
      </c>
      <c r="U37" s="359" t="s">
        <v>456</v>
      </c>
      <c r="V37" s="359">
        <v>0</v>
      </c>
      <c r="W37" s="359" t="s">
        <v>456</v>
      </c>
      <c r="X37" s="359">
        <v>0</v>
      </c>
      <c r="Y37" s="359" t="s">
        <v>456</v>
      </c>
      <c r="Z37" s="359" t="s">
        <v>427</v>
      </c>
      <c r="AA37" s="359" t="s">
        <v>427</v>
      </c>
      <c r="AB37" s="359">
        <v>0.16</v>
      </c>
      <c r="AC37" s="356">
        <v>0</v>
      </c>
    </row>
    <row r="38" spans="1:29" x14ac:dyDescent="0.25">
      <c r="A38" s="273" t="s">
        <v>152</v>
      </c>
      <c r="B38" s="275" t="s">
        <v>143</v>
      </c>
      <c r="C38" s="360"/>
      <c r="D38" s="356"/>
      <c r="E38" s="356"/>
      <c r="F38" s="356"/>
      <c r="G38" s="357">
        <v>0</v>
      </c>
      <c r="H38" s="357">
        <v>0</v>
      </c>
      <c r="I38" s="357" t="s">
        <v>456</v>
      </c>
      <c r="J38" s="361">
        <v>0</v>
      </c>
      <c r="K38" s="361" t="s">
        <v>456</v>
      </c>
      <c r="L38" s="357">
        <v>0</v>
      </c>
      <c r="M38" s="357" t="s">
        <v>456</v>
      </c>
      <c r="N38" s="356">
        <v>0</v>
      </c>
      <c r="O38" s="357" t="s">
        <v>456</v>
      </c>
      <c r="P38" s="357">
        <v>0</v>
      </c>
      <c r="Q38" s="357" t="s">
        <v>456</v>
      </c>
      <c r="R38" s="357">
        <v>0</v>
      </c>
      <c r="S38" s="357" t="s">
        <v>456</v>
      </c>
      <c r="T38" s="357">
        <v>0</v>
      </c>
      <c r="U38" s="359" t="s">
        <v>456</v>
      </c>
      <c r="V38" s="359">
        <v>0</v>
      </c>
      <c r="W38" s="359" t="s">
        <v>456</v>
      </c>
      <c r="X38" s="359">
        <v>0</v>
      </c>
      <c r="Y38" s="359" t="s">
        <v>456</v>
      </c>
      <c r="Z38" s="359" t="s">
        <v>427</v>
      </c>
      <c r="AA38" s="359" t="s">
        <v>427</v>
      </c>
      <c r="AB38" s="359">
        <v>0</v>
      </c>
      <c r="AC38" s="356">
        <v>0</v>
      </c>
    </row>
    <row r="39" spans="1:29" x14ac:dyDescent="0.25">
      <c r="A39" s="273" t="s">
        <v>151</v>
      </c>
      <c r="B39" s="275" t="s">
        <v>477</v>
      </c>
      <c r="C39" s="357"/>
      <c r="D39" s="356"/>
      <c r="E39" s="356"/>
      <c r="F39" s="356"/>
      <c r="G39" s="357">
        <v>0.05</v>
      </c>
      <c r="H39" s="357">
        <v>0.05</v>
      </c>
      <c r="I39" s="357">
        <v>1</v>
      </c>
      <c r="J39" s="361">
        <v>0</v>
      </c>
      <c r="K39" s="361" t="s">
        <v>456</v>
      </c>
      <c r="L39" s="357">
        <v>0</v>
      </c>
      <c r="M39" s="357" t="s">
        <v>456</v>
      </c>
      <c r="N39" s="356">
        <v>0</v>
      </c>
      <c r="O39" s="357" t="s">
        <v>456</v>
      </c>
      <c r="P39" s="357">
        <v>0</v>
      </c>
      <c r="Q39" s="357" t="s">
        <v>456</v>
      </c>
      <c r="R39" s="357">
        <v>0</v>
      </c>
      <c r="S39" s="357" t="s">
        <v>456</v>
      </c>
      <c r="T39" s="357">
        <v>0</v>
      </c>
      <c r="U39" s="359" t="s">
        <v>456</v>
      </c>
      <c r="V39" s="359">
        <v>0</v>
      </c>
      <c r="W39" s="359" t="s">
        <v>456</v>
      </c>
      <c r="X39" s="359">
        <v>0</v>
      </c>
      <c r="Y39" s="359" t="s">
        <v>456</v>
      </c>
      <c r="Z39" s="359" t="s">
        <v>427</v>
      </c>
      <c r="AA39" s="359" t="s">
        <v>427</v>
      </c>
      <c r="AB39" s="359">
        <v>0.05</v>
      </c>
      <c r="AC39" s="356">
        <v>0</v>
      </c>
    </row>
    <row r="40" spans="1:29" x14ac:dyDescent="0.25">
      <c r="A40" s="273" t="s">
        <v>150</v>
      </c>
      <c r="B40" s="275" t="s">
        <v>479</v>
      </c>
      <c r="C40" s="357"/>
      <c r="D40" s="356"/>
      <c r="E40" s="356"/>
      <c r="F40" s="356"/>
      <c r="G40" s="357">
        <v>1</v>
      </c>
      <c r="H40" s="357">
        <v>1</v>
      </c>
      <c r="I40" s="357">
        <v>1</v>
      </c>
      <c r="J40" s="361">
        <v>0</v>
      </c>
      <c r="K40" s="361" t="s">
        <v>456</v>
      </c>
      <c r="L40" s="357">
        <v>0</v>
      </c>
      <c r="M40" s="357" t="s">
        <v>456</v>
      </c>
      <c r="N40" s="356">
        <v>0</v>
      </c>
      <c r="O40" s="357" t="s">
        <v>456</v>
      </c>
      <c r="P40" s="357">
        <v>0</v>
      </c>
      <c r="Q40" s="357" t="s">
        <v>456</v>
      </c>
      <c r="R40" s="357">
        <v>0</v>
      </c>
      <c r="S40" s="357" t="s">
        <v>456</v>
      </c>
      <c r="T40" s="357">
        <v>0</v>
      </c>
      <c r="U40" s="359" t="s">
        <v>456</v>
      </c>
      <c r="V40" s="359">
        <v>0</v>
      </c>
      <c r="W40" s="359" t="s">
        <v>456</v>
      </c>
      <c r="X40" s="359">
        <v>0</v>
      </c>
      <c r="Y40" s="359" t="s">
        <v>456</v>
      </c>
      <c r="Z40" s="359" t="s">
        <v>427</v>
      </c>
      <c r="AA40" s="359" t="s">
        <v>427</v>
      </c>
      <c r="AB40" s="359">
        <v>1</v>
      </c>
      <c r="AC40" s="356">
        <v>0</v>
      </c>
    </row>
    <row r="41" spans="1:29" x14ac:dyDescent="0.25">
      <c r="A41" s="273" t="s">
        <v>149</v>
      </c>
      <c r="B41" s="275" t="s">
        <v>480</v>
      </c>
      <c r="C41" s="357"/>
      <c r="D41" s="356"/>
      <c r="E41" s="356"/>
      <c r="F41" s="356"/>
      <c r="G41" s="357">
        <v>0</v>
      </c>
      <c r="H41" s="357">
        <v>0</v>
      </c>
      <c r="I41" s="357" t="s">
        <v>456</v>
      </c>
      <c r="J41" s="361">
        <v>0</v>
      </c>
      <c r="K41" s="361" t="s">
        <v>456</v>
      </c>
      <c r="L41" s="357">
        <v>0</v>
      </c>
      <c r="M41" s="357" t="s">
        <v>456</v>
      </c>
      <c r="N41" s="356">
        <v>0</v>
      </c>
      <c r="O41" s="357" t="s">
        <v>456</v>
      </c>
      <c r="P41" s="357">
        <v>0</v>
      </c>
      <c r="Q41" s="357" t="s">
        <v>456</v>
      </c>
      <c r="R41" s="357">
        <v>0</v>
      </c>
      <c r="S41" s="357" t="s">
        <v>456</v>
      </c>
      <c r="T41" s="357">
        <v>0</v>
      </c>
      <c r="U41" s="359" t="s">
        <v>456</v>
      </c>
      <c r="V41" s="359">
        <v>0</v>
      </c>
      <c r="W41" s="359" t="s">
        <v>456</v>
      </c>
      <c r="X41" s="359">
        <v>0</v>
      </c>
      <c r="Y41" s="359" t="s">
        <v>456</v>
      </c>
      <c r="Z41" s="359" t="s">
        <v>427</v>
      </c>
      <c r="AA41" s="359" t="s">
        <v>427</v>
      </c>
      <c r="AB41" s="359">
        <v>0</v>
      </c>
      <c r="AC41" s="356">
        <v>0</v>
      </c>
    </row>
    <row r="42" spans="1:29" x14ac:dyDescent="0.25">
      <c r="A42" s="273" t="s">
        <v>148</v>
      </c>
      <c r="B42" s="275" t="s">
        <v>481</v>
      </c>
      <c r="C42" s="360"/>
      <c r="D42" s="356"/>
      <c r="E42" s="356"/>
      <c r="F42" s="356"/>
      <c r="G42" s="357">
        <v>0</v>
      </c>
      <c r="H42" s="357">
        <v>0</v>
      </c>
      <c r="I42" s="357" t="s">
        <v>456</v>
      </c>
      <c r="J42" s="361">
        <v>0</v>
      </c>
      <c r="K42" s="361" t="s">
        <v>456</v>
      </c>
      <c r="L42" s="357">
        <v>0</v>
      </c>
      <c r="M42" s="357" t="s">
        <v>456</v>
      </c>
      <c r="N42" s="356">
        <v>0</v>
      </c>
      <c r="O42" s="357" t="s">
        <v>456</v>
      </c>
      <c r="P42" s="357">
        <v>0</v>
      </c>
      <c r="Q42" s="357" t="s">
        <v>456</v>
      </c>
      <c r="R42" s="357">
        <v>0</v>
      </c>
      <c r="S42" s="357" t="s">
        <v>456</v>
      </c>
      <c r="T42" s="357">
        <v>0</v>
      </c>
      <c r="U42" s="359" t="s">
        <v>456</v>
      </c>
      <c r="V42" s="359">
        <v>0</v>
      </c>
      <c r="W42" s="359" t="s">
        <v>456</v>
      </c>
      <c r="X42" s="359">
        <v>0</v>
      </c>
      <c r="Y42" s="359" t="s">
        <v>456</v>
      </c>
      <c r="Z42" s="359" t="s">
        <v>427</v>
      </c>
      <c r="AA42" s="359" t="s">
        <v>427</v>
      </c>
      <c r="AB42" s="359">
        <v>0</v>
      </c>
      <c r="AC42" s="356">
        <v>0</v>
      </c>
    </row>
    <row r="43" spans="1:29" x14ac:dyDescent="0.25">
      <c r="A43" s="273" t="s">
        <v>482</v>
      </c>
      <c r="B43" s="275" t="s">
        <v>483</v>
      </c>
      <c r="C43" s="356"/>
      <c r="D43" s="356"/>
      <c r="E43" s="356"/>
      <c r="F43" s="356"/>
      <c r="G43" s="357">
        <v>0</v>
      </c>
      <c r="H43" s="357">
        <v>0</v>
      </c>
      <c r="I43" s="357" t="s">
        <v>456</v>
      </c>
      <c r="J43" s="361">
        <v>0</v>
      </c>
      <c r="K43" s="361" t="s">
        <v>456</v>
      </c>
      <c r="L43" s="357">
        <v>0</v>
      </c>
      <c r="M43" s="357" t="s">
        <v>456</v>
      </c>
      <c r="N43" s="356">
        <v>0</v>
      </c>
      <c r="O43" s="357" t="s">
        <v>456</v>
      </c>
      <c r="P43" s="357">
        <v>0</v>
      </c>
      <c r="Q43" s="357" t="s">
        <v>456</v>
      </c>
      <c r="R43" s="357">
        <v>0</v>
      </c>
      <c r="S43" s="357" t="s">
        <v>456</v>
      </c>
      <c r="T43" s="357">
        <v>0</v>
      </c>
      <c r="U43" s="359" t="s">
        <v>456</v>
      </c>
      <c r="V43" s="359">
        <v>0</v>
      </c>
      <c r="W43" s="359" t="s">
        <v>456</v>
      </c>
      <c r="X43" s="359">
        <v>0</v>
      </c>
      <c r="Y43" s="359" t="s">
        <v>456</v>
      </c>
      <c r="Z43" s="359" t="s">
        <v>427</v>
      </c>
      <c r="AA43" s="359" t="s">
        <v>427</v>
      </c>
      <c r="AB43" s="359">
        <v>0</v>
      </c>
      <c r="AC43" s="356">
        <v>0</v>
      </c>
    </row>
    <row r="44" spans="1:29" x14ac:dyDescent="0.25">
      <c r="A44" s="273" t="s">
        <v>484</v>
      </c>
      <c r="B44" s="275" t="s">
        <v>485</v>
      </c>
      <c r="C44" s="357"/>
      <c r="D44" s="356"/>
      <c r="E44" s="356"/>
      <c r="F44" s="356"/>
      <c r="G44" s="357">
        <v>0</v>
      </c>
      <c r="H44" s="357">
        <v>0</v>
      </c>
      <c r="I44" s="357" t="s">
        <v>456</v>
      </c>
      <c r="J44" s="361">
        <v>0</v>
      </c>
      <c r="K44" s="361" t="s">
        <v>456</v>
      </c>
      <c r="L44" s="357">
        <v>0</v>
      </c>
      <c r="M44" s="357" t="s">
        <v>456</v>
      </c>
      <c r="N44" s="356">
        <v>0</v>
      </c>
      <c r="O44" s="357" t="s">
        <v>456</v>
      </c>
      <c r="P44" s="357">
        <v>0</v>
      </c>
      <c r="Q44" s="357" t="s">
        <v>456</v>
      </c>
      <c r="R44" s="357">
        <v>0</v>
      </c>
      <c r="S44" s="357" t="s">
        <v>456</v>
      </c>
      <c r="T44" s="357">
        <v>0</v>
      </c>
      <c r="U44" s="359" t="s">
        <v>456</v>
      </c>
      <c r="V44" s="359">
        <v>0</v>
      </c>
      <c r="W44" s="359" t="s">
        <v>456</v>
      </c>
      <c r="X44" s="359">
        <v>0</v>
      </c>
      <c r="Y44" s="359" t="s">
        <v>456</v>
      </c>
      <c r="Z44" s="359" t="s">
        <v>427</v>
      </c>
      <c r="AA44" s="359" t="s">
        <v>427</v>
      </c>
      <c r="AB44" s="359">
        <v>0</v>
      </c>
      <c r="AC44" s="356">
        <v>0</v>
      </c>
    </row>
    <row r="45" spans="1:29" x14ac:dyDescent="0.25">
      <c r="A45" s="273" t="s">
        <v>486</v>
      </c>
      <c r="B45" s="275" t="s">
        <v>487</v>
      </c>
      <c r="C45" s="357"/>
      <c r="D45" s="356"/>
      <c r="E45" s="356"/>
      <c r="F45" s="356"/>
      <c r="G45" s="357">
        <v>0</v>
      </c>
      <c r="H45" s="357">
        <v>0</v>
      </c>
      <c r="I45" s="357" t="s">
        <v>456</v>
      </c>
      <c r="J45" s="361">
        <v>0</v>
      </c>
      <c r="K45" s="361" t="s">
        <v>456</v>
      </c>
      <c r="L45" s="357">
        <v>0</v>
      </c>
      <c r="M45" s="357" t="s">
        <v>456</v>
      </c>
      <c r="N45" s="356">
        <v>0</v>
      </c>
      <c r="O45" s="357" t="s">
        <v>456</v>
      </c>
      <c r="P45" s="357">
        <v>0</v>
      </c>
      <c r="Q45" s="357" t="s">
        <v>456</v>
      </c>
      <c r="R45" s="357">
        <v>0</v>
      </c>
      <c r="S45" s="357" t="s">
        <v>456</v>
      </c>
      <c r="T45" s="357">
        <v>0</v>
      </c>
      <c r="U45" s="359" t="s">
        <v>456</v>
      </c>
      <c r="V45" s="359">
        <v>0</v>
      </c>
      <c r="W45" s="359" t="s">
        <v>456</v>
      </c>
      <c r="X45" s="359">
        <v>0</v>
      </c>
      <c r="Y45" s="359" t="s">
        <v>456</v>
      </c>
      <c r="Z45" s="359" t="s">
        <v>427</v>
      </c>
      <c r="AA45" s="359" t="s">
        <v>427</v>
      </c>
      <c r="AB45" s="359">
        <v>0</v>
      </c>
      <c r="AC45" s="356">
        <v>0</v>
      </c>
    </row>
    <row r="46" spans="1:29" x14ac:dyDescent="0.25">
      <c r="A46" s="273" t="s">
        <v>488</v>
      </c>
      <c r="B46" s="275" t="s">
        <v>489</v>
      </c>
      <c r="C46" s="357"/>
      <c r="D46" s="356"/>
      <c r="E46" s="356"/>
      <c r="F46" s="356"/>
      <c r="G46" s="357">
        <v>0</v>
      </c>
      <c r="H46" s="357">
        <v>0</v>
      </c>
      <c r="I46" s="357" t="s">
        <v>456</v>
      </c>
      <c r="J46" s="361">
        <v>0</v>
      </c>
      <c r="K46" s="361" t="s">
        <v>456</v>
      </c>
      <c r="L46" s="357">
        <v>0</v>
      </c>
      <c r="M46" s="357" t="s">
        <v>456</v>
      </c>
      <c r="N46" s="356">
        <v>0</v>
      </c>
      <c r="O46" s="357" t="s">
        <v>456</v>
      </c>
      <c r="P46" s="357">
        <v>0</v>
      </c>
      <c r="Q46" s="357" t="s">
        <v>456</v>
      </c>
      <c r="R46" s="357">
        <v>0</v>
      </c>
      <c r="S46" s="357" t="s">
        <v>456</v>
      </c>
      <c r="T46" s="357">
        <v>0</v>
      </c>
      <c r="U46" s="359" t="s">
        <v>456</v>
      </c>
      <c r="V46" s="359">
        <v>0</v>
      </c>
      <c r="W46" s="359" t="s">
        <v>456</v>
      </c>
      <c r="X46" s="359">
        <v>0</v>
      </c>
      <c r="Y46" s="359" t="s">
        <v>456</v>
      </c>
      <c r="Z46" s="359" t="s">
        <v>427</v>
      </c>
      <c r="AA46" s="359" t="s">
        <v>427</v>
      </c>
      <c r="AB46" s="359">
        <v>0</v>
      </c>
      <c r="AC46" s="356">
        <v>0</v>
      </c>
    </row>
    <row r="47" spans="1:29" x14ac:dyDescent="0.25">
      <c r="A47" s="271" t="s">
        <v>60</v>
      </c>
      <c r="B47" s="272" t="s">
        <v>147</v>
      </c>
      <c r="C47" s="357"/>
      <c r="D47" s="356"/>
      <c r="E47" s="356"/>
      <c r="F47" s="356"/>
      <c r="G47" s="357"/>
      <c r="H47" s="357"/>
      <c r="I47" s="357"/>
      <c r="J47" s="361"/>
      <c r="K47" s="361"/>
      <c r="L47" s="357"/>
      <c r="M47" s="357"/>
      <c r="N47" s="356"/>
      <c r="O47" s="357"/>
      <c r="P47" s="357"/>
      <c r="Q47" s="357"/>
      <c r="R47" s="357"/>
      <c r="S47" s="357"/>
      <c r="T47" s="357"/>
      <c r="U47" s="359"/>
      <c r="V47" s="359"/>
      <c r="W47" s="359"/>
      <c r="X47" s="359"/>
      <c r="Y47" s="359"/>
      <c r="Z47" s="359"/>
      <c r="AA47" s="359"/>
      <c r="AB47" s="359"/>
      <c r="AC47" s="356"/>
    </row>
    <row r="48" spans="1:29" x14ac:dyDescent="0.25">
      <c r="A48" s="273" t="s">
        <v>146</v>
      </c>
      <c r="B48" s="274" t="s">
        <v>478</v>
      </c>
      <c r="C48" s="357">
        <v>0</v>
      </c>
      <c r="D48" s="356">
        <v>0</v>
      </c>
      <c r="E48" s="356"/>
      <c r="F48" s="356"/>
      <c r="G48" s="357">
        <v>0</v>
      </c>
      <c r="H48" s="357">
        <v>0</v>
      </c>
      <c r="I48" s="357"/>
      <c r="J48" s="361">
        <v>0</v>
      </c>
      <c r="K48" s="361"/>
      <c r="L48" s="357">
        <v>0</v>
      </c>
      <c r="M48" s="357"/>
      <c r="N48" s="356">
        <v>0</v>
      </c>
      <c r="O48" s="357"/>
      <c r="P48" s="357">
        <v>0</v>
      </c>
      <c r="Q48" s="357"/>
      <c r="R48" s="357">
        <v>0</v>
      </c>
      <c r="S48" s="357"/>
      <c r="T48" s="357">
        <v>0</v>
      </c>
      <c r="U48" s="359"/>
      <c r="V48" s="359">
        <v>0</v>
      </c>
      <c r="W48" s="359"/>
      <c r="X48" s="359">
        <v>0</v>
      </c>
      <c r="Y48" s="359"/>
      <c r="Z48" s="359" t="s">
        <v>427</v>
      </c>
      <c r="AA48" s="359"/>
      <c r="AB48" s="359">
        <v>0</v>
      </c>
      <c r="AC48" s="356">
        <v>0</v>
      </c>
    </row>
    <row r="49" spans="1:29" ht="31.5" x14ac:dyDescent="0.25">
      <c r="A49" s="273" t="s">
        <v>145</v>
      </c>
      <c r="B49" s="274" t="s">
        <v>476</v>
      </c>
      <c r="C49" s="357">
        <v>0.16</v>
      </c>
      <c r="D49" s="356">
        <v>0.16</v>
      </c>
      <c r="E49" s="356"/>
      <c r="F49" s="356"/>
      <c r="G49" s="357">
        <v>0.16</v>
      </c>
      <c r="H49" s="357">
        <v>0.16</v>
      </c>
      <c r="I49" s="357"/>
      <c r="J49" s="361">
        <v>0</v>
      </c>
      <c r="K49" s="361"/>
      <c r="L49" s="357">
        <v>0</v>
      </c>
      <c r="M49" s="357"/>
      <c r="N49" s="356">
        <v>0</v>
      </c>
      <c r="O49" s="357"/>
      <c r="P49" s="357">
        <v>0</v>
      </c>
      <c r="Q49" s="357"/>
      <c r="R49" s="357">
        <v>0</v>
      </c>
      <c r="S49" s="357"/>
      <c r="T49" s="357">
        <v>0</v>
      </c>
      <c r="U49" s="359"/>
      <c r="V49" s="359">
        <v>0</v>
      </c>
      <c r="W49" s="359"/>
      <c r="X49" s="359">
        <v>0</v>
      </c>
      <c r="Y49" s="359"/>
      <c r="Z49" s="359" t="s">
        <v>427</v>
      </c>
      <c r="AA49" s="359"/>
      <c r="AB49" s="359">
        <v>0.16</v>
      </c>
      <c r="AC49" s="356">
        <v>0</v>
      </c>
    </row>
    <row r="50" spans="1:29" x14ac:dyDescent="0.25">
      <c r="A50" s="273" t="s">
        <v>144</v>
      </c>
      <c r="B50" s="275" t="s">
        <v>143</v>
      </c>
      <c r="C50" s="360">
        <v>0</v>
      </c>
      <c r="D50" s="356">
        <v>0</v>
      </c>
      <c r="E50" s="356"/>
      <c r="F50" s="356"/>
      <c r="G50" s="357">
        <v>0</v>
      </c>
      <c r="H50" s="357">
        <v>0</v>
      </c>
      <c r="I50" s="357"/>
      <c r="J50" s="361">
        <v>0</v>
      </c>
      <c r="K50" s="361"/>
      <c r="L50" s="357">
        <v>0</v>
      </c>
      <c r="M50" s="357"/>
      <c r="N50" s="356">
        <v>0</v>
      </c>
      <c r="O50" s="357"/>
      <c r="P50" s="357">
        <v>0</v>
      </c>
      <c r="Q50" s="357"/>
      <c r="R50" s="357">
        <v>0</v>
      </c>
      <c r="S50" s="357"/>
      <c r="T50" s="357">
        <v>0</v>
      </c>
      <c r="U50" s="359"/>
      <c r="V50" s="359">
        <v>0</v>
      </c>
      <c r="W50" s="359"/>
      <c r="X50" s="359">
        <v>0</v>
      </c>
      <c r="Y50" s="359"/>
      <c r="Z50" s="359" t="s">
        <v>427</v>
      </c>
      <c r="AA50" s="359"/>
      <c r="AB50" s="359">
        <v>0</v>
      </c>
      <c r="AC50" s="356">
        <v>0</v>
      </c>
    </row>
    <row r="51" spans="1:29" ht="31.5" x14ac:dyDescent="0.25">
      <c r="A51" s="273" t="s">
        <v>142</v>
      </c>
      <c r="B51" s="275" t="s">
        <v>141</v>
      </c>
      <c r="C51" s="356">
        <v>0.05</v>
      </c>
      <c r="D51" s="356">
        <v>8.9999999999999993E-3</v>
      </c>
      <c r="E51" s="356"/>
      <c r="F51" s="356"/>
      <c r="G51" s="357">
        <v>8.9999999999999993E-3</v>
      </c>
      <c r="H51" s="357">
        <v>0.05</v>
      </c>
      <c r="I51" s="357"/>
      <c r="J51" s="361">
        <v>0</v>
      </c>
      <c r="K51" s="361"/>
      <c r="L51" s="357">
        <v>0</v>
      </c>
      <c r="M51" s="357"/>
      <c r="N51" s="356">
        <v>0</v>
      </c>
      <c r="O51" s="357"/>
      <c r="P51" s="357">
        <v>0</v>
      </c>
      <c r="Q51" s="357"/>
      <c r="R51" s="357">
        <v>0</v>
      </c>
      <c r="S51" s="357"/>
      <c r="T51" s="357">
        <v>0</v>
      </c>
      <c r="U51" s="359"/>
      <c r="V51" s="359">
        <v>0</v>
      </c>
      <c r="W51" s="359"/>
      <c r="X51" s="359">
        <v>0</v>
      </c>
      <c r="Y51" s="359"/>
      <c r="Z51" s="359" t="s">
        <v>427</v>
      </c>
      <c r="AA51" s="359"/>
      <c r="AB51" s="359">
        <v>0.05</v>
      </c>
      <c r="AC51" s="356">
        <v>0</v>
      </c>
    </row>
    <row r="52" spans="1:29" ht="31.5" x14ac:dyDescent="0.25">
      <c r="A52" s="273" t="s">
        <v>140</v>
      </c>
      <c r="B52" s="275" t="s">
        <v>139</v>
      </c>
      <c r="C52" s="356">
        <v>0</v>
      </c>
      <c r="D52" s="356">
        <v>0</v>
      </c>
      <c r="E52" s="356"/>
      <c r="F52" s="356"/>
      <c r="G52" s="357">
        <v>0</v>
      </c>
      <c r="H52" s="357">
        <v>0</v>
      </c>
      <c r="I52" s="357"/>
      <c r="J52" s="361">
        <v>0</v>
      </c>
      <c r="K52" s="361"/>
      <c r="L52" s="357">
        <v>0</v>
      </c>
      <c r="M52" s="357"/>
      <c r="N52" s="356">
        <v>0</v>
      </c>
      <c r="O52" s="357"/>
      <c r="P52" s="357">
        <v>0</v>
      </c>
      <c r="Q52" s="357"/>
      <c r="R52" s="357">
        <v>0</v>
      </c>
      <c r="S52" s="357"/>
      <c r="T52" s="357">
        <v>0</v>
      </c>
      <c r="U52" s="359"/>
      <c r="V52" s="359">
        <v>0</v>
      </c>
      <c r="W52" s="359"/>
      <c r="X52" s="359">
        <v>0</v>
      </c>
      <c r="Y52" s="359"/>
      <c r="Z52" s="359" t="s">
        <v>427</v>
      </c>
      <c r="AA52" s="359"/>
      <c r="AB52" s="359">
        <v>0</v>
      </c>
      <c r="AC52" s="356">
        <v>0</v>
      </c>
    </row>
    <row r="53" spans="1:29" x14ac:dyDescent="0.25">
      <c r="A53" s="273" t="s">
        <v>138</v>
      </c>
      <c r="B53" s="275" t="s">
        <v>137</v>
      </c>
      <c r="C53" s="357">
        <v>0</v>
      </c>
      <c r="D53" s="356">
        <v>0</v>
      </c>
      <c r="E53" s="356"/>
      <c r="F53" s="356"/>
      <c r="G53" s="357">
        <v>0</v>
      </c>
      <c r="H53" s="357">
        <v>0</v>
      </c>
      <c r="I53" s="357"/>
      <c r="J53" s="361">
        <v>0</v>
      </c>
      <c r="K53" s="361"/>
      <c r="L53" s="357">
        <v>0</v>
      </c>
      <c r="M53" s="357"/>
      <c r="N53" s="356">
        <v>0</v>
      </c>
      <c r="O53" s="357"/>
      <c r="P53" s="357">
        <v>0</v>
      </c>
      <c r="Q53" s="357"/>
      <c r="R53" s="357">
        <v>0</v>
      </c>
      <c r="S53" s="357"/>
      <c r="T53" s="357">
        <v>0</v>
      </c>
      <c r="U53" s="359"/>
      <c r="V53" s="359">
        <v>0</v>
      </c>
      <c r="W53" s="359"/>
      <c r="X53" s="359">
        <v>0</v>
      </c>
      <c r="Y53" s="359"/>
      <c r="Z53" s="359" t="s">
        <v>427</v>
      </c>
      <c r="AA53" s="359"/>
      <c r="AB53" s="359">
        <v>0</v>
      </c>
      <c r="AC53" s="356">
        <v>0</v>
      </c>
    </row>
    <row r="54" spans="1:29" x14ac:dyDescent="0.25">
      <c r="A54" s="273" t="s">
        <v>136</v>
      </c>
      <c r="B54" s="275" t="s">
        <v>479</v>
      </c>
      <c r="C54" s="360">
        <v>1</v>
      </c>
      <c r="D54" s="356">
        <v>1</v>
      </c>
      <c r="E54" s="356"/>
      <c r="F54" s="356"/>
      <c r="G54" s="357">
        <v>1</v>
      </c>
      <c r="H54" s="357">
        <v>1</v>
      </c>
      <c r="I54" s="357"/>
      <c r="J54" s="361">
        <v>0</v>
      </c>
      <c r="K54" s="361"/>
      <c r="L54" s="357">
        <v>0</v>
      </c>
      <c r="M54" s="357"/>
      <c r="N54" s="356">
        <v>0</v>
      </c>
      <c r="O54" s="357"/>
      <c r="P54" s="357">
        <v>0</v>
      </c>
      <c r="Q54" s="357"/>
      <c r="R54" s="357">
        <v>0</v>
      </c>
      <c r="S54" s="357"/>
      <c r="T54" s="357">
        <v>0</v>
      </c>
      <c r="U54" s="359"/>
      <c r="V54" s="359">
        <v>0</v>
      </c>
      <c r="W54" s="359"/>
      <c r="X54" s="359">
        <v>0</v>
      </c>
      <c r="Y54" s="359"/>
      <c r="Z54" s="359" t="s">
        <v>427</v>
      </c>
      <c r="AA54" s="359"/>
      <c r="AB54" s="359">
        <v>1</v>
      </c>
      <c r="AC54" s="356">
        <v>0</v>
      </c>
    </row>
    <row r="55" spans="1:29" x14ac:dyDescent="0.25">
      <c r="A55" s="273" t="s">
        <v>490</v>
      </c>
      <c r="B55" s="275" t="s">
        <v>480</v>
      </c>
      <c r="C55" s="360">
        <v>0</v>
      </c>
      <c r="D55" s="356">
        <v>0</v>
      </c>
      <c r="E55" s="356"/>
      <c r="F55" s="356"/>
      <c r="G55" s="357">
        <v>0</v>
      </c>
      <c r="H55" s="357">
        <v>0</v>
      </c>
      <c r="I55" s="357"/>
      <c r="J55" s="361">
        <v>0</v>
      </c>
      <c r="K55" s="361"/>
      <c r="L55" s="357">
        <v>0</v>
      </c>
      <c r="M55" s="357"/>
      <c r="N55" s="356">
        <v>0</v>
      </c>
      <c r="O55" s="357"/>
      <c r="P55" s="357">
        <v>0</v>
      </c>
      <c r="Q55" s="357"/>
      <c r="R55" s="357">
        <v>0</v>
      </c>
      <c r="S55" s="357"/>
      <c r="T55" s="357">
        <v>0</v>
      </c>
      <c r="U55" s="359"/>
      <c r="V55" s="359">
        <v>0</v>
      </c>
      <c r="W55" s="359"/>
      <c r="X55" s="359">
        <v>0</v>
      </c>
      <c r="Y55" s="359"/>
      <c r="Z55" s="359" t="s">
        <v>427</v>
      </c>
      <c r="AA55" s="359"/>
      <c r="AB55" s="359">
        <v>0</v>
      </c>
      <c r="AC55" s="356">
        <v>0</v>
      </c>
    </row>
    <row r="56" spans="1:29" x14ac:dyDescent="0.25">
      <c r="A56" s="273" t="s">
        <v>491</v>
      </c>
      <c r="B56" s="275" t="s">
        <v>481</v>
      </c>
      <c r="C56" s="360">
        <v>0</v>
      </c>
      <c r="D56" s="356">
        <v>0</v>
      </c>
      <c r="E56" s="356"/>
      <c r="F56" s="356"/>
      <c r="G56" s="357">
        <v>0</v>
      </c>
      <c r="H56" s="357">
        <v>0</v>
      </c>
      <c r="I56" s="357"/>
      <c r="J56" s="361">
        <v>0</v>
      </c>
      <c r="K56" s="361"/>
      <c r="L56" s="357">
        <v>0</v>
      </c>
      <c r="M56" s="357"/>
      <c r="N56" s="356">
        <v>0</v>
      </c>
      <c r="O56" s="357"/>
      <c r="P56" s="357">
        <v>0</v>
      </c>
      <c r="Q56" s="357"/>
      <c r="R56" s="357">
        <v>0</v>
      </c>
      <c r="S56" s="357"/>
      <c r="T56" s="357">
        <v>0</v>
      </c>
      <c r="U56" s="359"/>
      <c r="V56" s="359">
        <v>0</v>
      </c>
      <c r="W56" s="359"/>
      <c r="X56" s="359">
        <v>0</v>
      </c>
      <c r="Y56" s="359"/>
      <c r="Z56" s="359" t="s">
        <v>427</v>
      </c>
      <c r="AA56" s="359"/>
      <c r="AB56" s="359">
        <v>0</v>
      </c>
      <c r="AC56" s="356">
        <v>0</v>
      </c>
    </row>
    <row r="57" spans="1:29" x14ac:dyDescent="0.25">
      <c r="A57" s="273" t="s">
        <v>492</v>
      </c>
      <c r="B57" s="275" t="s">
        <v>483</v>
      </c>
      <c r="C57" s="360">
        <v>0</v>
      </c>
      <c r="D57" s="356">
        <v>0</v>
      </c>
      <c r="E57" s="356"/>
      <c r="F57" s="356"/>
      <c r="G57" s="357">
        <v>0</v>
      </c>
      <c r="H57" s="357">
        <v>0</v>
      </c>
      <c r="I57" s="357"/>
      <c r="J57" s="361">
        <v>0</v>
      </c>
      <c r="K57" s="361"/>
      <c r="L57" s="357">
        <v>0</v>
      </c>
      <c r="M57" s="357"/>
      <c r="N57" s="356">
        <v>0</v>
      </c>
      <c r="O57" s="357"/>
      <c r="P57" s="357">
        <v>0</v>
      </c>
      <c r="Q57" s="357"/>
      <c r="R57" s="357">
        <v>0</v>
      </c>
      <c r="S57" s="357"/>
      <c r="T57" s="357">
        <v>0</v>
      </c>
      <c r="U57" s="359"/>
      <c r="V57" s="359">
        <v>0</v>
      </c>
      <c r="W57" s="359"/>
      <c r="X57" s="359">
        <v>0</v>
      </c>
      <c r="Y57" s="359"/>
      <c r="Z57" s="359" t="s">
        <v>427</v>
      </c>
      <c r="AA57" s="359"/>
      <c r="AB57" s="359">
        <v>0</v>
      </c>
      <c r="AC57" s="356">
        <v>0</v>
      </c>
    </row>
    <row r="58" spans="1:29" x14ac:dyDescent="0.25">
      <c r="A58" s="273" t="s">
        <v>493</v>
      </c>
      <c r="B58" s="275" t="s">
        <v>485</v>
      </c>
      <c r="C58" s="360">
        <v>0</v>
      </c>
      <c r="D58" s="356">
        <v>0</v>
      </c>
      <c r="E58" s="356"/>
      <c r="F58" s="356"/>
      <c r="G58" s="357">
        <v>0</v>
      </c>
      <c r="H58" s="357">
        <v>0</v>
      </c>
      <c r="I58" s="357"/>
      <c r="J58" s="361">
        <v>0</v>
      </c>
      <c r="K58" s="361"/>
      <c r="L58" s="357">
        <v>0</v>
      </c>
      <c r="M58" s="357"/>
      <c r="N58" s="356">
        <v>0</v>
      </c>
      <c r="O58" s="357"/>
      <c r="P58" s="357">
        <v>0</v>
      </c>
      <c r="Q58" s="357"/>
      <c r="R58" s="357">
        <v>0</v>
      </c>
      <c r="S58" s="357"/>
      <c r="T58" s="357">
        <v>0</v>
      </c>
      <c r="U58" s="359"/>
      <c r="V58" s="359">
        <v>0</v>
      </c>
      <c r="W58" s="359"/>
      <c r="X58" s="359">
        <v>0</v>
      </c>
      <c r="Y58" s="359"/>
      <c r="Z58" s="359" t="s">
        <v>427</v>
      </c>
      <c r="AA58" s="359"/>
      <c r="AB58" s="359">
        <v>0</v>
      </c>
      <c r="AC58" s="356">
        <v>0</v>
      </c>
    </row>
    <row r="59" spans="1:29" x14ac:dyDescent="0.25">
      <c r="A59" s="273" t="s">
        <v>494</v>
      </c>
      <c r="B59" s="275" t="s">
        <v>487</v>
      </c>
      <c r="C59" s="356">
        <v>0</v>
      </c>
      <c r="D59" s="356">
        <v>0</v>
      </c>
      <c r="E59" s="356"/>
      <c r="F59" s="356"/>
      <c r="G59" s="357">
        <v>0</v>
      </c>
      <c r="H59" s="357">
        <v>0</v>
      </c>
      <c r="I59" s="357"/>
      <c r="J59" s="361">
        <v>0</v>
      </c>
      <c r="K59" s="361"/>
      <c r="L59" s="357">
        <v>0</v>
      </c>
      <c r="M59" s="357"/>
      <c r="N59" s="356">
        <v>0</v>
      </c>
      <c r="O59" s="357"/>
      <c r="P59" s="357">
        <v>0</v>
      </c>
      <c r="Q59" s="357"/>
      <c r="R59" s="357">
        <v>0</v>
      </c>
      <c r="S59" s="357"/>
      <c r="T59" s="357">
        <v>0</v>
      </c>
      <c r="U59" s="359"/>
      <c r="V59" s="359">
        <v>0</v>
      </c>
      <c r="W59" s="359"/>
      <c r="X59" s="359">
        <v>0</v>
      </c>
      <c r="Y59" s="359"/>
      <c r="Z59" s="359" t="s">
        <v>427</v>
      </c>
      <c r="AA59" s="359"/>
      <c r="AB59" s="359">
        <v>0</v>
      </c>
      <c r="AC59" s="356">
        <v>0</v>
      </c>
    </row>
    <row r="60" spans="1:29" x14ac:dyDescent="0.25">
      <c r="A60" s="273" t="s">
        <v>495</v>
      </c>
      <c r="B60" s="275" t="s">
        <v>489</v>
      </c>
      <c r="C60" s="362">
        <v>0</v>
      </c>
      <c r="D60" s="356">
        <v>0</v>
      </c>
      <c r="E60" s="356"/>
      <c r="F60" s="356"/>
      <c r="G60" s="357">
        <v>0</v>
      </c>
      <c r="H60" s="357">
        <v>0</v>
      </c>
      <c r="I60" s="357"/>
      <c r="J60" s="361">
        <v>0</v>
      </c>
      <c r="K60" s="361"/>
      <c r="L60" s="357">
        <v>0</v>
      </c>
      <c r="M60" s="357"/>
      <c r="N60" s="356">
        <v>0</v>
      </c>
      <c r="O60" s="357"/>
      <c r="P60" s="357">
        <v>0</v>
      </c>
      <c r="Q60" s="357"/>
      <c r="R60" s="357">
        <v>0</v>
      </c>
      <c r="S60" s="357"/>
      <c r="T60" s="357">
        <v>0</v>
      </c>
      <c r="U60" s="359"/>
      <c r="V60" s="359">
        <v>0</v>
      </c>
      <c r="W60" s="359"/>
      <c r="X60" s="359">
        <v>0</v>
      </c>
      <c r="Y60" s="359"/>
      <c r="Z60" s="359" t="s">
        <v>427</v>
      </c>
      <c r="AA60" s="359"/>
      <c r="AB60" s="359">
        <v>0</v>
      </c>
      <c r="AC60" s="356">
        <v>0</v>
      </c>
    </row>
    <row r="61" spans="1:29" ht="31.5" x14ac:dyDescent="0.25">
      <c r="A61" s="271" t="s">
        <v>58</v>
      </c>
      <c r="B61" s="272" t="s">
        <v>135</v>
      </c>
      <c r="C61" s="362"/>
      <c r="D61" s="356"/>
      <c r="E61" s="356"/>
      <c r="F61" s="356"/>
      <c r="G61" s="357"/>
      <c r="H61" s="357"/>
      <c r="I61" s="357"/>
      <c r="J61" s="361"/>
      <c r="K61" s="361"/>
      <c r="L61" s="357"/>
      <c r="M61" s="357"/>
      <c r="N61" s="356"/>
      <c r="O61" s="357"/>
      <c r="P61" s="357"/>
      <c r="Q61" s="357"/>
      <c r="R61" s="357"/>
      <c r="S61" s="357"/>
      <c r="T61" s="357"/>
      <c r="U61" s="359"/>
      <c r="V61" s="359"/>
      <c r="W61" s="359"/>
      <c r="X61" s="359"/>
      <c r="Y61" s="359"/>
      <c r="Z61" s="359"/>
      <c r="AA61" s="359"/>
      <c r="AB61" s="359"/>
      <c r="AC61" s="356"/>
    </row>
    <row r="62" spans="1:29" x14ac:dyDescent="0.25">
      <c r="A62" s="273" t="s">
        <v>134</v>
      </c>
      <c r="B62" s="275" t="s">
        <v>133</v>
      </c>
      <c r="C62" s="362">
        <v>3.3345823813057227</v>
      </c>
      <c r="D62" s="356">
        <v>2.7467894899999998</v>
      </c>
      <c r="E62" s="356"/>
      <c r="F62" s="356"/>
      <c r="G62" s="357">
        <v>2.7467894900000003</v>
      </c>
      <c r="H62" s="357">
        <v>3.3345823813057227</v>
      </c>
      <c r="I62" s="357"/>
      <c r="J62" s="361">
        <v>0</v>
      </c>
      <c r="K62" s="361"/>
      <c r="L62" s="357">
        <v>0</v>
      </c>
      <c r="M62" s="357"/>
      <c r="N62" s="356">
        <v>0</v>
      </c>
      <c r="O62" s="357"/>
      <c r="P62" s="357">
        <v>0</v>
      </c>
      <c r="Q62" s="357"/>
      <c r="R62" s="357">
        <v>0</v>
      </c>
      <c r="S62" s="357"/>
      <c r="T62" s="357">
        <v>0</v>
      </c>
      <c r="U62" s="359"/>
      <c r="V62" s="359">
        <v>0</v>
      </c>
      <c r="W62" s="359"/>
      <c r="X62" s="359">
        <v>0</v>
      </c>
      <c r="Y62" s="359"/>
      <c r="Z62" s="359" t="s">
        <v>427</v>
      </c>
      <c r="AA62" s="359"/>
      <c r="AB62" s="359">
        <v>3.3345823813057227</v>
      </c>
      <c r="AC62" s="356">
        <v>0</v>
      </c>
    </row>
    <row r="63" spans="1:29" x14ac:dyDescent="0.25">
      <c r="A63" s="273" t="s">
        <v>132</v>
      </c>
      <c r="B63" s="275" t="s">
        <v>126</v>
      </c>
      <c r="C63" s="362"/>
      <c r="D63" s="356"/>
      <c r="E63" s="356"/>
      <c r="F63" s="356"/>
      <c r="G63" s="357">
        <v>0</v>
      </c>
      <c r="H63" s="357">
        <v>0</v>
      </c>
      <c r="I63" s="357"/>
      <c r="J63" s="361">
        <v>0</v>
      </c>
      <c r="K63" s="361"/>
      <c r="L63" s="357">
        <v>0</v>
      </c>
      <c r="M63" s="357"/>
      <c r="N63" s="356">
        <v>0</v>
      </c>
      <c r="O63" s="357"/>
      <c r="P63" s="357">
        <v>0</v>
      </c>
      <c r="Q63" s="357"/>
      <c r="R63" s="357">
        <v>0</v>
      </c>
      <c r="S63" s="357"/>
      <c r="T63" s="357">
        <v>0</v>
      </c>
      <c r="U63" s="359"/>
      <c r="V63" s="359">
        <v>0</v>
      </c>
      <c r="W63" s="359"/>
      <c r="X63" s="359">
        <v>0</v>
      </c>
      <c r="Y63" s="359"/>
      <c r="Z63" s="359" t="s">
        <v>427</v>
      </c>
      <c r="AA63" s="359"/>
      <c r="AB63" s="359">
        <v>0</v>
      </c>
      <c r="AC63" s="356">
        <v>0</v>
      </c>
    </row>
    <row r="64" spans="1:29" x14ac:dyDescent="0.25">
      <c r="A64" s="273" t="s">
        <v>131</v>
      </c>
      <c r="B64" s="274" t="s">
        <v>125</v>
      </c>
      <c r="C64" s="360"/>
      <c r="D64" s="356"/>
      <c r="E64" s="356"/>
      <c r="F64" s="356"/>
      <c r="G64" s="357">
        <v>0.16</v>
      </c>
      <c r="H64" s="357">
        <v>0.16</v>
      </c>
      <c r="I64" s="357"/>
      <c r="J64" s="361">
        <v>0</v>
      </c>
      <c r="K64" s="361"/>
      <c r="L64" s="357">
        <v>0</v>
      </c>
      <c r="M64" s="357"/>
      <c r="N64" s="356">
        <v>0</v>
      </c>
      <c r="O64" s="357"/>
      <c r="P64" s="357">
        <v>0</v>
      </c>
      <c r="Q64" s="357"/>
      <c r="R64" s="357">
        <v>0</v>
      </c>
      <c r="S64" s="357"/>
      <c r="T64" s="357">
        <v>0</v>
      </c>
      <c r="U64" s="359"/>
      <c r="V64" s="359">
        <v>0</v>
      </c>
      <c r="W64" s="359"/>
      <c r="X64" s="359">
        <v>0</v>
      </c>
      <c r="Y64" s="359"/>
      <c r="Z64" s="359" t="s">
        <v>427</v>
      </c>
      <c r="AA64" s="359"/>
      <c r="AB64" s="359">
        <v>0.16</v>
      </c>
      <c r="AC64" s="356">
        <v>0</v>
      </c>
    </row>
    <row r="65" spans="1:29" x14ac:dyDescent="0.25">
      <c r="A65" s="273" t="s">
        <v>130</v>
      </c>
      <c r="B65" s="274" t="s">
        <v>124</v>
      </c>
      <c r="C65" s="359"/>
      <c r="D65" s="358"/>
      <c r="E65" s="358"/>
      <c r="F65" s="358"/>
      <c r="G65" s="361">
        <v>0</v>
      </c>
      <c r="H65" s="361">
        <v>0</v>
      </c>
      <c r="I65" s="361"/>
      <c r="J65" s="361">
        <v>0</v>
      </c>
      <c r="K65" s="361"/>
      <c r="L65" s="359">
        <v>0</v>
      </c>
      <c r="M65" s="359"/>
      <c r="N65" s="358">
        <v>0</v>
      </c>
      <c r="O65" s="361"/>
      <c r="P65" s="359">
        <v>0</v>
      </c>
      <c r="Q65" s="359"/>
      <c r="R65" s="359">
        <v>0</v>
      </c>
      <c r="S65" s="359"/>
      <c r="T65" s="359">
        <v>0</v>
      </c>
      <c r="U65" s="359"/>
      <c r="V65" s="359">
        <v>0</v>
      </c>
      <c r="W65" s="359"/>
      <c r="X65" s="359">
        <v>0</v>
      </c>
      <c r="Y65" s="359"/>
      <c r="Z65" s="359" t="s">
        <v>427</v>
      </c>
      <c r="AA65" s="359"/>
      <c r="AB65" s="359">
        <v>0</v>
      </c>
      <c r="AC65" s="356">
        <v>0</v>
      </c>
    </row>
    <row r="66" spans="1:29" x14ac:dyDescent="0.25">
      <c r="A66" s="273" t="s">
        <v>129</v>
      </c>
      <c r="B66" s="274" t="s">
        <v>123</v>
      </c>
      <c r="C66" s="359"/>
      <c r="D66" s="358"/>
      <c r="E66" s="358"/>
      <c r="F66" s="358"/>
      <c r="G66" s="361">
        <v>8.9999999999999993E-3</v>
      </c>
      <c r="H66" s="361">
        <v>0.05</v>
      </c>
      <c r="I66" s="361"/>
      <c r="J66" s="361">
        <v>0</v>
      </c>
      <c r="K66" s="361"/>
      <c r="L66" s="359">
        <v>0</v>
      </c>
      <c r="M66" s="359"/>
      <c r="N66" s="358">
        <v>0</v>
      </c>
      <c r="O66" s="361"/>
      <c r="P66" s="359">
        <v>0</v>
      </c>
      <c r="Q66" s="359"/>
      <c r="R66" s="359">
        <v>0</v>
      </c>
      <c r="S66" s="359"/>
      <c r="T66" s="359">
        <v>0</v>
      </c>
      <c r="U66" s="359"/>
      <c r="V66" s="359">
        <v>0</v>
      </c>
      <c r="W66" s="359"/>
      <c r="X66" s="359">
        <v>0</v>
      </c>
      <c r="Y66" s="359"/>
      <c r="Z66" s="359" t="s">
        <v>427</v>
      </c>
      <c r="AA66" s="359"/>
      <c r="AB66" s="359">
        <v>0.05</v>
      </c>
      <c r="AC66" s="356">
        <v>0</v>
      </c>
    </row>
    <row r="67" spans="1:29" x14ac:dyDescent="0.25">
      <c r="A67" s="273" t="s">
        <v>128</v>
      </c>
      <c r="B67" s="274" t="s">
        <v>479</v>
      </c>
      <c r="C67" s="359"/>
      <c r="D67" s="358"/>
      <c r="E67" s="358"/>
      <c r="F67" s="358"/>
      <c r="G67" s="361">
        <v>1</v>
      </c>
      <c r="H67" s="361">
        <v>1</v>
      </c>
      <c r="I67" s="361"/>
      <c r="J67" s="361">
        <v>0</v>
      </c>
      <c r="K67" s="361"/>
      <c r="L67" s="359">
        <v>0</v>
      </c>
      <c r="M67" s="359"/>
      <c r="N67" s="358">
        <v>0</v>
      </c>
      <c r="O67" s="361"/>
      <c r="P67" s="359">
        <v>0</v>
      </c>
      <c r="Q67" s="359"/>
      <c r="R67" s="359">
        <v>0</v>
      </c>
      <c r="S67" s="359"/>
      <c r="T67" s="359">
        <v>0</v>
      </c>
      <c r="U67" s="359"/>
      <c r="V67" s="359">
        <v>0</v>
      </c>
      <c r="W67" s="359"/>
      <c r="X67" s="359">
        <v>0</v>
      </c>
      <c r="Y67" s="359"/>
      <c r="Z67" s="359" t="s">
        <v>427</v>
      </c>
      <c r="AA67" s="359"/>
      <c r="AB67" s="359">
        <v>1</v>
      </c>
      <c r="AC67" s="356">
        <v>0</v>
      </c>
    </row>
    <row r="68" spans="1:29" x14ac:dyDescent="0.25">
      <c r="A68" s="273" t="s">
        <v>496</v>
      </c>
      <c r="B68" s="274" t="s">
        <v>480</v>
      </c>
      <c r="C68" s="359"/>
      <c r="D68" s="358"/>
      <c r="E68" s="358"/>
      <c r="F68" s="358"/>
      <c r="G68" s="361">
        <v>0</v>
      </c>
      <c r="H68" s="361">
        <v>0</v>
      </c>
      <c r="I68" s="361"/>
      <c r="J68" s="361">
        <v>0</v>
      </c>
      <c r="K68" s="361"/>
      <c r="L68" s="359">
        <v>0</v>
      </c>
      <c r="M68" s="359"/>
      <c r="N68" s="358">
        <v>0</v>
      </c>
      <c r="O68" s="361"/>
      <c r="P68" s="359">
        <v>0</v>
      </c>
      <c r="Q68" s="359"/>
      <c r="R68" s="359">
        <v>0</v>
      </c>
      <c r="S68" s="359"/>
      <c r="T68" s="359">
        <v>0</v>
      </c>
      <c r="U68" s="359"/>
      <c r="V68" s="359">
        <v>0</v>
      </c>
      <c r="W68" s="359"/>
      <c r="X68" s="359">
        <v>0</v>
      </c>
      <c r="Y68" s="359"/>
      <c r="Z68" s="359" t="s">
        <v>427</v>
      </c>
      <c r="AA68" s="359"/>
      <c r="AB68" s="359">
        <v>0</v>
      </c>
      <c r="AC68" s="356">
        <v>0</v>
      </c>
    </row>
    <row r="69" spans="1:29" x14ac:dyDescent="0.25">
      <c r="A69" s="273" t="s">
        <v>497</v>
      </c>
      <c r="B69" s="274" t="s">
        <v>481</v>
      </c>
      <c r="C69" s="359"/>
      <c r="D69" s="358"/>
      <c r="E69" s="358"/>
      <c r="F69" s="358"/>
      <c r="G69" s="361">
        <v>0</v>
      </c>
      <c r="H69" s="361">
        <v>0</v>
      </c>
      <c r="I69" s="361"/>
      <c r="J69" s="361">
        <v>0</v>
      </c>
      <c r="K69" s="361"/>
      <c r="L69" s="359">
        <v>0</v>
      </c>
      <c r="M69" s="359"/>
      <c r="N69" s="358">
        <v>0</v>
      </c>
      <c r="O69" s="361"/>
      <c r="P69" s="359">
        <v>0</v>
      </c>
      <c r="Q69" s="359"/>
      <c r="R69" s="359">
        <v>0</v>
      </c>
      <c r="S69" s="359"/>
      <c r="T69" s="359">
        <v>0</v>
      </c>
      <c r="U69" s="359"/>
      <c r="V69" s="359">
        <v>0</v>
      </c>
      <c r="W69" s="359"/>
      <c r="X69" s="359">
        <v>0</v>
      </c>
      <c r="Y69" s="359"/>
      <c r="Z69" s="359" t="s">
        <v>427</v>
      </c>
      <c r="AA69" s="359"/>
      <c r="AB69" s="359">
        <v>0</v>
      </c>
      <c r="AC69" s="356">
        <v>0</v>
      </c>
    </row>
    <row r="70" spans="1:29" x14ac:dyDescent="0.25">
      <c r="A70" s="273" t="s">
        <v>498</v>
      </c>
      <c r="B70" s="274" t="s">
        <v>483</v>
      </c>
      <c r="C70" s="359"/>
      <c r="D70" s="358"/>
      <c r="E70" s="358"/>
      <c r="F70" s="358"/>
      <c r="G70" s="361">
        <v>0</v>
      </c>
      <c r="H70" s="361">
        <v>0</v>
      </c>
      <c r="I70" s="361"/>
      <c r="J70" s="361">
        <v>0</v>
      </c>
      <c r="K70" s="361"/>
      <c r="L70" s="359">
        <v>0</v>
      </c>
      <c r="M70" s="359"/>
      <c r="N70" s="358">
        <v>0</v>
      </c>
      <c r="O70" s="361"/>
      <c r="P70" s="359">
        <v>0</v>
      </c>
      <c r="Q70" s="359"/>
      <c r="R70" s="359">
        <v>0</v>
      </c>
      <c r="S70" s="359"/>
      <c r="T70" s="359">
        <v>0</v>
      </c>
      <c r="U70" s="359"/>
      <c r="V70" s="359">
        <v>0</v>
      </c>
      <c r="W70" s="359"/>
      <c r="X70" s="359">
        <v>0</v>
      </c>
      <c r="Y70" s="359"/>
      <c r="Z70" s="359" t="s">
        <v>427</v>
      </c>
      <c r="AA70" s="359"/>
      <c r="AB70" s="359">
        <v>0</v>
      </c>
      <c r="AC70" s="356">
        <v>0</v>
      </c>
    </row>
    <row r="71" spans="1:29" x14ac:dyDescent="0.25">
      <c r="A71" s="273" t="s">
        <v>499</v>
      </c>
      <c r="B71" s="274" t="s">
        <v>485</v>
      </c>
      <c r="C71" s="359"/>
      <c r="D71" s="358"/>
      <c r="E71" s="358"/>
      <c r="F71" s="358"/>
      <c r="G71" s="361">
        <v>0</v>
      </c>
      <c r="H71" s="361">
        <v>0</v>
      </c>
      <c r="I71" s="361"/>
      <c r="J71" s="361">
        <v>0</v>
      </c>
      <c r="K71" s="361"/>
      <c r="L71" s="359">
        <v>0</v>
      </c>
      <c r="M71" s="359"/>
      <c r="N71" s="358">
        <v>0</v>
      </c>
      <c r="O71" s="361"/>
      <c r="P71" s="359">
        <v>0</v>
      </c>
      <c r="Q71" s="359"/>
      <c r="R71" s="359">
        <v>0</v>
      </c>
      <c r="S71" s="359"/>
      <c r="T71" s="359">
        <v>0</v>
      </c>
      <c r="U71" s="359"/>
      <c r="V71" s="359">
        <v>0</v>
      </c>
      <c r="W71" s="359"/>
      <c r="X71" s="359">
        <v>0</v>
      </c>
      <c r="Y71" s="359"/>
      <c r="Z71" s="359" t="s">
        <v>427</v>
      </c>
      <c r="AA71" s="359"/>
      <c r="AB71" s="359">
        <v>0</v>
      </c>
      <c r="AC71" s="356">
        <v>0</v>
      </c>
    </row>
    <row r="72" spans="1:29" x14ac:dyDescent="0.25">
      <c r="A72" s="273" t="s">
        <v>500</v>
      </c>
      <c r="B72" s="274" t="s">
        <v>487</v>
      </c>
      <c r="C72" s="359"/>
      <c r="D72" s="359"/>
      <c r="E72" s="359"/>
      <c r="F72" s="359"/>
      <c r="G72" s="361">
        <v>0</v>
      </c>
      <c r="H72" s="361">
        <v>0</v>
      </c>
      <c r="I72" s="361"/>
      <c r="J72" s="361">
        <v>0</v>
      </c>
      <c r="K72" s="361"/>
      <c r="L72" s="359">
        <v>0</v>
      </c>
      <c r="M72" s="359"/>
      <c r="N72" s="359">
        <v>0</v>
      </c>
      <c r="O72" s="361"/>
      <c r="P72" s="359">
        <v>0</v>
      </c>
      <c r="Q72" s="359"/>
      <c r="R72" s="359">
        <v>0</v>
      </c>
      <c r="S72" s="359"/>
      <c r="T72" s="359">
        <v>0</v>
      </c>
      <c r="U72" s="359"/>
      <c r="V72" s="359">
        <v>0</v>
      </c>
      <c r="W72" s="359"/>
      <c r="X72" s="359">
        <v>0</v>
      </c>
      <c r="Y72" s="359"/>
      <c r="Z72" s="359" t="s">
        <v>427</v>
      </c>
      <c r="AA72" s="359"/>
      <c r="AB72" s="359">
        <v>0</v>
      </c>
      <c r="AC72" s="356">
        <v>0</v>
      </c>
    </row>
    <row r="73" spans="1:29" x14ac:dyDescent="0.25">
      <c r="A73" s="273" t="s">
        <v>501</v>
      </c>
      <c r="B73" s="274" t="s">
        <v>489</v>
      </c>
      <c r="C73" s="359"/>
      <c r="D73" s="359"/>
      <c r="E73" s="359"/>
      <c r="F73" s="359"/>
      <c r="G73" s="361">
        <v>0</v>
      </c>
      <c r="H73" s="361">
        <v>0</v>
      </c>
      <c r="I73" s="361"/>
      <c r="J73" s="361">
        <v>0</v>
      </c>
      <c r="K73" s="361"/>
      <c r="L73" s="359">
        <v>0</v>
      </c>
      <c r="M73" s="359"/>
      <c r="N73" s="359">
        <v>0</v>
      </c>
      <c r="O73" s="361"/>
      <c r="P73" s="359">
        <v>0</v>
      </c>
      <c r="Q73" s="359"/>
      <c r="R73" s="359">
        <v>0</v>
      </c>
      <c r="S73" s="359"/>
      <c r="T73" s="359">
        <v>0</v>
      </c>
      <c r="U73" s="359"/>
      <c r="V73" s="359">
        <v>0</v>
      </c>
      <c r="W73" s="359"/>
      <c r="X73" s="359">
        <v>0</v>
      </c>
      <c r="Y73" s="359"/>
      <c r="Z73" s="359" t="s">
        <v>427</v>
      </c>
      <c r="AA73" s="359"/>
      <c r="AB73" s="359">
        <v>0</v>
      </c>
      <c r="AC73" s="356">
        <v>0</v>
      </c>
    </row>
    <row r="74" spans="1:29" ht="31.5" x14ac:dyDescent="0.25">
      <c r="A74" s="271" t="s">
        <v>57</v>
      </c>
      <c r="B74" s="276" t="s">
        <v>222</v>
      </c>
      <c r="C74" s="359"/>
      <c r="D74" s="359"/>
      <c r="E74" s="359"/>
      <c r="F74" s="359"/>
      <c r="G74" s="361">
        <v>0</v>
      </c>
      <c r="H74" s="361">
        <v>0</v>
      </c>
      <c r="I74" s="361"/>
      <c r="J74" s="361">
        <v>0</v>
      </c>
      <c r="K74" s="361"/>
      <c r="L74" s="359">
        <v>0</v>
      </c>
      <c r="M74" s="359"/>
      <c r="N74" s="359">
        <v>0</v>
      </c>
      <c r="O74" s="361"/>
      <c r="P74" s="359">
        <v>0</v>
      </c>
      <c r="Q74" s="359"/>
      <c r="R74" s="359">
        <v>0</v>
      </c>
      <c r="S74" s="359"/>
      <c r="T74" s="359">
        <v>0</v>
      </c>
      <c r="U74" s="359"/>
      <c r="V74" s="359">
        <v>0</v>
      </c>
      <c r="W74" s="359"/>
      <c r="X74" s="359">
        <v>0</v>
      </c>
      <c r="Y74" s="359"/>
      <c r="Z74" s="359" t="s">
        <v>427</v>
      </c>
      <c r="AA74" s="359"/>
      <c r="AB74" s="359">
        <v>0</v>
      </c>
      <c r="AC74" s="356">
        <v>0</v>
      </c>
    </row>
    <row r="75" spans="1:29" x14ac:dyDescent="0.25">
      <c r="A75" s="271" t="s">
        <v>55</v>
      </c>
      <c r="B75" s="272" t="s">
        <v>127</v>
      </c>
      <c r="C75" s="359"/>
      <c r="D75" s="359"/>
      <c r="E75" s="359"/>
      <c r="F75" s="359"/>
      <c r="G75" s="361"/>
      <c r="H75" s="361"/>
      <c r="I75" s="361"/>
      <c r="J75" s="361"/>
      <c r="K75" s="361"/>
      <c r="L75" s="359"/>
      <c r="M75" s="359"/>
      <c r="N75" s="359"/>
      <c r="O75" s="361"/>
      <c r="P75" s="359"/>
      <c r="Q75" s="359"/>
      <c r="R75" s="359"/>
      <c r="S75" s="359"/>
      <c r="T75" s="359"/>
      <c r="U75" s="359"/>
      <c r="V75" s="359"/>
      <c r="W75" s="359"/>
      <c r="X75" s="359"/>
      <c r="Y75" s="359"/>
      <c r="Z75" s="359"/>
      <c r="AA75" s="359"/>
      <c r="AB75" s="359"/>
      <c r="AC75" s="356"/>
    </row>
    <row r="76" spans="1:29" x14ac:dyDescent="0.25">
      <c r="A76" s="273" t="s">
        <v>217</v>
      </c>
      <c r="B76" s="274" t="s">
        <v>478</v>
      </c>
      <c r="C76" s="359"/>
      <c r="D76" s="359"/>
      <c r="E76" s="359"/>
      <c r="F76" s="359"/>
      <c r="G76" s="361">
        <v>0</v>
      </c>
      <c r="H76" s="361" t="s">
        <v>427</v>
      </c>
      <c r="I76" s="361"/>
      <c r="J76" s="361">
        <v>0</v>
      </c>
      <c r="K76" s="361"/>
      <c r="L76" s="359" t="s">
        <v>427</v>
      </c>
      <c r="M76" s="359"/>
      <c r="N76" s="359">
        <v>0</v>
      </c>
      <c r="O76" s="361"/>
      <c r="P76" s="359" t="s">
        <v>427</v>
      </c>
      <c r="Q76" s="359"/>
      <c r="R76" s="359">
        <v>0</v>
      </c>
      <c r="S76" s="359"/>
      <c r="T76" s="359" t="s">
        <v>427</v>
      </c>
      <c r="U76" s="359"/>
      <c r="V76" s="359">
        <v>0</v>
      </c>
      <c r="W76" s="359"/>
      <c r="X76" s="359">
        <v>0</v>
      </c>
      <c r="Y76" s="359"/>
      <c r="Z76" s="359" t="s">
        <v>427</v>
      </c>
      <c r="AA76" s="359"/>
      <c r="AB76" s="359">
        <v>0</v>
      </c>
      <c r="AC76" s="356">
        <v>0</v>
      </c>
    </row>
    <row r="77" spans="1:29" ht="31.5" x14ac:dyDescent="0.25">
      <c r="A77" s="273" t="s">
        <v>218</v>
      </c>
      <c r="B77" s="274" t="s">
        <v>476</v>
      </c>
      <c r="C77" s="359"/>
      <c r="D77" s="359"/>
      <c r="E77" s="359"/>
      <c r="F77" s="359"/>
      <c r="G77" s="361">
        <v>0</v>
      </c>
      <c r="H77" s="361" t="s">
        <v>427</v>
      </c>
      <c r="I77" s="361"/>
      <c r="J77" s="361">
        <v>0</v>
      </c>
      <c r="K77" s="361"/>
      <c r="L77" s="359" t="s">
        <v>427</v>
      </c>
      <c r="M77" s="359"/>
      <c r="N77" s="359">
        <v>0</v>
      </c>
      <c r="O77" s="361"/>
      <c r="P77" s="359" t="s">
        <v>427</v>
      </c>
      <c r="Q77" s="359"/>
      <c r="R77" s="359">
        <v>0</v>
      </c>
      <c r="S77" s="359"/>
      <c r="T77" s="359" t="s">
        <v>427</v>
      </c>
      <c r="U77" s="359"/>
      <c r="V77" s="359">
        <v>0</v>
      </c>
      <c r="W77" s="359"/>
      <c r="X77" s="359">
        <v>0</v>
      </c>
      <c r="Y77" s="359"/>
      <c r="Z77" s="359" t="s">
        <v>427</v>
      </c>
      <c r="AA77" s="359"/>
      <c r="AB77" s="359">
        <v>0</v>
      </c>
      <c r="AC77" s="356">
        <v>0</v>
      </c>
    </row>
    <row r="78" spans="1:29" x14ac:dyDescent="0.25">
      <c r="A78" s="273" t="s">
        <v>219</v>
      </c>
      <c r="B78" s="275" t="s">
        <v>143</v>
      </c>
      <c r="C78" s="359"/>
      <c r="D78" s="359"/>
      <c r="E78" s="359"/>
      <c r="F78" s="359"/>
      <c r="G78" s="361">
        <v>0</v>
      </c>
      <c r="H78" s="361" t="s">
        <v>427</v>
      </c>
      <c r="I78" s="361"/>
      <c r="J78" s="361">
        <v>0</v>
      </c>
      <c r="K78" s="361"/>
      <c r="L78" s="359" t="s">
        <v>427</v>
      </c>
      <c r="M78" s="359"/>
      <c r="N78" s="359">
        <v>0</v>
      </c>
      <c r="O78" s="361"/>
      <c r="P78" s="359" t="s">
        <v>427</v>
      </c>
      <c r="Q78" s="359"/>
      <c r="R78" s="359">
        <v>0</v>
      </c>
      <c r="S78" s="359"/>
      <c r="T78" s="359" t="s">
        <v>427</v>
      </c>
      <c r="U78" s="359"/>
      <c r="V78" s="359">
        <v>0</v>
      </c>
      <c r="W78" s="359"/>
      <c r="X78" s="359">
        <v>0</v>
      </c>
      <c r="Y78" s="359"/>
      <c r="Z78" s="359" t="s">
        <v>427</v>
      </c>
      <c r="AA78" s="359"/>
      <c r="AB78" s="359">
        <v>0</v>
      </c>
      <c r="AC78" s="356">
        <v>0</v>
      </c>
    </row>
    <row r="79" spans="1:29" x14ac:dyDescent="0.25">
      <c r="A79" s="273" t="s">
        <v>220</v>
      </c>
      <c r="B79" s="275" t="s">
        <v>502</v>
      </c>
      <c r="C79" s="359"/>
      <c r="D79" s="359"/>
      <c r="E79" s="359"/>
      <c r="F79" s="359"/>
      <c r="G79" s="361">
        <v>0</v>
      </c>
      <c r="H79" s="361" t="s">
        <v>427</v>
      </c>
      <c r="I79" s="361"/>
      <c r="J79" s="361">
        <v>0</v>
      </c>
      <c r="K79" s="361"/>
      <c r="L79" s="359" t="s">
        <v>427</v>
      </c>
      <c r="M79" s="359"/>
      <c r="N79" s="359">
        <v>0</v>
      </c>
      <c r="O79" s="361"/>
      <c r="P79" s="359" t="s">
        <v>427</v>
      </c>
      <c r="Q79" s="359"/>
      <c r="R79" s="359">
        <v>0</v>
      </c>
      <c r="S79" s="359"/>
      <c r="T79" s="359" t="s">
        <v>427</v>
      </c>
      <c r="U79" s="359"/>
      <c r="V79" s="359">
        <v>0</v>
      </c>
      <c r="W79" s="359"/>
      <c r="X79" s="359">
        <v>0</v>
      </c>
      <c r="Y79" s="359"/>
      <c r="Z79" s="359" t="s">
        <v>427</v>
      </c>
      <c r="AA79" s="359"/>
      <c r="AB79" s="359">
        <v>0</v>
      </c>
      <c r="AC79" s="356">
        <v>0</v>
      </c>
    </row>
    <row r="80" spans="1:29" x14ac:dyDescent="0.25">
      <c r="A80" s="273" t="s">
        <v>221</v>
      </c>
      <c r="B80" s="275" t="s">
        <v>479</v>
      </c>
      <c r="C80" s="359"/>
      <c r="D80" s="359"/>
      <c r="E80" s="359"/>
      <c r="F80" s="359"/>
      <c r="G80" s="361">
        <v>0</v>
      </c>
      <c r="H80" s="361" t="s">
        <v>427</v>
      </c>
      <c r="I80" s="361"/>
      <c r="J80" s="361">
        <v>0</v>
      </c>
      <c r="K80" s="361"/>
      <c r="L80" s="359" t="s">
        <v>427</v>
      </c>
      <c r="M80" s="359"/>
      <c r="N80" s="359">
        <v>0</v>
      </c>
      <c r="O80" s="361"/>
      <c r="P80" s="359" t="s">
        <v>427</v>
      </c>
      <c r="Q80" s="359"/>
      <c r="R80" s="359">
        <v>0</v>
      </c>
      <c r="S80" s="359"/>
      <c r="T80" s="359" t="s">
        <v>427</v>
      </c>
      <c r="U80" s="359"/>
      <c r="V80" s="359">
        <v>0</v>
      </c>
      <c r="W80" s="359"/>
      <c r="X80" s="359">
        <v>0</v>
      </c>
      <c r="Y80" s="359"/>
      <c r="Z80" s="359" t="s">
        <v>427</v>
      </c>
      <c r="AA80" s="359"/>
      <c r="AB80" s="359">
        <v>0</v>
      </c>
      <c r="AC80" s="356">
        <v>0</v>
      </c>
    </row>
    <row r="81" spans="1:29" x14ac:dyDescent="0.25">
      <c r="A81" s="273" t="s">
        <v>503</v>
      </c>
      <c r="B81" s="275" t="s">
        <v>480</v>
      </c>
      <c r="C81" s="359"/>
      <c r="D81" s="359"/>
      <c r="E81" s="359"/>
      <c r="F81" s="359"/>
      <c r="G81" s="361">
        <v>0</v>
      </c>
      <c r="H81" s="361" t="s">
        <v>427</v>
      </c>
      <c r="I81" s="361"/>
      <c r="J81" s="361">
        <v>0</v>
      </c>
      <c r="K81" s="361"/>
      <c r="L81" s="359" t="s">
        <v>427</v>
      </c>
      <c r="M81" s="359"/>
      <c r="N81" s="359">
        <v>0</v>
      </c>
      <c r="O81" s="361"/>
      <c r="P81" s="359" t="s">
        <v>427</v>
      </c>
      <c r="Q81" s="359"/>
      <c r="R81" s="359">
        <v>0</v>
      </c>
      <c r="S81" s="359"/>
      <c r="T81" s="359" t="s">
        <v>427</v>
      </c>
      <c r="U81" s="359"/>
      <c r="V81" s="359">
        <v>0</v>
      </c>
      <c r="W81" s="359"/>
      <c r="X81" s="359">
        <v>0</v>
      </c>
      <c r="Y81" s="359"/>
      <c r="Z81" s="359" t="s">
        <v>427</v>
      </c>
      <c r="AA81" s="359"/>
      <c r="AB81" s="359">
        <v>0</v>
      </c>
      <c r="AC81" s="356">
        <v>0</v>
      </c>
    </row>
    <row r="82" spans="1:29" x14ac:dyDescent="0.25">
      <c r="A82" s="273" t="s">
        <v>504</v>
      </c>
      <c r="B82" s="275" t="s">
        <v>481</v>
      </c>
      <c r="C82" s="359"/>
      <c r="D82" s="359"/>
      <c r="E82" s="359"/>
      <c r="F82" s="359"/>
      <c r="G82" s="361">
        <v>0</v>
      </c>
      <c r="H82" s="361" t="s">
        <v>427</v>
      </c>
      <c r="I82" s="361"/>
      <c r="J82" s="361">
        <v>0</v>
      </c>
      <c r="K82" s="361"/>
      <c r="L82" s="359" t="s">
        <v>427</v>
      </c>
      <c r="M82" s="359"/>
      <c r="N82" s="359">
        <v>0</v>
      </c>
      <c r="O82" s="361"/>
      <c r="P82" s="359" t="s">
        <v>427</v>
      </c>
      <c r="Q82" s="359"/>
      <c r="R82" s="359">
        <v>0</v>
      </c>
      <c r="S82" s="359"/>
      <c r="T82" s="359" t="s">
        <v>427</v>
      </c>
      <c r="U82" s="359"/>
      <c r="V82" s="359">
        <v>0</v>
      </c>
      <c r="W82" s="359"/>
      <c r="X82" s="359">
        <v>0</v>
      </c>
      <c r="Y82" s="359"/>
      <c r="Z82" s="359" t="s">
        <v>427</v>
      </c>
      <c r="AA82" s="359"/>
      <c r="AB82" s="359">
        <v>0</v>
      </c>
      <c r="AC82" s="356">
        <v>0</v>
      </c>
    </row>
    <row r="83" spans="1:29" x14ac:dyDescent="0.25">
      <c r="A83" s="273" t="s">
        <v>505</v>
      </c>
      <c r="B83" s="275" t="s">
        <v>483</v>
      </c>
      <c r="C83" s="359"/>
      <c r="D83" s="359"/>
      <c r="E83" s="359"/>
      <c r="F83" s="359"/>
      <c r="G83" s="361">
        <v>0</v>
      </c>
      <c r="H83" s="361" t="s">
        <v>427</v>
      </c>
      <c r="I83" s="361"/>
      <c r="J83" s="361">
        <v>0</v>
      </c>
      <c r="K83" s="361"/>
      <c r="L83" s="359" t="s">
        <v>427</v>
      </c>
      <c r="M83" s="359"/>
      <c r="N83" s="359">
        <v>0</v>
      </c>
      <c r="O83" s="361"/>
      <c r="P83" s="359" t="s">
        <v>427</v>
      </c>
      <c r="Q83" s="359"/>
      <c r="R83" s="359">
        <v>0</v>
      </c>
      <c r="S83" s="359"/>
      <c r="T83" s="359" t="s">
        <v>427</v>
      </c>
      <c r="U83" s="359"/>
      <c r="V83" s="359">
        <v>0</v>
      </c>
      <c r="W83" s="359"/>
      <c r="X83" s="359">
        <v>0</v>
      </c>
      <c r="Y83" s="359"/>
      <c r="Z83" s="359" t="s">
        <v>427</v>
      </c>
      <c r="AA83" s="359"/>
      <c r="AB83" s="359">
        <v>0</v>
      </c>
      <c r="AC83" s="356">
        <v>0</v>
      </c>
    </row>
    <row r="84" spans="1:29" x14ac:dyDescent="0.25">
      <c r="A84" s="273" t="s">
        <v>506</v>
      </c>
      <c r="B84" s="275" t="s">
        <v>485</v>
      </c>
      <c r="C84" s="359"/>
      <c r="D84" s="359"/>
      <c r="E84" s="359"/>
      <c r="F84" s="359"/>
      <c r="G84" s="361">
        <v>0</v>
      </c>
      <c r="H84" s="361" t="s">
        <v>427</v>
      </c>
      <c r="I84" s="361"/>
      <c r="J84" s="361">
        <v>0</v>
      </c>
      <c r="K84" s="361"/>
      <c r="L84" s="359" t="s">
        <v>427</v>
      </c>
      <c r="M84" s="359"/>
      <c r="N84" s="359">
        <v>0</v>
      </c>
      <c r="O84" s="361"/>
      <c r="P84" s="359" t="s">
        <v>427</v>
      </c>
      <c r="Q84" s="359"/>
      <c r="R84" s="359">
        <v>0</v>
      </c>
      <c r="S84" s="359"/>
      <c r="T84" s="359" t="s">
        <v>427</v>
      </c>
      <c r="U84" s="359"/>
      <c r="V84" s="359">
        <v>0</v>
      </c>
      <c r="W84" s="359"/>
      <c r="X84" s="359">
        <v>0</v>
      </c>
      <c r="Y84" s="359"/>
      <c r="Z84" s="359" t="s">
        <v>427</v>
      </c>
      <c r="AA84" s="359"/>
      <c r="AB84" s="359">
        <v>0</v>
      </c>
      <c r="AC84" s="356">
        <v>0</v>
      </c>
    </row>
    <row r="85" spans="1:29" x14ac:dyDescent="0.25">
      <c r="A85" s="273" t="s">
        <v>507</v>
      </c>
      <c r="B85" s="275" t="s">
        <v>487</v>
      </c>
      <c r="C85" s="359"/>
      <c r="D85" s="359"/>
      <c r="E85" s="359"/>
      <c r="F85" s="359"/>
      <c r="G85" s="361">
        <v>0</v>
      </c>
      <c r="H85" s="361" t="s">
        <v>427</v>
      </c>
      <c r="I85" s="361"/>
      <c r="J85" s="361">
        <v>0</v>
      </c>
      <c r="K85" s="361"/>
      <c r="L85" s="359" t="s">
        <v>427</v>
      </c>
      <c r="M85" s="359"/>
      <c r="N85" s="359">
        <v>0</v>
      </c>
      <c r="O85" s="361"/>
      <c r="P85" s="359" t="s">
        <v>427</v>
      </c>
      <c r="Q85" s="359"/>
      <c r="R85" s="359">
        <v>0</v>
      </c>
      <c r="S85" s="359"/>
      <c r="T85" s="359" t="s">
        <v>427</v>
      </c>
      <c r="U85" s="359"/>
      <c r="V85" s="359">
        <v>0</v>
      </c>
      <c r="W85" s="359"/>
      <c r="X85" s="359">
        <v>0</v>
      </c>
      <c r="Y85" s="359"/>
      <c r="Z85" s="359" t="s">
        <v>427</v>
      </c>
      <c r="AA85" s="359"/>
      <c r="AB85" s="359">
        <v>0</v>
      </c>
      <c r="AC85" s="356">
        <v>0</v>
      </c>
    </row>
    <row r="86" spans="1:29" x14ac:dyDescent="0.25">
      <c r="A86" s="273" t="s">
        <v>508</v>
      </c>
      <c r="B86" s="275" t="s">
        <v>489</v>
      </c>
      <c r="C86" s="359"/>
      <c r="D86" s="359"/>
      <c r="E86" s="359"/>
      <c r="F86" s="359"/>
      <c r="G86" s="361">
        <v>0</v>
      </c>
      <c r="H86" s="361" t="s">
        <v>427</v>
      </c>
      <c r="I86" s="361"/>
      <c r="J86" s="361">
        <v>0</v>
      </c>
      <c r="K86" s="361"/>
      <c r="L86" s="359" t="s">
        <v>427</v>
      </c>
      <c r="M86" s="359"/>
      <c r="N86" s="359">
        <v>0</v>
      </c>
      <c r="O86" s="361"/>
      <c r="P86" s="359" t="s">
        <v>427</v>
      </c>
      <c r="Q86" s="359"/>
      <c r="R86" s="359">
        <v>0</v>
      </c>
      <c r="S86" s="359"/>
      <c r="T86" s="359" t="s">
        <v>427</v>
      </c>
      <c r="U86" s="359"/>
      <c r="V86" s="359">
        <v>0</v>
      </c>
      <c r="W86" s="359"/>
      <c r="X86" s="359">
        <v>0</v>
      </c>
      <c r="Y86" s="359"/>
      <c r="Z86" s="359" t="s">
        <v>427</v>
      </c>
      <c r="AA86" s="359"/>
      <c r="AB86" s="359">
        <v>0</v>
      </c>
      <c r="AC86" s="356">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AG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7.28515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6" t="str">
        <f>'1. паспорт местоположение'!A5:C5</f>
        <v>Год раскрытия информации: 2025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row>
    <row r="6" spans="1:48" ht="18.75" x14ac:dyDescent="0.3">
      <c r="AV6" s="13"/>
    </row>
    <row r="7" spans="1:48" ht="18.75" x14ac:dyDescent="0.25">
      <c r="A7" s="431" t="s">
        <v>8</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c r="AQ7" s="431"/>
      <c r="AR7" s="431"/>
      <c r="AS7" s="431"/>
      <c r="AT7" s="431"/>
      <c r="AU7" s="431"/>
      <c r="AV7" s="431"/>
    </row>
    <row r="8" spans="1:48" ht="18.75" x14ac:dyDescent="0.25">
      <c r="A8" s="431"/>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c r="AD8" s="431"/>
      <c r="AE8" s="431"/>
      <c r="AF8" s="431"/>
      <c r="AG8" s="431"/>
      <c r="AH8" s="431"/>
      <c r="AI8" s="431"/>
      <c r="AJ8" s="431"/>
      <c r="AK8" s="431"/>
      <c r="AL8" s="431"/>
      <c r="AM8" s="431"/>
      <c r="AN8" s="431"/>
      <c r="AO8" s="431"/>
      <c r="AP8" s="431"/>
      <c r="AQ8" s="431"/>
      <c r="AR8" s="431"/>
      <c r="AS8" s="431"/>
      <c r="AT8" s="431"/>
      <c r="AU8" s="431"/>
      <c r="AV8" s="431"/>
    </row>
    <row r="9" spans="1:48"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ht="18.75" x14ac:dyDescent="0.25">
      <c r="A11" s="431"/>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c r="AE11" s="431"/>
      <c r="AF11" s="431"/>
      <c r="AG11" s="431"/>
      <c r="AH11" s="431"/>
      <c r="AI11" s="431"/>
      <c r="AJ11" s="431"/>
      <c r="AK11" s="431"/>
      <c r="AL11" s="431"/>
      <c r="AM11" s="431"/>
      <c r="AN11" s="431"/>
      <c r="AO11" s="431"/>
      <c r="AP11" s="431"/>
      <c r="AQ11" s="431"/>
      <c r="AR11" s="431"/>
      <c r="AS11" s="431"/>
      <c r="AT11" s="431"/>
      <c r="AU11" s="431"/>
      <c r="AV11" s="431"/>
    </row>
    <row r="12" spans="1:48" x14ac:dyDescent="0.25">
      <c r="A12" s="422" t="str">
        <f>'1. паспорт местоположение'!A12:C12</f>
        <v>O_NS3300.VL.0109</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row>
    <row r="13" spans="1:48" ht="15.75"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ht="18.75" x14ac:dyDescent="0.25">
      <c r="A14" s="432"/>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c r="AH14" s="432"/>
      <c r="AI14" s="432"/>
      <c r="AJ14" s="432"/>
      <c r="AK14" s="432"/>
      <c r="AL14" s="432"/>
      <c r="AM14" s="432"/>
      <c r="AN14" s="432"/>
      <c r="AO14" s="432"/>
      <c r="AP14" s="432"/>
      <c r="AQ14" s="432"/>
      <c r="AR14" s="432"/>
      <c r="AS14" s="432"/>
      <c r="AT14" s="432"/>
      <c r="AU14" s="432"/>
      <c r="AV14" s="432"/>
    </row>
    <row r="15" spans="1:48" x14ac:dyDescent="0.25">
      <c r="A15" s="422"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row>
    <row r="16" spans="1:48" ht="15.75"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495"/>
      <c r="AB17" s="495"/>
      <c r="AC17" s="495"/>
      <c r="AD17" s="495"/>
      <c r="AE17" s="495"/>
      <c r="AF17" s="495"/>
      <c r="AG17" s="495"/>
      <c r="AH17" s="495"/>
      <c r="AI17" s="495"/>
      <c r="AJ17" s="495"/>
      <c r="AK17" s="495"/>
      <c r="AL17" s="495"/>
      <c r="AM17" s="495"/>
      <c r="AN17" s="495"/>
      <c r="AO17" s="495"/>
      <c r="AP17" s="495"/>
      <c r="AQ17" s="495"/>
      <c r="AR17" s="495"/>
      <c r="AS17" s="495"/>
      <c r="AT17" s="495"/>
      <c r="AU17" s="495"/>
      <c r="AV17" s="495"/>
    </row>
    <row r="18" spans="1:48" ht="14.25" customHeight="1"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c r="AS18" s="495"/>
      <c r="AT18" s="495"/>
      <c r="AU18" s="495"/>
      <c r="AV18" s="495"/>
    </row>
    <row r="19" spans="1:4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row>
    <row r="20" spans="1:48" s="18" customFormat="1" x14ac:dyDescent="0.25">
      <c r="A20" s="496"/>
      <c r="B20" s="496"/>
      <c r="C20" s="496"/>
      <c r="D20" s="496"/>
      <c r="E20" s="496"/>
      <c r="F20" s="496"/>
      <c r="G20" s="496"/>
      <c r="H20" s="496"/>
      <c r="I20" s="496"/>
      <c r="J20" s="496"/>
      <c r="K20" s="496"/>
      <c r="L20" s="496"/>
      <c r="M20" s="496"/>
      <c r="N20" s="496"/>
      <c r="O20" s="496"/>
      <c r="P20" s="496"/>
      <c r="Q20" s="496"/>
      <c r="R20" s="496"/>
      <c r="S20" s="496"/>
      <c r="T20" s="496"/>
      <c r="U20" s="496"/>
      <c r="V20" s="496"/>
      <c r="W20" s="496"/>
      <c r="X20" s="496"/>
      <c r="Y20" s="496"/>
      <c r="Z20" s="496"/>
      <c r="AA20" s="496"/>
      <c r="AB20" s="496"/>
      <c r="AC20" s="496"/>
      <c r="AD20" s="496"/>
      <c r="AE20" s="496"/>
      <c r="AF20" s="496"/>
      <c r="AG20" s="496"/>
      <c r="AH20" s="496"/>
      <c r="AI20" s="496"/>
      <c r="AJ20" s="496"/>
      <c r="AK20" s="496"/>
      <c r="AL20" s="496"/>
      <c r="AM20" s="496"/>
      <c r="AN20" s="496"/>
      <c r="AO20" s="496"/>
      <c r="AP20" s="496"/>
      <c r="AQ20" s="496"/>
      <c r="AR20" s="496"/>
      <c r="AS20" s="496"/>
      <c r="AT20" s="496"/>
      <c r="AU20" s="496"/>
      <c r="AV20" s="496"/>
    </row>
    <row r="21" spans="1:48" s="18" customFormat="1" ht="15.75" thickBot="1" x14ac:dyDescent="0.3">
      <c r="A21" s="482" t="s">
        <v>399</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18" customFormat="1" ht="58.5" customHeight="1" x14ac:dyDescent="0.25">
      <c r="A22" s="483" t="s">
        <v>51</v>
      </c>
      <c r="B22" s="486" t="s">
        <v>23</v>
      </c>
      <c r="C22" s="485" t="s">
        <v>50</v>
      </c>
      <c r="D22" s="485" t="s">
        <v>49</v>
      </c>
      <c r="E22" s="488" t="s">
        <v>410</v>
      </c>
      <c r="F22" s="489"/>
      <c r="G22" s="489"/>
      <c r="H22" s="489"/>
      <c r="I22" s="489"/>
      <c r="J22" s="489"/>
      <c r="K22" s="489"/>
      <c r="L22" s="490"/>
      <c r="M22" s="485" t="s">
        <v>48</v>
      </c>
      <c r="N22" s="485" t="s">
        <v>47</v>
      </c>
      <c r="O22" s="485" t="s">
        <v>46</v>
      </c>
      <c r="P22" s="466" t="s">
        <v>230</v>
      </c>
      <c r="Q22" s="466" t="s">
        <v>45</v>
      </c>
      <c r="R22" s="466" t="s">
        <v>44</v>
      </c>
      <c r="S22" s="466" t="s">
        <v>43</v>
      </c>
      <c r="T22" s="466"/>
      <c r="U22" s="491" t="s">
        <v>42</v>
      </c>
      <c r="V22" s="491" t="s">
        <v>41</v>
      </c>
      <c r="W22" s="466" t="s">
        <v>40</v>
      </c>
      <c r="X22" s="466" t="s">
        <v>39</v>
      </c>
      <c r="Y22" s="466" t="s">
        <v>38</v>
      </c>
      <c r="Z22" s="474" t="s">
        <v>37</v>
      </c>
      <c r="AA22" s="466" t="s">
        <v>36</v>
      </c>
      <c r="AB22" s="466" t="s">
        <v>35</v>
      </c>
      <c r="AC22" s="466" t="s">
        <v>34</v>
      </c>
      <c r="AD22" s="466" t="s">
        <v>33</v>
      </c>
      <c r="AE22" s="466" t="s">
        <v>32</v>
      </c>
      <c r="AF22" s="466" t="s">
        <v>31</v>
      </c>
      <c r="AG22" s="466"/>
      <c r="AH22" s="466"/>
      <c r="AI22" s="466"/>
      <c r="AJ22" s="466"/>
      <c r="AK22" s="466"/>
      <c r="AL22" s="466" t="s">
        <v>30</v>
      </c>
      <c r="AM22" s="466"/>
      <c r="AN22" s="466"/>
      <c r="AO22" s="466"/>
      <c r="AP22" s="466" t="s">
        <v>29</v>
      </c>
      <c r="AQ22" s="466"/>
      <c r="AR22" s="466" t="s">
        <v>28</v>
      </c>
      <c r="AS22" s="466" t="s">
        <v>27</v>
      </c>
      <c r="AT22" s="466" t="s">
        <v>26</v>
      </c>
      <c r="AU22" s="466" t="s">
        <v>25</v>
      </c>
      <c r="AV22" s="475" t="s">
        <v>24</v>
      </c>
    </row>
    <row r="23" spans="1:48" s="18" customFormat="1" ht="64.5" customHeight="1" x14ac:dyDescent="0.25">
      <c r="A23" s="484"/>
      <c r="B23" s="487"/>
      <c r="C23" s="473"/>
      <c r="D23" s="473"/>
      <c r="E23" s="478" t="s">
        <v>22</v>
      </c>
      <c r="F23" s="469" t="s">
        <v>126</v>
      </c>
      <c r="G23" s="469" t="s">
        <v>125</v>
      </c>
      <c r="H23" s="469" t="s">
        <v>124</v>
      </c>
      <c r="I23" s="471" t="s">
        <v>336</v>
      </c>
      <c r="J23" s="471" t="s">
        <v>337</v>
      </c>
      <c r="K23" s="471" t="s">
        <v>338</v>
      </c>
      <c r="L23" s="469" t="s">
        <v>75</v>
      </c>
      <c r="M23" s="473"/>
      <c r="N23" s="473"/>
      <c r="O23" s="473"/>
      <c r="P23" s="467"/>
      <c r="Q23" s="467"/>
      <c r="R23" s="467"/>
      <c r="S23" s="480" t="s">
        <v>1</v>
      </c>
      <c r="T23" s="480" t="s">
        <v>10</v>
      </c>
      <c r="U23" s="492"/>
      <c r="V23" s="492"/>
      <c r="W23" s="467"/>
      <c r="X23" s="467"/>
      <c r="Y23" s="467"/>
      <c r="Z23" s="467"/>
      <c r="AA23" s="467"/>
      <c r="AB23" s="467"/>
      <c r="AC23" s="467"/>
      <c r="AD23" s="467"/>
      <c r="AE23" s="467"/>
      <c r="AF23" s="467" t="s">
        <v>21</v>
      </c>
      <c r="AG23" s="467"/>
      <c r="AH23" s="467" t="s">
        <v>20</v>
      </c>
      <c r="AI23" s="467"/>
      <c r="AJ23" s="468" t="s">
        <v>19</v>
      </c>
      <c r="AK23" s="468" t="s">
        <v>18</v>
      </c>
      <c r="AL23" s="468" t="s">
        <v>17</v>
      </c>
      <c r="AM23" s="468" t="s">
        <v>16</v>
      </c>
      <c r="AN23" s="468" t="s">
        <v>15</v>
      </c>
      <c r="AO23" s="468" t="s">
        <v>14</v>
      </c>
      <c r="AP23" s="468" t="s">
        <v>13</v>
      </c>
      <c r="AQ23" s="493" t="s">
        <v>10</v>
      </c>
      <c r="AR23" s="467"/>
      <c r="AS23" s="467"/>
      <c r="AT23" s="467"/>
      <c r="AU23" s="467"/>
      <c r="AV23" s="476"/>
    </row>
    <row r="24" spans="1:48" s="18" customFormat="1" ht="96.75" customHeight="1" x14ac:dyDescent="0.25">
      <c r="A24" s="484"/>
      <c r="B24" s="487"/>
      <c r="C24" s="473"/>
      <c r="D24" s="473"/>
      <c r="E24" s="479"/>
      <c r="F24" s="470"/>
      <c r="G24" s="470"/>
      <c r="H24" s="470"/>
      <c r="I24" s="472"/>
      <c r="J24" s="472"/>
      <c r="K24" s="472"/>
      <c r="L24" s="470"/>
      <c r="M24" s="473"/>
      <c r="N24" s="473"/>
      <c r="O24" s="473"/>
      <c r="P24" s="468"/>
      <c r="Q24" s="468"/>
      <c r="R24" s="468"/>
      <c r="S24" s="481"/>
      <c r="T24" s="481"/>
      <c r="U24" s="478"/>
      <c r="V24" s="478"/>
      <c r="W24" s="468"/>
      <c r="X24" s="468"/>
      <c r="Y24" s="468"/>
      <c r="Z24" s="468"/>
      <c r="AA24" s="468"/>
      <c r="AB24" s="468"/>
      <c r="AC24" s="468"/>
      <c r="AD24" s="468"/>
      <c r="AE24" s="468"/>
      <c r="AF24" s="76" t="s">
        <v>12</v>
      </c>
      <c r="AG24" s="76" t="s">
        <v>11</v>
      </c>
      <c r="AH24" s="77" t="s">
        <v>1</v>
      </c>
      <c r="AI24" s="77" t="s">
        <v>10</v>
      </c>
      <c r="AJ24" s="473"/>
      <c r="AK24" s="473"/>
      <c r="AL24" s="473"/>
      <c r="AM24" s="473"/>
      <c r="AN24" s="473"/>
      <c r="AO24" s="473"/>
      <c r="AP24" s="473"/>
      <c r="AQ24" s="494"/>
      <c r="AR24" s="468"/>
      <c r="AS24" s="468"/>
      <c r="AT24" s="468"/>
      <c r="AU24" s="468"/>
      <c r="AV24" s="477"/>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78" customFormat="1" ht="135" x14ac:dyDescent="0.25">
      <c r="A26" s="365" t="s">
        <v>530</v>
      </c>
      <c r="B26" s="366" t="s">
        <v>531</v>
      </c>
      <c r="C26" s="367" t="s">
        <v>532</v>
      </c>
      <c r="D26" s="366">
        <v>12.2027</v>
      </c>
      <c r="E26" s="366" t="s">
        <v>421</v>
      </c>
      <c r="F26" s="366" t="s">
        <v>421</v>
      </c>
      <c r="G26" s="366" t="s">
        <v>421</v>
      </c>
      <c r="H26" s="366" t="s">
        <v>421</v>
      </c>
      <c r="I26" s="366" t="s">
        <v>421</v>
      </c>
      <c r="J26" s="366" t="s">
        <v>421</v>
      </c>
      <c r="K26" s="366" t="s">
        <v>421</v>
      </c>
      <c r="L26" s="366" t="s">
        <v>421</v>
      </c>
      <c r="M26" s="366" t="s">
        <v>533</v>
      </c>
      <c r="N26" s="368" t="s">
        <v>534</v>
      </c>
      <c r="O26" s="367" t="s">
        <v>425</v>
      </c>
      <c r="P26" s="369">
        <v>41667</v>
      </c>
      <c r="Q26" s="367" t="s">
        <v>535</v>
      </c>
      <c r="R26" s="369">
        <v>41667</v>
      </c>
      <c r="S26" s="367" t="s">
        <v>536</v>
      </c>
      <c r="T26" s="367" t="s">
        <v>537</v>
      </c>
      <c r="U26" s="367">
        <v>1</v>
      </c>
      <c r="V26" s="367">
        <v>1</v>
      </c>
      <c r="W26" s="367" t="s">
        <v>538</v>
      </c>
      <c r="X26" s="369">
        <v>41667</v>
      </c>
      <c r="Y26" s="367"/>
      <c r="Z26" s="367">
        <v>1</v>
      </c>
      <c r="AA26" s="369">
        <v>41667</v>
      </c>
      <c r="AB26" s="369">
        <v>41667</v>
      </c>
      <c r="AC26" s="367" t="s">
        <v>538</v>
      </c>
      <c r="AD26" s="369">
        <v>50000</v>
      </c>
      <c r="AE26" s="369">
        <v>35110</v>
      </c>
      <c r="AF26" s="370">
        <v>32413665843</v>
      </c>
      <c r="AG26" s="367" t="s">
        <v>539</v>
      </c>
      <c r="AH26" s="367" t="s">
        <v>540</v>
      </c>
      <c r="AI26" s="367" t="s">
        <v>541</v>
      </c>
      <c r="AJ26" s="367" t="s">
        <v>542</v>
      </c>
      <c r="AK26" s="367" t="s">
        <v>543</v>
      </c>
      <c r="AL26" s="367" t="s">
        <v>544</v>
      </c>
      <c r="AM26" s="367" t="s">
        <v>545</v>
      </c>
      <c r="AN26" s="367" t="s">
        <v>543</v>
      </c>
      <c r="AO26" s="371" t="s">
        <v>546</v>
      </c>
      <c r="AP26" s="367" t="s">
        <v>547</v>
      </c>
      <c r="AQ26" s="367" t="s">
        <v>548</v>
      </c>
      <c r="AR26" s="367" t="s">
        <v>547</v>
      </c>
      <c r="AS26" s="367" t="s">
        <v>549</v>
      </c>
      <c r="AT26" s="367" t="s">
        <v>550</v>
      </c>
      <c r="AU26" s="366"/>
      <c r="AV26" s="367" t="s">
        <v>551</v>
      </c>
    </row>
    <row r="27" spans="1:48" s="17" customFormat="1" ht="26.25" customHeight="1" x14ac:dyDescent="0.2">
      <c r="A27" s="363"/>
      <c r="B27" s="85"/>
      <c r="C27" s="85"/>
      <c r="D27" s="85"/>
      <c r="E27" s="85"/>
      <c r="F27" s="85"/>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364"/>
    </row>
    <row r="28" spans="1:48" s="78" customFormat="1" ht="15.75" x14ac:dyDescent="0.25">
      <c r="A28" s="74"/>
      <c r="B28" s="71"/>
      <c r="C28" s="71"/>
      <c r="D28" s="71"/>
      <c r="E28" s="71"/>
      <c r="F28" s="71"/>
      <c r="G28" s="71"/>
      <c r="H28" s="71"/>
      <c r="I28" s="71"/>
      <c r="J28" s="71"/>
      <c r="K28" s="71"/>
      <c r="L28" s="71"/>
      <c r="M28" s="71"/>
      <c r="N28" s="71"/>
      <c r="O28" s="71"/>
      <c r="P28" s="71"/>
      <c r="Q28" s="71"/>
      <c r="R28" s="71"/>
      <c r="S28" s="86"/>
      <c r="T28" s="86"/>
      <c r="U28" s="86"/>
      <c r="V28" s="86"/>
      <c r="W28" s="86"/>
      <c r="X28" s="89"/>
      <c r="Y28" s="86"/>
      <c r="Z28" s="86"/>
      <c r="AA28" s="87"/>
      <c r="AB28" s="87"/>
      <c r="AC28" s="71"/>
      <c r="AD28" s="71"/>
      <c r="AE28" s="71"/>
      <c r="AF28" s="71"/>
      <c r="AG28" s="71"/>
      <c r="AH28" s="71"/>
      <c r="AI28" s="71"/>
      <c r="AJ28" s="71"/>
      <c r="AK28" s="71"/>
      <c r="AL28" s="71"/>
      <c r="AM28" s="71"/>
      <c r="AN28" s="71"/>
      <c r="AO28" s="71"/>
      <c r="AP28" s="71"/>
      <c r="AQ28" s="71"/>
      <c r="AR28" s="71"/>
      <c r="AS28" s="71"/>
      <c r="AT28" s="71"/>
      <c r="AU28" s="71"/>
      <c r="AV28" s="75"/>
    </row>
    <row r="29" spans="1:48" s="78" customFormat="1" ht="15.75" x14ac:dyDescent="0.25">
      <c r="A29" s="74"/>
      <c r="B29" s="71"/>
      <c r="C29" s="71"/>
      <c r="D29" s="71"/>
      <c r="E29" s="71"/>
      <c r="F29" s="71"/>
      <c r="G29" s="71"/>
      <c r="H29" s="71"/>
      <c r="I29" s="71"/>
      <c r="J29" s="71"/>
      <c r="K29" s="71"/>
      <c r="L29" s="71"/>
      <c r="M29" s="71"/>
      <c r="N29" s="71"/>
      <c r="O29" s="71"/>
      <c r="P29" s="79"/>
      <c r="Q29" s="71"/>
      <c r="R29" s="79"/>
      <c r="S29" s="86"/>
      <c r="T29" s="86"/>
      <c r="U29" s="86"/>
      <c r="V29" s="86"/>
      <c r="W29" s="86"/>
      <c r="X29" s="89"/>
      <c r="Y29" s="86"/>
      <c r="Z29" s="86"/>
      <c r="AA29" s="87"/>
      <c r="AB29" s="87"/>
      <c r="AC29" s="81"/>
      <c r="AD29" s="73"/>
      <c r="AE29" s="71"/>
      <c r="AF29" s="73"/>
      <c r="AG29" s="80"/>
      <c r="AH29" s="82"/>
      <c r="AI29" s="82"/>
      <c r="AJ29" s="82"/>
      <c r="AK29" s="82"/>
      <c r="AL29" s="72"/>
      <c r="AM29" s="72"/>
      <c r="AN29" s="72"/>
      <c r="AO29" s="72"/>
      <c r="AP29" s="82"/>
      <c r="AQ29" s="82"/>
      <c r="AR29" s="82"/>
      <c r="AS29" s="82"/>
      <c r="AT29" s="82"/>
      <c r="AU29" s="72"/>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74"/>
      <c r="B31" s="71"/>
      <c r="C31" s="71"/>
      <c r="D31" s="71"/>
      <c r="E31" s="71"/>
      <c r="F31" s="71"/>
      <c r="G31" s="71"/>
      <c r="H31" s="71"/>
      <c r="I31" s="71"/>
      <c r="J31" s="71"/>
      <c r="K31" s="71"/>
      <c r="L31" s="71"/>
      <c r="M31" s="71"/>
      <c r="N31" s="71"/>
      <c r="O31" s="71"/>
      <c r="P31" s="71"/>
      <c r="Q31" s="71"/>
      <c r="R31" s="72"/>
      <c r="S31" s="86"/>
      <c r="T31" s="86"/>
      <c r="U31" s="86"/>
      <c r="V31" s="86"/>
      <c r="W31" s="86"/>
      <c r="X31" s="89"/>
      <c r="Y31" s="86"/>
      <c r="Z31" s="86"/>
      <c r="AA31" s="87"/>
      <c r="AB31" s="87"/>
      <c r="AC31" s="72"/>
      <c r="AD31" s="72"/>
      <c r="AE31" s="71"/>
      <c r="AF31" s="71"/>
      <c r="AG31" s="71"/>
      <c r="AH31" s="71"/>
      <c r="AI31" s="71"/>
      <c r="AJ31" s="71"/>
      <c r="AK31" s="71"/>
      <c r="AL31" s="71"/>
      <c r="AM31" s="71"/>
      <c r="AN31" s="71"/>
      <c r="AO31" s="71"/>
      <c r="AP31" s="71"/>
      <c r="AQ31" s="71"/>
      <c r="AR31" s="71"/>
      <c r="AS31" s="71"/>
      <c r="AT31" s="71"/>
      <c r="AU31" s="71"/>
      <c r="AV31" s="75"/>
    </row>
    <row r="32" spans="1:48" s="78" customFormat="1" ht="15.75" x14ac:dyDescent="0.25">
      <c r="A32" s="74"/>
      <c r="B32" s="71"/>
      <c r="C32" s="71"/>
      <c r="D32" s="71"/>
      <c r="E32" s="71"/>
      <c r="F32" s="71"/>
      <c r="G32" s="71"/>
      <c r="H32" s="71"/>
      <c r="I32" s="71"/>
      <c r="J32" s="71"/>
      <c r="K32" s="71"/>
      <c r="L32" s="71"/>
      <c r="M32" s="71"/>
      <c r="N32" s="71"/>
      <c r="O32" s="71"/>
      <c r="P32" s="71"/>
      <c r="Q32" s="71"/>
      <c r="R32" s="72"/>
      <c r="S32" s="86"/>
      <c r="T32" s="86"/>
      <c r="U32" s="86"/>
      <c r="V32" s="86"/>
      <c r="W32" s="86"/>
      <c r="X32" s="89"/>
      <c r="Y32" s="86"/>
      <c r="Z32" s="86"/>
      <c r="AA32" s="87"/>
      <c r="AB32" s="87"/>
      <c r="AC32" s="72"/>
      <c r="AD32" s="72"/>
      <c r="AE32" s="71"/>
      <c r="AF32" s="71"/>
      <c r="AG32" s="71"/>
      <c r="AH32" s="71"/>
      <c r="AI32" s="71"/>
      <c r="AJ32" s="71"/>
      <c r="AK32" s="71"/>
      <c r="AL32" s="71"/>
      <c r="AM32" s="71"/>
      <c r="AN32" s="71"/>
      <c r="AO32" s="71"/>
      <c r="AP32" s="71"/>
      <c r="AQ32" s="71"/>
      <c r="AR32" s="71"/>
      <c r="AS32" s="71"/>
      <c r="AT32" s="71"/>
      <c r="AU32" s="71"/>
      <c r="AV32" s="75"/>
    </row>
    <row r="33" spans="1:48" s="78" customFormat="1" ht="15.75" x14ac:dyDescent="0.25">
      <c r="A33" s="92"/>
      <c r="B33" s="93"/>
      <c r="C33" s="93"/>
      <c r="D33" s="93"/>
      <c r="E33" s="93"/>
      <c r="F33" s="93"/>
      <c r="G33" s="93"/>
      <c r="H33" s="93"/>
      <c r="I33" s="93"/>
      <c r="J33" s="93"/>
      <c r="K33" s="93"/>
      <c r="L33" s="93"/>
      <c r="M33" s="93"/>
      <c r="N33" s="93"/>
      <c r="O33" s="93"/>
      <c r="P33" s="93"/>
      <c r="Q33" s="93"/>
      <c r="R33" s="94"/>
      <c r="S33" s="95"/>
      <c r="T33" s="95"/>
      <c r="U33" s="95"/>
      <c r="V33" s="95"/>
      <c r="W33" s="95"/>
      <c r="X33" s="96"/>
      <c r="Y33" s="95"/>
      <c r="Z33" s="95"/>
      <c r="AA33" s="97"/>
      <c r="AB33" s="97"/>
      <c r="AC33" s="94"/>
      <c r="AD33" s="94"/>
      <c r="AE33" s="93"/>
      <c r="AF33" s="93"/>
      <c r="AG33" s="93"/>
      <c r="AH33" s="93"/>
      <c r="AI33" s="93"/>
      <c r="AJ33" s="93"/>
      <c r="AK33" s="93"/>
      <c r="AL33" s="93"/>
      <c r="AM33" s="93"/>
      <c r="AN33" s="93"/>
      <c r="AO33" s="93"/>
      <c r="AP33" s="93"/>
      <c r="AQ33" s="93"/>
      <c r="AR33" s="93"/>
      <c r="AS33" s="93"/>
      <c r="AT33" s="93"/>
      <c r="AU33" s="93"/>
      <c r="AV33" s="98"/>
    </row>
    <row r="34" spans="1:48" s="91" customFormat="1" ht="12.75" x14ac:dyDescent="0.2">
      <c r="A34" s="103"/>
      <c r="B34" s="90"/>
      <c r="C34" s="90"/>
      <c r="D34" s="90"/>
      <c r="E34" s="90"/>
      <c r="F34" s="90"/>
      <c r="G34" s="90"/>
      <c r="H34" s="90"/>
      <c r="I34" s="90"/>
      <c r="J34" s="90"/>
      <c r="K34" s="90"/>
      <c r="L34" s="90"/>
      <c r="M34" s="90"/>
      <c r="N34" s="90"/>
      <c r="O34" s="90"/>
      <c r="P34" s="90"/>
      <c r="Q34" s="90"/>
      <c r="R34" s="90"/>
      <c r="S34" s="90"/>
      <c r="T34" s="90"/>
      <c r="U34" s="90"/>
      <c r="V34" s="90"/>
      <c r="W34" s="88"/>
      <c r="X34" s="89"/>
      <c r="Y34" s="90"/>
      <c r="Z34" s="90"/>
      <c r="AA34" s="87"/>
      <c r="AB34" s="90"/>
      <c r="AC34" s="90"/>
      <c r="AD34" s="90"/>
      <c r="AE34" s="90"/>
      <c r="AF34" s="90"/>
      <c r="AG34" s="90"/>
      <c r="AH34" s="90"/>
      <c r="AI34" s="90"/>
      <c r="AJ34" s="90"/>
      <c r="AK34" s="90"/>
      <c r="AL34" s="90"/>
      <c r="AM34" s="90"/>
      <c r="AN34" s="90"/>
      <c r="AO34" s="90"/>
      <c r="AP34" s="90"/>
      <c r="AQ34" s="90"/>
      <c r="AR34" s="90"/>
      <c r="AS34" s="90"/>
      <c r="AT34" s="90"/>
      <c r="AU34" s="90"/>
      <c r="AV34" s="104"/>
    </row>
    <row r="35" spans="1:48" s="91" customFormat="1" ht="13.5" thickBot="1" x14ac:dyDescent="0.25">
      <c r="A35" s="105"/>
      <c r="B35" s="106"/>
      <c r="C35" s="106"/>
      <c r="D35" s="106"/>
      <c r="E35" s="106"/>
      <c r="F35" s="106"/>
      <c r="G35" s="106"/>
      <c r="H35" s="106"/>
      <c r="I35" s="106"/>
      <c r="J35" s="106"/>
      <c r="K35" s="106"/>
      <c r="L35" s="106"/>
      <c r="M35" s="106"/>
      <c r="N35" s="106"/>
      <c r="O35" s="106"/>
      <c r="P35" s="106"/>
      <c r="Q35" s="106"/>
      <c r="R35" s="106"/>
      <c r="S35" s="106"/>
      <c r="T35" s="106"/>
      <c r="U35" s="106"/>
      <c r="V35" s="106"/>
      <c r="W35" s="107"/>
      <c r="X35" s="84"/>
      <c r="Y35" s="106"/>
      <c r="Z35" s="106"/>
      <c r="AA35" s="83"/>
      <c r="AB35" s="106"/>
      <c r="AC35" s="106"/>
      <c r="AD35" s="106"/>
      <c r="AE35" s="106"/>
      <c r="AF35" s="106"/>
      <c r="AG35" s="106"/>
      <c r="AH35" s="106"/>
      <c r="AI35" s="106"/>
      <c r="AJ35" s="106"/>
      <c r="AK35" s="106"/>
      <c r="AL35" s="106"/>
      <c r="AM35" s="106"/>
      <c r="AN35" s="106"/>
      <c r="AO35" s="106"/>
      <c r="AP35" s="106"/>
      <c r="AQ35" s="106"/>
      <c r="AR35" s="106"/>
      <c r="AS35" s="106"/>
      <c r="AT35" s="106"/>
      <c r="AU35" s="106"/>
      <c r="AV35" s="108"/>
    </row>
    <row r="36" spans="1:48" x14ac:dyDescent="0.25">
      <c r="A36" s="99"/>
      <c r="B36" s="99"/>
      <c r="C36" s="99"/>
      <c r="D36" s="99"/>
      <c r="E36" s="99"/>
      <c r="F36" s="99"/>
      <c r="G36" s="99"/>
      <c r="H36" s="99"/>
      <c r="I36" s="99"/>
      <c r="J36" s="99"/>
      <c r="K36" s="99"/>
      <c r="L36" s="99"/>
      <c r="M36" s="99"/>
      <c r="N36" s="99"/>
      <c r="O36" s="100"/>
      <c r="P36" s="99"/>
      <c r="Q36" s="101"/>
      <c r="R36" s="99"/>
      <c r="S36" s="99"/>
      <c r="T36" s="99"/>
      <c r="U36" s="99"/>
      <c r="V36" s="99"/>
      <c r="W36" s="99"/>
      <c r="X36" s="99"/>
      <c r="Y36" s="102"/>
      <c r="Z36" s="99"/>
      <c r="AA36" s="99"/>
      <c r="AB36" s="99"/>
      <c r="AC36" s="99"/>
      <c r="AD36" s="99"/>
      <c r="AE36" s="99"/>
      <c r="AF36" s="99"/>
      <c r="AG36" s="99"/>
      <c r="AH36" s="99"/>
      <c r="AI36" s="99"/>
      <c r="AJ36" s="99"/>
      <c r="AK36" s="99"/>
      <c r="AL36" s="99"/>
      <c r="AM36" s="99"/>
      <c r="AN36" s="99"/>
      <c r="AO36" s="99"/>
      <c r="AP36" s="99"/>
      <c r="AQ36" s="99"/>
      <c r="AR36" s="99"/>
      <c r="AS36" s="99"/>
      <c r="AT36" s="99"/>
      <c r="AU36" s="99"/>
      <c r="AV36" s="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442</v>
      </c>
    </row>
    <row r="4" spans="1:8" x14ac:dyDescent="0.25">
      <c r="B4" s="27"/>
    </row>
    <row r="5" spans="1:8" ht="18.75" x14ac:dyDescent="0.3">
      <c r="A5" s="501" t="str">
        <f>'1. паспорт местоположение'!A5:C5</f>
        <v>Год раскрытия информации: 2025 год</v>
      </c>
      <c r="B5" s="501"/>
      <c r="C5" s="37"/>
      <c r="D5" s="37"/>
      <c r="E5" s="37"/>
      <c r="F5" s="37"/>
      <c r="G5" s="37"/>
      <c r="H5" s="37"/>
    </row>
    <row r="6" spans="1:8" ht="14.25" customHeight="1" x14ac:dyDescent="0.3">
      <c r="A6" s="68"/>
      <c r="B6" s="68"/>
      <c r="C6" s="68"/>
      <c r="D6" s="68"/>
      <c r="E6" s="68"/>
      <c r="F6" s="68"/>
      <c r="G6" s="68"/>
      <c r="H6" s="68"/>
    </row>
    <row r="7" spans="1:8" ht="18.75" x14ac:dyDescent="0.25">
      <c r="A7" s="431" t="s">
        <v>8</v>
      </c>
      <c r="B7" s="431"/>
      <c r="C7" s="67"/>
      <c r="D7" s="67"/>
      <c r="E7" s="67"/>
      <c r="F7" s="67"/>
      <c r="G7" s="67"/>
      <c r="H7" s="67"/>
    </row>
    <row r="8" spans="1:8" ht="13.5" customHeight="1" x14ac:dyDescent="0.25">
      <c r="A8" s="67"/>
      <c r="B8" s="67"/>
      <c r="C8" s="67"/>
      <c r="D8" s="67"/>
      <c r="E8" s="67"/>
      <c r="F8" s="67"/>
      <c r="G8" s="67"/>
      <c r="H8" s="67"/>
    </row>
    <row r="9" spans="1:8" x14ac:dyDescent="0.25">
      <c r="A9" s="434" t="s">
        <v>425</v>
      </c>
      <c r="B9" s="434"/>
      <c r="C9" s="65"/>
      <c r="D9" s="65"/>
      <c r="E9" s="65"/>
      <c r="F9" s="65"/>
      <c r="G9" s="65"/>
      <c r="H9" s="65"/>
    </row>
    <row r="10" spans="1:8" x14ac:dyDescent="0.25">
      <c r="A10" s="423" t="s">
        <v>7</v>
      </c>
      <c r="B10" s="423"/>
      <c r="C10" s="66"/>
      <c r="D10" s="66"/>
      <c r="E10" s="66"/>
      <c r="F10" s="66"/>
      <c r="G10" s="66"/>
      <c r="H10" s="66"/>
    </row>
    <row r="11" spans="1:8" ht="15" customHeight="1" x14ac:dyDescent="0.25">
      <c r="A11" s="67"/>
      <c r="B11" s="67"/>
      <c r="C11" s="67"/>
      <c r="D11" s="67"/>
      <c r="E11" s="67"/>
      <c r="F11" s="67"/>
      <c r="G11" s="67"/>
      <c r="H11" s="67"/>
    </row>
    <row r="12" spans="1:8" x14ac:dyDescent="0.25">
      <c r="A12" s="434" t="str">
        <f>'1. паспорт местоположение'!A12:C12</f>
        <v>O_NS3300.VL.0109</v>
      </c>
      <c r="B12" s="434"/>
      <c r="C12" s="65"/>
      <c r="D12" s="65"/>
      <c r="E12" s="65"/>
      <c r="F12" s="65"/>
      <c r="G12" s="65"/>
      <c r="H12" s="65"/>
    </row>
    <row r="13" spans="1:8" x14ac:dyDescent="0.25">
      <c r="A13" s="423" t="s">
        <v>6</v>
      </c>
      <c r="B13" s="423"/>
      <c r="C13" s="66"/>
      <c r="D13" s="66"/>
      <c r="E13" s="66"/>
      <c r="F13" s="66"/>
      <c r="G13" s="66"/>
      <c r="H13" s="66"/>
    </row>
    <row r="14" spans="1:8" ht="13.5" customHeight="1" x14ac:dyDescent="0.25">
      <c r="A14" s="10"/>
      <c r="B14" s="10"/>
      <c r="C14" s="10"/>
      <c r="D14" s="10"/>
      <c r="E14" s="10"/>
      <c r="F14" s="10"/>
      <c r="G14" s="10"/>
      <c r="H14" s="10"/>
    </row>
    <row r="15" spans="1:8" ht="46.5" customHeight="1" x14ac:dyDescent="0.25">
      <c r="A15" s="465"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65"/>
      <c r="C15" s="65"/>
      <c r="D15" s="65"/>
      <c r="E15" s="65"/>
      <c r="F15" s="65"/>
      <c r="G15" s="65"/>
      <c r="H15" s="65"/>
    </row>
    <row r="16" spans="1:8" x14ac:dyDescent="0.25">
      <c r="A16" s="423" t="s">
        <v>5</v>
      </c>
      <c r="B16" s="423"/>
      <c r="C16" s="66"/>
      <c r="D16" s="66"/>
      <c r="E16" s="66"/>
      <c r="F16" s="66"/>
      <c r="G16" s="66"/>
      <c r="H16" s="66"/>
    </row>
    <row r="17" spans="1:2" x14ac:dyDescent="0.25">
      <c r="B17" s="40"/>
    </row>
    <row r="18" spans="1:2" x14ac:dyDescent="0.25">
      <c r="A18" s="500" t="s">
        <v>400</v>
      </c>
      <c r="B18" s="460"/>
    </row>
    <row r="19" spans="1:2" x14ac:dyDescent="0.25">
      <c r="A19" s="266"/>
      <c r="B19" s="265"/>
    </row>
    <row r="20" spans="1:2" ht="16.5" thickBot="1" x14ac:dyDescent="0.3">
      <c r="B20" s="27"/>
    </row>
    <row r="21" spans="1:2" ht="57.75" customHeight="1" thickBot="1" x14ac:dyDescent="0.3">
      <c r="A21" s="349" t="s">
        <v>287</v>
      </c>
      <c r="B21" s="226" t="str">
        <f>A15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row>
    <row r="22" spans="1:2" ht="16.5" thickBot="1" x14ac:dyDescent="0.3">
      <c r="A22" s="41" t="s">
        <v>288</v>
      </c>
      <c r="B22" s="42" t="str">
        <f>'1. паспорт местоположение'!C27</f>
        <v>Тюменский район, Новотарманское МО</v>
      </c>
    </row>
    <row r="23" spans="1:2" ht="16.5" thickBot="1" x14ac:dyDescent="0.3">
      <c r="A23" s="41" t="s">
        <v>270</v>
      </c>
      <c r="B23" s="43" t="s">
        <v>424</v>
      </c>
    </row>
    <row r="24" spans="1:2" ht="30.75" thickBot="1" x14ac:dyDescent="0.3">
      <c r="A24" s="41" t="s">
        <v>289</v>
      </c>
      <c r="B24" s="146" t="s">
        <v>514</v>
      </c>
    </row>
    <row r="25" spans="1:2" ht="16.5" thickBot="1" x14ac:dyDescent="0.3">
      <c r="A25" s="44" t="s">
        <v>290</v>
      </c>
      <c r="B25" s="42">
        <v>2024</v>
      </c>
    </row>
    <row r="26" spans="1:2" ht="16.5" thickBot="1" x14ac:dyDescent="0.3">
      <c r="A26" s="45" t="s">
        <v>291</v>
      </c>
      <c r="B26" s="46" t="s">
        <v>558</v>
      </c>
    </row>
    <row r="27" spans="1:2" ht="16.5" thickBot="1" x14ac:dyDescent="0.3">
      <c r="A27" s="52" t="s">
        <v>420</v>
      </c>
      <c r="B27" s="216">
        <v>3.2961473799999998</v>
      </c>
    </row>
    <row r="28" spans="1:2" ht="16.5" thickBot="1" x14ac:dyDescent="0.3">
      <c r="A28" s="48" t="s">
        <v>292</v>
      </c>
      <c r="B28" s="48" t="s">
        <v>444</v>
      </c>
    </row>
    <row r="29" spans="1:2" ht="29.25" thickBot="1" x14ac:dyDescent="0.3">
      <c r="A29" s="53" t="s">
        <v>293</v>
      </c>
      <c r="B29" s="109" t="s">
        <v>421</v>
      </c>
    </row>
    <row r="30" spans="1:2" ht="29.25" thickBot="1" x14ac:dyDescent="0.3">
      <c r="A30" s="53" t="s">
        <v>294</v>
      </c>
      <c r="B30" s="109" t="s">
        <v>421</v>
      </c>
    </row>
    <row r="31" spans="1:2" ht="16.5" thickBot="1" x14ac:dyDescent="0.3">
      <c r="A31" s="48" t="s">
        <v>295</v>
      </c>
      <c r="B31" s="109" t="s">
        <v>421</v>
      </c>
    </row>
    <row r="32" spans="1:2" ht="29.25" thickBot="1" x14ac:dyDescent="0.3">
      <c r="A32" s="53" t="s">
        <v>296</v>
      </c>
      <c r="B32" s="109" t="s">
        <v>421</v>
      </c>
    </row>
    <row r="33" spans="1:2" ht="16.5" thickBot="1" x14ac:dyDescent="0.3">
      <c r="A33" s="48" t="s">
        <v>297</v>
      </c>
      <c r="B33" s="109" t="s">
        <v>421</v>
      </c>
    </row>
    <row r="34" spans="1:2" ht="16.5" thickBot="1" x14ac:dyDescent="0.3">
      <c r="A34" s="48" t="s">
        <v>298</v>
      </c>
      <c r="B34" s="122" t="s">
        <v>421</v>
      </c>
    </row>
    <row r="35" spans="1:2" ht="16.5" thickBot="1" x14ac:dyDescent="0.3">
      <c r="A35" s="48" t="s">
        <v>299</v>
      </c>
      <c r="B35" s="109" t="s">
        <v>421</v>
      </c>
    </row>
    <row r="36" spans="1:2" ht="16.5" thickBot="1" x14ac:dyDescent="0.3">
      <c r="A36" s="48" t="s">
        <v>300</v>
      </c>
      <c r="B36" s="123" t="s">
        <v>421</v>
      </c>
    </row>
    <row r="37" spans="1:2" ht="29.25" thickBot="1" x14ac:dyDescent="0.3">
      <c r="A37" s="53" t="s">
        <v>301</v>
      </c>
      <c r="B37" s="109" t="s">
        <v>421</v>
      </c>
    </row>
    <row r="38" spans="1:2" ht="16.5" thickBot="1" x14ac:dyDescent="0.3">
      <c r="A38" s="48" t="s">
        <v>297</v>
      </c>
      <c r="B38" s="109" t="s">
        <v>421</v>
      </c>
    </row>
    <row r="39" spans="1:2" ht="16.5" thickBot="1" x14ac:dyDescent="0.3">
      <c r="A39" s="48" t="s">
        <v>298</v>
      </c>
      <c r="B39" s="109" t="s">
        <v>421</v>
      </c>
    </row>
    <row r="40" spans="1:2" ht="16.5" thickBot="1" x14ac:dyDescent="0.3">
      <c r="A40" s="48" t="s">
        <v>299</v>
      </c>
      <c r="B40" s="109" t="s">
        <v>421</v>
      </c>
    </row>
    <row r="41" spans="1:2" ht="16.5" thickBot="1" x14ac:dyDescent="0.3">
      <c r="A41" s="48" t="s">
        <v>300</v>
      </c>
      <c r="B41" s="109" t="s">
        <v>421</v>
      </c>
    </row>
    <row r="42" spans="1:2" ht="29.25" thickBot="1" x14ac:dyDescent="0.3">
      <c r="A42" s="53" t="s">
        <v>302</v>
      </c>
      <c r="B42" s="109" t="s">
        <v>421</v>
      </c>
    </row>
    <row r="43" spans="1:2" ht="16.5" thickBot="1" x14ac:dyDescent="0.3">
      <c r="A43" s="48" t="s">
        <v>297</v>
      </c>
      <c r="B43" s="109" t="s">
        <v>421</v>
      </c>
    </row>
    <row r="44" spans="1:2" ht="16.5" thickBot="1" x14ac:dyDescent="0.3">
      <c r="A44" s="48" t="s">
        <v>298</v>
      </c>
      <c r="B44" s="48" t="s">
        <v>421</v>
      </c>
    </row>
    <row r="45" spans="1:2" ht="16.5" thickBot="1" x14ac:dyDescent="0.3">
      <c r="A45" s="48" t="s">
        <v>299</v>
      </c>
      <c r="B45" s="48" t="s">
        <v>421</v>
      </c>
    </row>
    <row r="46" spans="1:2" ht="16.5" thickBot="1" x14ac:dyDescent="0.3">
      <c r="A46" s="48" t="s">
        <v>300</v>
      </c>
      <c r="B46" s="48" t="s">
        <v>421</v>
      </c>
    </row>
    <row r="47" spans="1:2" ht="29.25" thickBot="1" x14ac:dyDescent="0.3">
      <c r="A47" s="47" t="s">
        <v>303</v>
      </c>
      <c r="B47" s="48" t="s">
        <v>473</v>
      </c>
    </row>
    <row r="48" spans="1:2" ht="16.5" thickBot="1" x14ac:dyDescent="0.3">
      <c r="A48" s="49" t="s">
        <v>295</v>
      </c>
      <c r="B48" s="54" t="s">
        <v>421</v>
      </c>
    </row>
    <row r="49" spans="1:2" ht="16.5" thickBot="1" x14ac:dyDescent="0.3">
      <c r="A49" s="49" t="s">
        <v>304</v>
      </c>
      <c r="B49" s="54" t="s">
        <v>421</v>
      </c>
    </row>
    <row r="50" spans="1:2" ht="16.5" thickBot="1" x14ac:dyDescent="0.3">
      <c r="A50" s="49" t="s">
        <v>305</v>
      </c>
      <c r="B50" s="54" t="s">
        <v>421</v>
      </c>
    </row>
    <row r="51" spans="1:2" ht="16.5" thickBot="1" x14ac:dyDescent="0.3">
      <c r="A51" s="49" t="s">
        <v>306</v>
      </c>
      <c r="B51" s="54" t="s">
        <v>421</v>
      </c>
    </row>
    <row r="52" spans="1:2" ht="16.5" thickBot="1" x14ac:dyDescent="0.3">
      <c r="A52" s="44" t="s">
        <v>307</v>
      </c>
      <c r="B52" s="55" t="s">
        <v>421</v>
      </c>
    </row>
    <row r="53" spans="1:2" ht="16.5" thickBot="1" x14ac:dyDescent="0.3">
      <c r="A53" s="44" t="s">
        <v>308</v>
      </c>
      <c r="B53" s="55" t="s">
        <v>421</v>
      </c>
    </row>
    <row r="54" spans="1:2" ht="16.5" thickBot="1" x14ac:dyDescent="0.3">
      <c r="A54" s="44" t="s">
        <v>309</v>
      </c>
      <c r="B54" s="55" t="s">
        <v>421</v>
      </c>
    </row>
    <row r="55" spans="1:2" ht="16.5" thickBot="1" x14ac:dyDescent="0.3">
      <c r="A55" s="45" t="s">
        <v>310</v>
      </c>
      <c r="B55" s="46" t="s">
        <v>421</v>
      </c>
    </row>
    <row r="56" spans="1:2" x14ac:dyDescent="0.25">
      <c r="A56" s="232" t="s">
        <v>311</v>
      </c>
      <c r="B56" s="235" t="s">
        <v>473</v>
      </c>
    </row>
    <row r="57" spans="1:2" x14ac:dyDescent="0.25">
      <c r="A57" s="233" t="s">
        <v>312</v>
      </c>
      <c r="B57" s="50" t="s">
        <v>421</v>
      </c>
    </row>
    <row r="58" spans="1:2" x14ac:dyDescent="0.25">
      <c r="A58" s="233" t="s">
        <v>313</v>
      </c>
      <c r="B58" s="50" t="s">
        <v>421</v>
      </c>
    </row>
    <row r="59" spans="1:2" x14ac:dyDescent="0.25">
      <c r="A59" s="233" t="s">
        <v>314</v>
      </c>
      <c r="B59" s="50" t="s">
        <v>421</v>
      </c>
    </row>
    <row r="60" spans="1:2" x14ac:dyDescent="0.25">
      <c r="A60" s="233" t="s">
        <v>315</v>
      </c>
      <c r="B60" s="50" t="s">
        <v>421</v>
      </c>
    </row>
    <row r="61" spans="1:2" ht="16.5" thickBot="1" x14ac:dyDescent="0.3">
      <c r="A61" s="234" t="s">
        <v>316</v>
      </c>
      <c r="B61" s="51" t="s">
        <v>421</v>
      </c>
    </row>
    <row r="62" spans="1:2" ht="30.75" thickBot="1" x14ac:dyDescent="0.3">
      <c r="A62" s="49" t="s">
        <v>317</v>
      </c>
      <c r="B62" s="51" t="s">
        <v>419</v>
      </c>
    </row>
    <row r="63" spans="1:2" ht="29.25" thickBot="1" x14ac:dyDescent="0.3">
      <c r="A63" s="44" t="s">
        <v>318</v>
      </c>
      <c r="B63" s="48">
        <v>9</v>
      </c>
    </row>
    <row r="64" spans="1:2" ht="16.5" thickBot="1" x14ac:dyDescent="0.3">
      <c r="A64" s="49" t="s">
        <v>295</v>
      </c>
      <c r="B64" s="56" t="s">
        <v>421</v>
      </c>
    </row>
    <row r="65" spans="1:2" ht="16.5" thickBot="1" x14ac:dyDescent="0.3">
      <c r="A65" s="49" t="s">
        <v>319</v>
      </c>
      <c r="B65" s="372">
        <v>6</v>
      </c>
    </row>
    <row r="66" spans="1:2" ht="16.5" thickBot="1" x14ac:dyDescent="0.3">
      <c r="A66" s="49" t="s">
        <v>320</v>
      </c>
      <c r="B66" s="373">
        <v>3</v>
      </c>
    </row>
    <row r="67" spans="1:2" ht="107.25" customHeight="1" thickBot="1" x14ac:dyDescent="0.3">
      <c r="A67" s="57" t="s">
        <v>321</v>
      </c>
      <c r="B67" s="267" t="s">
        <v>527</v>
      </c>
    </row>
    <row r="68" spans="1:2" ht="24" customHeight="1" thickBot="1" x14ac:dyDescent="0.3">
      <c r="A68" s="44" t="s">
        <v>322</v>
      </c>
      <c r="B68" s="48"/>
    </row>
    <row r="69" spans="1:2" ht="16.5" thickBot="1" x14ac:dyDescent="0.3">
      <c r="A69" s="50" t="s">
        <v>323</v>
      </c>
      <c r="B69" s="257">
        <f>'6.1. Паспорт сетевой график'!H43</f>
        <v>45611</v>
      </c>
    </row>
    <row r="70" spans="1:2" ht="16.5" thickBot="1" x14ac:dyDescent="0.3">
      <c r="A70" s="50" t="s">
        <v>324</v>
      </c>
      <c r="B70" s="58" t="s">
        <v>421</v>
      </c>
    </row>
    <row r="71" spans="1:2" ht="16.5" thickBot="1" x14ac:dyDescent="0.3">
      <c r="A71" s="50" t="s">
        <v>325</v>
      </c>
      <c r="B71" s="58" t="s">
        <v>421</v>
      </c>
    </row>
    <row r="72" spans="1:2" ht="29.25" thickBot="1" x14ac:dyDescent="0.3">
      <c r="A72" s="59" t="s">
        <v>326</v>
      </c>
      <c r="B72" s="56" t="s">
        <v>552</v>
      </c>
    </row>
    <row r="73" spans="1:2" ht="28.5" customHeight="1" x14ac:dyDescent="0.25">
      <c r="A73" s="47" t="s">
        <v>327</v>
      </c>
      <c r="B73" s="497" t="s">
        <v>446</v>
      </c>
    </row>
    <row r="74" spans="1:2" x14ac:dyDescent="0.25">
      <c r="A74" s="50" t="s">
        <v>328</v>
      </c>
      <c r="B74" s="498"/>
    </row>
    <row r="75" spans="1:2" x14ac:dyDescent="0.25">
      <c r="A75" s="50" t="s">
        <v>329</v>
      </c>
      <c r="B75" s="498"/>
    </row>
    <row r="76" spans="1:2" x14ac:dyDescent="0.25">
      <c r="A76" s="50" t="s">
        <v>330</v>
      </c>
      <c r="B76" s="498"/>
    </row>
    <row r="77" spans="1:2" x14ac:dyDescent="0.25">
      <c r="A77" s="50" t="s">
        <v>331</v>
      </c>
      <c r="B77" s="498"/>
    </row>
    <row r="78" spans="1:2" ht="16.5" thickBot="1" x14ac:dyDescent="0.3">
      <c r="A78" s="60" t="s">
        <v>332</v>
      </c>
      <c r="B78" s="499"/>
    </row>
    <row r="81" spans="1:2" x14ac:dyDescent="0.25">
      <c r="A81" s="61"/>
      <c r="B81" s="62"/>
    </row>
    <row r="82" spans="1:2" x14ac:dyDescent="0.25">
      <c r="B82" s="63"/>
    </row>
    <row r="83" spans="1:2" x14ac:dyDescent="0.25">
      <c r="B83" s="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2025-11-04T12:05:41Z</dcterms:modified>
</cp:coreProperties>
</file>