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4\"/>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G49" i="16" l="1"/>
  <c r="G50" i="16"/>
</calcChain>
</file>

<file path=xl/sharedStrings.xml><?xml version="1.0" encoding="utf-8"?>
<sst xmlns="http://schemas.openxmlformats.org/spreadsheetml/2006/main" count="1181" uniqueCount="593">
  <si>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</si>
  <si>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</si>
  <si>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</si>
  <si>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</si>
  <si>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</si>
  <si>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</si>
  <si>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</si>
  <si>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</si>
  <si>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</si>
  <si>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</si>
  <si>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</si>
  <si>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</si>
  <si>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</si>
  <si>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</si>
  <si>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</si>
  <si>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</si>
  <si>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</si>
  <si>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</si>
  <si>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</si>
  <si>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</si>
  <si>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</si>
  <si>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</si>
  <si>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</si>
  <si>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</si>
  <si>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</si>
  <si>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</si>
  <si>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</si>
  <si>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</si>
  <si>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</si>
  <si>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</si>
  <si>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</si>
  <si>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</si>
  <si>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</si>
  <si>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</si>
  <si>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</si>
  <si>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</si>
  <si>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</si>
  <si>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</si>
  <si>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</si>
  <si>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</si>
  <si>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</si>
  <si>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</si>
  <si>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</si>
  <si>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</si>
  <si>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</si>
  <si>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</si>
  <si>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</si>
  <si>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</si>
  <si>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</si>
  <si>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</si>
  <si>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</si>
  <si>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</si>
  <si>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</si>
  <si>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</si>
  <si>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</si>
  <si>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</si>
  <si>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</si>
  <si>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</si>
  <si>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</si>
  <si>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</si>
  <si>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</si>
  <si>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</si>
  <si>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</si>
  <si>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</si>
  <si>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</si>
  <si>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</si>
  <si>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</si>
  <si>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</si>
  <si>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</si>
  <si>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</si>
  <si>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</si>
  <si>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</si>
  <si>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</si>
  <si>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</si>
  <si>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</si>
  <si>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</si>
  <si>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</si>
  <si>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</si>
  <si>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</si>
  <si>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</si>
  <si>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</si>
  <si>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</si>
  <si>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</si>
  <si>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</si>
  <si>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</si>
  <si>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</si>
  <si>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</si>
  <si>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</si>
  <si>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</si>
  <si>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</si>
  <si>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</si>
  <si>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</si>
  <si>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</si>
  <si>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</si>
  <si>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</si>
  <si>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</si>
  <si>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</si>
  <si>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</si>
  <si>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</si>
  <si>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</si>
  <si>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</si>
  <si>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</si>
  <si>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</si>
  <si>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</si>
  <si>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</si>
  <si>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</si>
  <si>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</si>
  <si>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</si>
  <si>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</si>
  <si>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</si>
  <si>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</si>
  <si>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</si>
  <si>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</si>
  <si>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</si>
  <si>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</si>
  <si>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</si>
  <si>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</si>
  <si>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</si>
  <si>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</si>
  <si>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</si>
  <si>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</si>
  <si>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</si>
  <si>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</si>
  <si>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</si>
  <si>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</si>
  <si>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</si>
  <si>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</si>
  <si>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</si>
  <si>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</si>
  <si>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</si>
  <si>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</si>
  <si>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</si>
  <si>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</si>
  <si>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</si>
  <si>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</si>
  <si>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</si>
  <si>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</si>
  <si>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</si>
  <si>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</si>
  <si>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</si>
  <si>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</si>
  <si>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</si>
  <si>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</si>
  <si>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</si>
  <si>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</si>
  <si>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</si>
  <si>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</si>
  <si>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</si>
  <si>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</si>
  <si>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</si>
  <si>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</si>
  <si>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</si>
  <si>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</si>
  <si>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</si>
  <si>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</si>
  <si>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</si>
  <si>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</si>
  <si>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</si>
  <si>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</si>
  <si>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</si>
  <si>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</si>
  <si>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</si>
  <si>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</si>
  <si>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</si>
  <si>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</si>
  <si>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</si>
  <si>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</si>
  <si>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</si>
  <si>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</si>
  <si>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</si>
  <si>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</si>
  <si>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</si>
  <si>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</si>
  <si>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</si>
  <si>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</si>
  <si>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</si>
  <si>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</si>
  <si>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</si>
  <si>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</si>
  <si>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</si>
  <si>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</si>
  <si>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</si>
  <si>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</si>
  <si>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</si>
  <si>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</si>
  <si>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</si>
  <si>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</si>
  <si>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</si>
  <si>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</si>
  <si>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</si>
  <si>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</si>
  <si>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</si>
  <si>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</si>
  <si>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</si>
  <si>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</si>
  <si>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</si>
  <si>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</si>
  <si>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</si>
  <si>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</si>
  <si>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</si>
  <si>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</si>
  <si>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</si>
  <si>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</si>
  <si>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</si>
  <si>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</si>
  <si>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</si>
  <si>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</si>
  <si>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</si>
  <si>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</si>
  <si>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</si>
  <si>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</si>
  <si>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</si>
  <si>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</si>
  <si>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</si>
  <si>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</si>
  <si>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</si>
  <si>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</si>
  <si>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</si>
  <si>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</si>
  <si>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</si>
  <si>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</si>
  <si>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</si>
  <si>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</si>
  <si>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</si>
  <si>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</si>
  <si>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</si>
  <si>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</si>
  <si>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</si>
  <si>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</si>
  <si>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</si>
  <si>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</si>
  <si>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</si>
  <si>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</si>
  <si>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</si>
  <si>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</si>
  <si>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</si>
  <si>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</si>
  <si>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</si>
  <si>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</si>
  <si>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</si>
  <si>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</si>
  <si>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</si>
  <si>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</si>
  <si>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</si>
  <si>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</si>
  <si>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</si>
  <si>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</si>
  <si>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</si>
  <si>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</si>
  <si>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</si>
  <si>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</si>
  <si>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</si>
  <si>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</si>
  <si>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</si>
  <si>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</si>
  <si>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</si>
  <si>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</si>
  <si>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</si>
  <si>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</si>
  <si>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</si>
  <si>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</si>
  <si>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</si>
  <si>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</si>
  <si>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</si>
  <si>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</si>
  <si>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</si>
  <si>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</si>
  <si>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</si>
  <si>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</si>
  <si>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</si>
  <si>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</si>
  <si>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</si>
  <si>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</si>
  <si>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</si>
  <si>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</si>
  <si>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</si>
  <si>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</si>
  <si>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</si>
  <si>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</si>
  <si>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</si>
  <si>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</si>
  <si>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</si>
  <si>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</si>
  <si>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</si>
  <si>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</si>
  <si>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</si>
  <si>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</si>
  <si>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</si>
  <si>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</si>
  <si>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</si>
  <si>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</si>
  <si>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</si>
  <si>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</si>
  <si>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</si>
  <si>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</si>
  <si>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</si>
  <si>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</si>
  <si>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</si>
  <si>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</si>
  <si>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</si>
  <si>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</si>
  <si>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</si>
  <si>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</si>
  <si>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</si>
  <si>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</si>
  <si>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</si>
  <si>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</si>
  <si>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</si>
  <si>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</si>
  <si>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</si>
  <si>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</si>
  <si>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</si>
  <si>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</si>
  <si>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</si>
  <si>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</si>
  <si>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</si>
  <si>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</si>
  <si>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</si>
  <si>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</si>
  <si>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</si>
  <si>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</si>
  <si>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</si>
  <si>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</si>
  <si>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</si>
  <si>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</si>
  <si>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</si>
  <si>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</si>
  <si>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</si>
  <si>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</si>
  <si>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</si>
  <si>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</si>
  <si>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</si>
  <si>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</si>
  <si>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</si>
  <si>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</si>
  <si>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</si>
  <si>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</si>
  <si>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</si>
  <si>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</si>
  <si>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</si>
  <si>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</si>
  <si>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</si>
  <si>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</si>
  <si>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</si>
  <si>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</si>
  <si>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</si>
  <si>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</si>
  <si>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</si>
  <si>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</si>
  <si>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</si>
  <si>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</si>
  <si>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</si>
  <si>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</si>
  <si>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</si>
  <si>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</si>
  <si>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</si>
  <si>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</si>
  <si>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</si>
  <si>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</si>
  <si>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</si>
  <si>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</si>
  <si>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</si>
  <si>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</si>
  <si>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</si>
  <si>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</si>
  <si>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</si>
  <si>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</si>
  <si>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</si>
  <si>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</si>
  <si>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</si>
  <si>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</si>
  <si>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</si>
  <si>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</si>
  <si>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</si>
  <si>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</si>
  <si>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</si>
  <si>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</si>
  <si>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</si>
  <si>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</si>
  <si>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</si>
  <si>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</si>
  <si>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</si>
  <si>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</si>
  <si>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</si>
  <si>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</si>
  <si>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</si>
  <si>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</si>
  <si>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</si>
  <si>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</si>
  <si>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</si>
  <si>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</si>
  <si>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</si>
  <si>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</si>
  <si>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</si>
  <si>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</si>
  <si>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</si>
  <si>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</si>
  <si>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</si>
  <si>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</si>
  <si>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</si>
  <si>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</si>
  <si>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</si>
  <si>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</si>
  <si>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</si>
  <si>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</si>
  <si>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</si>
  <si>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</si>
  <si>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</si>
  <si>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</si>
  <si>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</si>
  <si>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</si>
  <si>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</si>
  <si>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</si>
  <si>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</si>
  <si>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</si>
  <si>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</si>
  <si>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</si>
  <si>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</si>
  <si>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</si>
  <si>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</si>
  <si>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</si>
  <si>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</si>
  <si>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</si>
  <si>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</si>
  <si>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</si>
  <si>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</si>
  <si>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</si>
  <si>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</si>
  <si>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</si>
  <si>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</si>
  <si>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</si>
  <si>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</si>
  <si>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</si>
  <si>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</si>
  <si>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</si>
  <si>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</si>
  <si>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</si>
  <si>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</si>
  <si>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</si>
  <si>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</si>
  <si>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</si>
  <si>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</si>
  <si>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</si>
  <si>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</si>
  <si>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</si>
  <si>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</si>
  <si>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</si>
  <si>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</si>
  <si>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</si>
  <si>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</si>
  <si>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</si>
  <si>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</si>
  <si>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</si>
  <si>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</si>
  <si>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</si>
  <si>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</si>
  <si>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</si>
  <si>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</si>
  <si>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</si>
  <si>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</si>
  <si>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</si>
  <si>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</si>
  <si>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</si>
  <si>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</si>
  <si>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</si>
  <si>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</si>
  <si>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</si>
  <si>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</si>
  <si>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</si>
  <si>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</si>
  <si>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</si>
  <si>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</si>
  <si>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</si>
  <si>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</si>
  <si>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</si>
  <si>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</si>
  <si>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</si>
  <si>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</si>
  <si>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</si>
  <si>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</si>
  <si>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</si>
  <si>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</si>
  <si>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</si>
  <si>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</si>
  <si>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</si>
  <si>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</si>
  <si>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</si>
  <si>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</si>
  <si>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</si>
  <si>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</si>
  <si>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</si>
  <si>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</si>
  <si>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</si>
  <si>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</si>
  <si>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</si>
  <si>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</si>
  <si>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</si>
  <si>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</si>
  <si>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</si>
  <si>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</si>
  <si>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</si>
  <si>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</si>
  <si>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</si>
  <si>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</si>
  <si>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</si>
  <si>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</si>
  <si>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</si>
  <si>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</si>
  <si>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</si>
  <si>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</si>
  <si>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</si>
  <si>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</si>
  <si>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</si>
  <si>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</si>
  <si>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</si>
  <si>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</si>
  <si>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</si>
  <si>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</si>
  <si>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</si>
  <si>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</si>
  <si>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</si>
  <si>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</si>
  <si>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</si>
  <si>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</si>
  <si>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</si>
  <si>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</si>
  <si>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</si>
  <si>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</si>
  <si>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Упоровский р-н, с. Упорово</t>
  </si>
  <si>
    <t>№Т13/23/0690-ДТП от 08.06.2023 комитет жилищно-коммунальной политики Администрации Упоровского Муниципального района</t>
  </si>
  <si>
    <t>Тюменская область, Упоровский р-н, с. Упорово, ул. Заводская, 11, по направлению на восток, земельный участок с кадастровым номером 72:19:1303001:228</t>
  </si>
  <si>
    <t>ВРУ 0,4 кВ с ЛЭП 0,4 кВ</t>
  </si>
  <si>
    <t>- нижние контакты коммутационного аппарата комплекса коммерческого учета I секции шин 0,4 кВ РУ 0,4 кВ вновь сооружаемой АО "Россети Тюмень" КТП - 2*400/10/0,4 кВ от ВЛ-10 кВ Черная-1 ПС 110 кВ Упорово;
- нижние контакты коммутационного аппарата комплекса коммерческого учета II секций шин 0,4 кВ РУ 0,4 кВ вновь сооружаемой АО "Россети Тюмень" КТП - 2*400/10/0,4 кВ от ВЛ-10 кВ Черная-2 ПС 110 кВ Упорово</t>
  </si>
  <si>
    <t>1. Строительство двухтрансформаторной и более подстанции (за исключением РТП) мощностью от 250 до 400 кВА включительно шкафного или киоскового типа (2*400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Черная-1 ПС 110 кВ Упорово до вновь сооружаемой АО "Россети Тюмень" ТП 10/0,4 кВ;
3. Строительство воздушной линии на железобетонных опорах изолированным алюминиевым проводом сечением до 50 мм2 включительно (50 мм2) протяженностью 0,015 км от опоры ВЛ-10 кВ Черная-2 ПС 110 кВ Упорово до вновь сооружаемой АО "Росеети Тюмень" ТП 10/0,4 кВ;
4. Монтаж в РУ-0,4 кВ вновь сооружаемой ТП-10/0,4 кВ двух средств коммерческого учета электрической энергии (мощности) трехфазных полукосвенного включения;
5. Проверка уставок релейной защиты ВЛ 10 кВ Черная-1, 2 от ПС 110 кВ Упорово;
6. Отсоединение существующих ЛЭП 0,4 кВ от РУ 0,4 кВ ТП 10/0,4 кВ № 224</t>
  </si>
  <si>
    <t>строительство ТП 10/0,4 кВ - 0,8 МВА; ВЛ 10 кВ - 0,03; монтаж 2 приборов коммерческого учета</t>
  </si>
  <si>
    <t>ТП 10/0,4 кВ - 0,8 МВА; ВЛ 10 кВ - 0,03 км.; ПУ - 2 т.у.</t>
  </si>
  <si>
    <t>Мероприятие направлено на реализацию договора на технологическое присоединение от 08.06.2023 №Т13/23/0690-ДТП, заявителя Комитет жилищно-коммунальной политики Администрации Упоровского Муниципального района</t>
  </si>
  <si>
    <t>7,19759 млн.руб./МВА (ТП 10/0,4); 23,47067 млн.руб./км (ВЛ 10 кВ); 0,06941 млн.руб./шт. (ПУ)</t>
  </si>
  <si>
    <t>0,8 МВА, 0,03 км., 2 т.у. (в том числе прирост 0,8 МВА, 0,03 км., 2 т.у.)</t>
  </si>
  <si>
    <t>- комплектная трансформаторная подстанция шкафного или киоскового исполнения</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</si>
  <si>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</si>
  <si>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</si>
  <si>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O_NS3400.VL.0034</t>
  </si>
  <si>
    <t>Год 2028</t>
  </si>
  <si>
    <t>Филиал АО "Россети Тюмень" ТюмЭС</t>
  </si>
  <si>
    <t>Реконструкция и техперевооружение электросетевых объектов</t>
  </si>
  <si>
    <t>Оборудование поставлено внутренним перемещением с объекта филиала "Тюменские электрические сети", включённого в группу "Технологическое присоединение энергопринимающих устройств потребителей максимальной мощностью до 15 кВт включительно", (ТП КТПН-КТВВ-400/10/0,4 УХЛ1с ТМГ-400/10 - 2 шт. на сумму 2 903.862 тыс. руб. с НДС)</t>
  </si>
  <si>
    <t>объем заключенного договора 1441 от 25.09.2023 . Администрация Упоровского муниципального района   в ценах 2023 года с НДС, млн. Руб</t>
  </si>
  <si>
    <t xml:space="preserve"> АО "РОССЕТИ ТЮМЕНЬ" Тюменские ЭС</t>
  </si>
  <si>
    <t xml:space="preserve"> ООО "ЭнергоСтрой - Р" ; Администрация Упоровского муниципального района</t>
  </si>
  <si>
    <t>2023.0368</t>
  </si>
  <si>
    <t>Филиал АО "Россети Тюмень" Тюменские электрические сети</t>
  </si>
  <si>
    <t>Новое строительство и расширение электросетевых объектов</t>
  </si>
  <si>
    <t>12.2024</t>
  </si>
  <si>
    <t>2.230;
13.560;
20.750</t>
  </si>
  <si>
    <t>15.500;
164.200;
54.950</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</si>
  <si>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</si>
  <si>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</si>
  <si>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</si>
  <si>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</si>
  <si>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</si>
  <si>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</si>
  <si>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</si>
  <si>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</si>
  <si>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</si>
  <si>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</si>
  <si>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</si>
  <si>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</si>
  <si>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</si>
  <si>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</si>
  <si>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</si>
  <si>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</si>
  <si>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</si>
  <si>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</si>
  <si>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4 734 966,01 руб. с НДС.</t>
  </si>
  <si>
    <t>Филиал АО "Россети Тюмень" Тюменские электрические сети</t>
  </si>
  <si>
    <t>Прочие</t>
  </si>
  <si>
    <t>Использование земель для строительства ВЛ -10кв ф.Черная-1; ВЛ-10кв отпайка от опоры; КТПТВ-10/0,4 кВ №613 н.п. Упорово; КТПТВ-10/0,4 кВ №616 н.п. Упорово; Система учета н.п. Упорово</t>
  </si>
  <si>
    <t>Коммерческие предложения</t>
  </si>
  <si>
    <t>СЦ ЕП</t>
  </si>
  <si>
    <t>Администрация  Упоровского муниципального  района</t>
  </si>
  <si>
    <t>п. 5.7.3.12 Единый стандарт (Положение о закупке) от 02.02.2023</t>
  </si>
  <si>
    <t>АЗ РТ13/01/1065 от 04.07.2024. Аренда земли НДС не облагается. Сумма договора 11,25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 руб.</t>
  </si>
  <si>
    <t>Год раскрытия информации: 2025 год</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</si>
  <si>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6,22536</t>
    </r>
    <r>
      <rPr>
        <sz val="12"/>
        <color theme="1"/>
        <rFont val="Times New Roman"/>
        <family val="1"/>
        <charset val="204"/>
      </rPr>
      <t xml:space="preserve"> млн руб.</t>
    </r>
  </si>
  <si>
    <t>объем заключенного договора PD01.3000.2023.1494 от 26.07.2023 . ООО "ЭнергоСтрой - Р"    в ценах 2023 года с НДС, тыс. руб</t>
  </si>
  <si>
    <t>объем заключенного договора 1441 от 25.09.2023 . Администрация Упоровского муниципального района   в ценах 2023 года с НДС, млн. руб</t>
  </si>
  <si>
    <t>да</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</si>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</sst>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4" fontId="43" fillId="0" borderId="1" xfId="2" applyNumberFormat="1" applyFont="1" applyFill="1" applyBorder="1" applyAlignment="1">
      <alignment horizontal="center" vertical="center" wrapText="1"/>
    </xf>
    <xf numFmtId="4" fontId="43" fillId="0" borderId="1" xfId="2"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109" applyNumberFormat="1" applyFont="1" applyFill="1" applyBorder="1" applyAlignment="1">
      <alignment horizontal="center" vertical="center" wrapText="1"/>
    </xf>
    <xf numFmtId="4" fontId="11" fillId="0" borderId="1" xfId="2" applyNumberFormat="1" applyFont="1" applyBorder="1" applyAlignment="1">
      <alignment horizontal="center" vertical="center"/>
    </xf>
    <xf numFmtId="4" fontId="48" fillId="0" borderId="1" xfId="45" applyNumberFormat="1" applyFont="1" applyFill="1" applyBorder="1" applyAlignment="1">
      <alignment horizontal="center" vertical="center" wrapText="1"/>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36" fillId="24" borderId="44" xfId="0"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1" fillId="25" borderId="32" xfId="2" applyFont="1" applyFill="1" applyBorder="1" applyAlignment="1">
      <alignment horizontal="justify" vertical="top" wrapText="1"/>
    </xf>
    <xf numFmtId="169" fontId="36" fillId="25" borderId="44" xfId="0" applyNumberFormat="1" applyFont="1" applyFill="1" applyBorder="1" applyAlignment="1">
      <alignment horizontal="left" vertical="center" wrapText="1"/>
    </xf>
    <xf numFmtId="176"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xf numFmtId="0" fontId="63" fillId="0" borderId="0" xfId="49" applyFont="1"/>
    <xf numFmtId="0" fontId="46" fillId="0" borderId="1" xfId="49" applyFont="1" applyFill="1" applyBorder="1" applyAlignment="1">
      <alignment horizontal="center" vertical="center"/>
    </xf>
    <xf numFmtId="14" fontId="46" fillId="0" borderId="1" xfId="49" applyNumberFormat="1" applyFont="1" applyFill="1" applyBorder="1" applyAlignment="1">
      <alignment horizontal="center" vertical="center"/>
    </xf>
    <xf numFmtId="0" fontId="63" fillId="0" borderId="26" xfId="49" applyFont="1" applyBorder="1" applyAlignment="1">
      <alignment horizontal="center" vertical="center" wrapText="1"/>
    </xf>
    <xf numFmtId="175" fontId="46" fillId="0" borderId="1" xfId="49" applyNumberFormat="1" applyFont="1" applyFill="1" applyBorder="1" applyAlignment="1">
      <alignment horizontal="center" vertical="center"/>
    </xf>
    <xf numFmtId="0" fontId="63" fillId="0" borderId="1" xfId="49" applyFont="1" applyBorder="1" applyAlignment="1">
      <alignment horizontal="center" vertical="center" wrapText="1"/>
    </xf>
    <xf numFmtId="0" fontId="63" fillId="0" borderId="44" xfId="49" applyFont="1" applyBorder="1" applyAlignment="1">
      <alignment horizontal="center" vertical="center" wrapText="1"/>
    </xf>
    <xf numFmtId="0" fontId="63" fillId="0" borderId="0"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3" fillId="0" borderId="47" xfId="49" applyFont="1" applyBorder="1" applyAlignment="1">
      <alignment horizontal="center" vertical="center" wrapText="1"/>
    </xf>
    <xf numFmtId="0" fontId="63" fillId="0" borderId="10" xfId="49" applyFont="1" applyBorder="1" applyAlignment="1">
      <alignment horizontal="center" vertical="center" wrapText="1"/>
    </xf>
    <xf numFmtId="0" fontId="46" fillId="0" borderId="10" xfId="49" applyFont="1" applyBorder="1" applyAlignment="1">
      <alignment horizontal="center" vertical="center" wrapText="1"/>
    </xf>
    <xf numFmtId="0" fontId="63" fillId="0" borderId="46" xfId="49" applyFont="1" applyBorder="1" applyAlignment="1">
      <alignment horizontal="center" vertical="center" wrapText="1"/>
    </xf>
    <xf numFmtId="0" fontId="63" fillId="0" borderId="2" xfId="49" applyFont="1" applyBorder="1"/>
    <xf numFmtId="4" fontId="63" fillId="0" borderId="2" xfId="49" applyNumberFormat="1" applyFont="1" applyBorder="1"/>
    <xf numFmtId="3" fontId="63" fillId="0" borderId="2" xfId="49"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1579195.4502304834</c:v>
              </c:pt>
              <c:pt idx="1">
                <c:v>4878507.2381371986</c:v>
              </c:pt>
              <c:pt idx="2">
                <c:v>7888760.8247058019</c:v>
              </c:pt>
              <c:pt idx="3">
                <c:v>10635173.862133536</c:v>
              </c:pt>
              <c:pt idx="4">
                <c:v>13140778.026291119</c:v>
              </c:pt>
              <c:pt idx="5">
                <c:v>15426606.667081883</c:v>
              </c:pt>
              <c:pt idx="6">
                <c:v>17511866.59263093</c:v>
              </c:pt>
              <c:pt idx="7">
                <c:v>19414095.29665738</c:v>
              </c:pt>
              <c:pt idx="8">
                <c:v>21149304.834656142</c:v>
              </c:pt>
              <c:pt idx="9">
                <c:v>22732113.458410326</c:v>
              </c:pt>
              <c:pt idx="10">
                <c:v>24175866.029396862</c:v>
              </c:pt>
            </c:numLit>
          </c:val>
          <c:smooth val="0"/>
          <c:extLst>
            <c:ext xmlns:c16="http://schemas.microsoft.com/office/drawing/2014/chart" uri="{C3380CC4-5D6E-409C-BE32-E72D297353CC}">
              <c16:uniqueId val="{00000000-D98F-4400-AFCB-9A4B91D8C678}"/>
            </c:ext>
          </c:extLst>
        </c:ser>
        <c:ser>
          <c:idx val="0"/>
          <c:order val="1"/>
          <c:tx>
            <c:v>Накопленный чистый денежный поток</c:v>
          </c:tx>
          <c:marker>
            <c:symbol val="none"/>
          </c:marker>
          <c:val>
            <c:numLit>
              <c:formatCode>_(* #\ ##0_);_(* \(#\ ##0\);_(* "-"_);_(@_)</c:formatCode>
              <c:ptCount val="11"/>
              <c:pt idx="0">
                <c:v>2134565.996746433</c:v>
              </c:pt>
              <c:pt idx="1">
                <c:v>6428371.6525706854</c:v>
              </c:pt>
              <c:pt idx="2">
                <c:v>10897590.483960832</c:v>
              </c:pt>
              <c:pt idx="3">
                <c:v>15549206.980992282</c:v>
              </c:pt>
              <c:pt idx="4">
                <c:v>20390485.013343465</c:v>
              </c:pt>
              <c:pt idx="5">
                <c:v>25428979.005479943</c:v>
              </c:pt>
              <c:pt idx="6">
                <c:v>30672545.558845907</c:v>
              </c:pt>
              <c:pt idx="7">
                <c:v>36129355.538943306</c:v>
              </c:pt>
              <c:pt idx="8">
                <c:v>41807906.64589417</c:v>
              </c:pt>
              <c:pt idx="9">
                <c:v>47717036.487825423</c:v>
              </c:pt>
              <c:pt idx="10">
                <c:v>53865936.177189045</c:v>
              </c:pt>
            </c:numLit>
          </c:val>
          <c:smooth val="0"/>
          <c:extLst>
            <c:ext xmlns:c16="http://schemas.microsoft.com/office/drawing/2014/chart" uri="{C3380CC4-5D6E-409C-BE32-E72D297353CC}">
              <c16:uniqueId val="{00000001-D98F-4400-AFCB-9A4B91D8C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26" customWidth="1"/>
    <col min="2" max="2" width="53.5703125" style="126" customWidth="1"/>
    <col min="3" max="3" width="91.42578125" style="126" customWidth="1"/>
    <col min="4" max="4" width="12" style="126" customWidth="1"/>
    <col min="5" max="5" width="14.42578125" style="126" customWidth="1"/>
    <col min="6" max="6" width="36.5703125" style="126" customWidth="1"/>
    <col min="7" max="7" width="20" style="126" customWidth="1"/>
    <col min="8" max="8" width="25.5703125" style="126" customWidth="1"/>
    <col min="9" max="9" width="16.42578125" style="126" customWidth="1"/>
    <col min="10" max="16384" width="9.140625" style="126"/>
  </cols>
  <sheetData>
    <row r="1" spans="1:22" s="97" customFormat="1" ht="18.75" customHeight="1" x14ac:dyDescent="0.2">
      <c r="A1" s="108"/>
      <c r="C1" s="109" t="s">
        <v>66</v>
      </c>
    </row>
    <row r="2" spans="1:22" s="97" customFormat="1" ht="18.75" customHeight="1" x14ac:dyDescent="0.3">
      <c r="A2" s="108"/>
      <c r="C2" s="110" t="s">
        <v>9</v>
      </c>
    </row>
    <row r="3" spans="1:22" s="97" customFormat="1" ht="18.75" x14ac:dyDescent="0.3">
      <c r="A3" s="111"/>
      <c r="C3" s="110" t="s">
        <v>457</v>
      </c>
    </row>
    <row r="4" spans="1:22" s="97" customFormat="1" ht="18.75" x14ac:dyDescent="0.3">
      <c r="A4" s="111"/>
      <c r="H4" s="110"/>
    </row>
    <row r="5" spans="1:22" s="97" customFormat="1" ht="15.75" x14ac:dyDescent="0.25">
      <c r="A5" s="377" t="s">
        <v>583</v>
      </c>
      <c r="B5" s="377"/>
      <c r="C5" s="377"/>
      <c r="D5" s="112"/>
      <c r="E5" s="112"/>
      <c r="F5" s="112"/>
      <c r="G5" s="112"/>
      <c r="H5" s="112"/>
      <c r="I5" s="112"/>
      <c r="J5" s="112"/>
    </row>
    <row r="6" spans="1:22" s="97" customFormat="1" ht="18.75" x14ac:dyDescent="0.3">
      <c r="A6" s="111"/>
      <c r="H6" s="110"/>
    </row>
    <row r="7" spans="1:22" s="97" customFormat="1" ht="18.75" x14ac:dyDescent="0.2">
      <c r="A7" s="381" t="s">
        <v>8</v>
      </c>
      <c r="B7" s="381"/>
      <c r="C7" s="381"/>
      <c r="D7" s="96"/>
      <c r="E7" s="96"/>
      <c r="F7" s="96"/>
      <c r="G7" s="96"/>
      <c r="H7" s="96"/>
      <c r="I7" s="96"/>
      <c r="J7" s="96"/>
      <c r="K7" s="96"/>
      <c r="L7" s="96"/>
      <c r="M7" s="96"/>
      <c r="N7" s="96"/>
      <c r="O7" s="96"/>
      <c r="P7" s="96"/>
      <c r="Q7" s="96"/>
      <c r="R7" s="96"/>
      <c r="S7" s="96"/>
      <c r="T7" s="96"/>
      <c r="U7" s="96"/>
      <c r="V7" s="96"/>
    </row>
    <row r="8" spans="1:22" s="97" customFormat="1" ht="18.75" x14ac:dyDescent="0.2">
      <c r="A8" s="128"/>
      <c r="B8" s="128"/>
      <c r="C8" s="128"/>
      <c r="D8" s="128"/>
      <c r="E8" s="128"/>
      <c r="F8" s="128"/>
      <c r="G8" s="128"/>
      <c r="H8" s="128"/>
      <c r="I8" s="96"/>
      <c r="J8" s="96"/>
      <c r="K8" s="96"/>
      <c r="L8" s="96"/>
      <c r="M8" s="96"/>
      <c r="N8" s="96"/>
      <c r="O8" s="96"/>
      <c r="P8" s="96"/>
      <c r="Q8" s="96"/>
      <c r="R8" s="96"/>
      <c r="S8" s="96"/>
      <c r="T8" s="96"/>
      <c r="U8" s="96"/>
      <c r="V8" s="96"/>
    </row>
    <row r="9" spans="1:22" s="97" customFormat="1" ht="18.75" x14ac:dyDescent="0.2">
      <c r="A9" s="382" t="s">
        <v>440</v>
      </c>
      <c r="B9" s="382"/>
      <c r="C9" s="382"/>
      <c r="D9" s="95"/>
      <c r="E9" s="95"/>
      <c r="F9" s="95"/>
      <c r="G9" s="95"/>
      <c r="H9" s="95"/>
      <c r="I9" s="96"/>
      <c r="J9" s="96"/>
      <c r="K9" s="96"/>
      <c r="L9" s="96"/>
      <c r="M9" s="96"/>
      <c r="N9" s="96"/>
      <c r="O9" s="96"/>
      <c r="P9" s="96"/>
      <c r="Q9" s="96"/>
      <c r="R9" s="96"/>
      <c r="S9" s="96"/>
      <c r="T9" s="96"/>
      <c r="U9" s="96"/>
      <c r="V9" s="96"/>
    </row>
    <row r="10" spans="1:22" s="97" customFormat="1" ht="18.75" x14ac:dyDescent="0.2">
      <c r="A10" s="383" t="s">
        <v>7</v>
      </c>
      <c r="B10" s="383"/>
      <c r="C10" s="383"/>
      <c r="D10" s="113"/>
      <c r="E10" s="113"/>
      <c r="F10" s="113"/>
      <c r="G10" s="113"/>
      <c r="H10" s="113"/>
      <c r="I10" s="96"/>
      <c r="J10" s="96"/>
      <c r="K10" s="96"/>
      <c r="L10" s="96"/>
      <c r="M10" s="96"/>
      <c r="N10" s="96"/>
      <c r="O10" s="96"/>
      <c r="P10" s="96"/>
      <c r="Q10" s="96"/>
      <c r="R10" s="96"/>
      <c r="S10" s="96"/>
      <c r="T10" s="96"/>
      <c r="U10" s="96"/>
      <c r="V10" s="96"/>
    </row>
    <row r="11" spans="1:22" s="97" customFormat="1" ht="18.75" x14ac:dyDescent="0.2">
      <c r="A11" s="128"/>
      <c r="B11" s="128"/>
      <c r="C11" s="128"/>
      <c r="D11" s="128"/>
      <c r="E11" s="128"/>
      <c r="F11" s="128"/>
      <c r="G11" s="128"/>
      <c r="H11" s="128"/>
      <c r="I11" s="96"/>
      <c r="J11" s="96"/>
      <c r="K11" s="96"/>
      <c r="L11" s="96"/>
      <c r="M11" s="96"/>
      <c r="N11" s="96"/>
      <c r="O11" s="96"/>
      <c r="P11" s="96"/>
      <c r="Q11" s="96"/>
      <c r="R11" s="96"/>
      <c r="S11" s="96"/>
      <c r="T11" s="96"/>
      <c r="U11" s="96"/>
      <c r="V11" s="96"/>
    </row>
    <row r="12" spans="1:22" s="97" customFormat="1" ht="18.75" x14ac:dyDescent="0.2">
      <c r="A12" s="384" t="s">
        <v>542</v>
      </c>
      <c r="B12" s="384"/>
      <c r="C12" s="384"/>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383" t="s">
        <v>6</v>
      </c>
      <c r="B13" s="383"/>
      <c r="C13" s="383"/>
      <c r="D13" s="113"/>
      <c r="E13" s="113"/>
      <c r="F13" s="113"/>
      <c r="G13" s="113"/>
      <c r="H13" s="113"/>
      <c r="I13" s="96"/>
      <c r="J13" s="96"/>
      <c r="K13" s="96"/>
      <c r="L13" s="96"/>
      <c r="M13" s="96"/>
      <c r="N13" s="96"/>
      <c r="O13" s="96"/>
      <c r="P13" s="96"/>
      <c r="Q13" s="96"/>
      <c r="R13" s="96"/>
      <c r="S13" s="96"/>
      <c r="T13" s="96"/>
      <c r="U13" s="96"/>
      <c r="V13" s="96"/>
    </row>
    <row r="14" spans="1:22" s="115" customFormat="1" ht="22.5" customHeight="1" x14ac:dyDescent="0.2">
      <c r="A14" s="183"/>
      <c r="B14" s="183"/>
      <c r="C14" s="183"/>
      <c r="D14" s="114"/>
      <c r="E14" s="114"/>
      <c r="F14" s="114"/>
      <c r="G14" s="114"/>
      <c r="H14" s="114"/>
      <c r="I14" s="114"/>
      <c r="J14" s="114"/>
      <c r="K14" s="114"/>
      <c r="L14" s="114"/>
      <c r="M14" s="114"/>
      <c r="N14" s="114"/>
      <c r="O14" s="114"/>
      <c r="P14" s="114"/>
      <c r="Q14" s="114"/>
      <c r="R14" s="114"/>
      <c r="S14" s="114"/>
      <c r="T14" s="114"/>
      <c r="U14" s="114"/>
      <c r="V14" s="114"/>
    </row>
    <row r="15" spans="1:22" s="116" customFormat="1" ht="82.5" customHeight="1" x14ac:dyDescent="0.2">
      <c r="A15" s="385" t="s">
        <v>527</v>
      </c>
      <c r="B15" s="385"/>
      <c r="C15" s="385"/>
      <c r="D15" s="95"/>
      <c r="E15" s="95"/>
      <c r="F15" s="95"/>
      <c r="G15" s="95"/>
      <c r="H15" s="95"/>
      <c r="I15" s="95"/>
      <c r="J15" s="95"/>
      <c r="K15" s="95"/>
      <c r="L15" s="95"/>
      <c r="M15" s="95"/>
      <c r="N15" s="95"/>
      <c r="O15" s="95"/>
      <c r="P15" s="95"/>
      <c r="Q15" s="95"/>
      <c r="R15" s="95"/>
      <c r="S15" s="95"/>
      <c r="T15" s="95"/>
      <c r="U15" s="95"/>
      <c r="V15" s="95"/>
    </row>
    <row r="16" spans="1:22" s="116" customFormat="1" ht="9" customHeight="1" x14ac:dyDescent="0.2">
      <c r="A16" s="378" t="s">
        <v>5</v>
      </c>
      <c r="B16" s="378"/>
      <c r="C16" s="378"/>
      <c r="D16" s="113"/>
      <c r="E16" s="113"/>
      <c r="F16" s="113"/>
      <c r="G16" s="113"/>
      <c r="H16" s="113"/>
      <c r="I16" s="113"/>
      <c r="J16" s="113"/>
      <c r="K16" s="113"/>
      <c r="L16" s="113"/>
      <c r="M16" s="113"/>
      <c r="N16" s="113"/>
      <c r="O16" s="113"/>
      <c r="P16" s="113"/>
      <c r="Q16" s="113"/>
      <c r="R16" s="113"/>
      <c r="S16" s="113"/>
      <c r="T16" s="113"/>
      <c r="U16" s="113"/>
      <c r="V16" s="113"/>
    </row>
    <row r="17" spans="1:22" s="116" customFormat="1" ht="7.5" customHeight="1" x14ac:dyDescent="0.2">
      <c r="A17" s="117"/>
      <c r="B17" s="117"/>
      <c r="C17" s="117"/>
      <c r="D17" s="117"/>
      <c r="E17" s="117"/>
      <c r="F17" s="117"/>
      <c r="G17" s="117"/>
      <c r="H17" s="117"/>
      <c r="I17" s="117"/>
      <c r="J17" s="117"/>
      <c r="K17" s="117"/>
      <c r="L17" s="117"/>
      <c r="M17" s="117"/>
      <c r="N17" s="117"/>
      <c r="O17" s="117"/>
      <c r="P17" s="117"/>
      <c r="Q17" s="117"/>
      <c r="R17" s="117"/>
      <c r="S17" s="117"/>
    </row>
    <row r="18" spans="1:22" s="116" customFormat="1" ht="15" customHeight="1" x14ac:dyDescent="0.2">
      <c r="A18" s="379" t="s">
        <v>415</v>
      </c>
      <c r="B18" s="380"/>
      <c r="C18" s="380"/>
      <c r="D18" s="118"/>
      <c r="E18" s="118"/>
      <c r="F18" s="118"/>
      <c r="G18" s="118"/>
      <c r="H18" s="118"/>
      <c r="I18" s="118"/>
      <c r="J18" s="118"/>
      <c r="K18" s="118"/>
      <c r="L18" s="118"/>
      <c r="M18" s="118"/>
      <c r="N18" s="118"/>
      <c r="O18" s="118"/>
      <c r="P18" s="118"/>
      <c r="Q18" s="118"/>
      <c r="R18" s="118"/>
      <c r="S18" s="118"/>
      <c r="T18" s="118"/>
      <c r="U18" s="118"/>
      <c r="V18" s="118"/>
    </row>
    <row r="19" spans="1:22" s="116" customFormat="1" ht="15" customHeight="1" x14ac:dyDescent="0.2">
      <c r="A19" s="113"/>
      <c r="B19" s="113"/>
      <c r="C19" s="113"/>
      <c r="D19" s="113"/>
      <c r="E19" s="113"/>
      <c r="F19" s="113"/>
      <c r="G19" s="113"/>
      <c r="H19" s="113"/>
      <c r="I19" s="117"/>
      <c r="J19" s="117"/>
      <c r="K19" s="117"/>
      <c r="L19" s="117"/>
      <c r="M19" s="117"/>
      <c r="N19" s="117"/>
      <c r="O19" s="117"/>
      <c r="P19" s="117"/>
      <c r="Q19" s="117"/>
      <c r="R19" s="117"/>
      <c r="S19" s="117"/>
    </row>
    <row r="20" spans="1:22" s="116" customFormat="1" ht="27" customHeight="1" x14ac:dyDescent="0.2">
      <c r="A20" s="119" t="s">
        <v>4</v>
      </c>
      <c r="B20" s="120" t="s">
        <v>65</v>
      </c>
      <c r="C20" s="121" t="s">
        <v>64</v>
      </c>
      <c r="D20" s="122"/>
      <c r="E20" s="122"/>
      <c r="F20" s="122"/>
      <c r="G20" s="122"/>
      <c r="H20" s="122"/>
      <c r="I20" s="114"/>
      <c r="J20" s="114"/>
      <c r="K20" s="114"/>
      <c r="L20" s="114"/>
      <c r="M20" s="114"/>
      <c r="N20" s="114"/>
      <c r="O20" s="114"/>
      <c r="P20" s="114"/>
      <c r="Q20" s="114"/>
      <c r="R20" s="114"/>
      <c r="S20" s="114"/>
      <c r="T20" s="123"/>
      <c r="U20" s="123"/>
      <c r="V20" s="123"/>
    </row>
    <row r="21" spans="1:22" s="116" customFormat="1" ht="16.5" customHeight="1" x14ac:dyDescent="0.2">
      <c r="A21" s="121">
        <v>1</v>
      </c>
      <c r="B21" s="120">
        <v>2</v>
      </c>
      <c r="C21" s="121">
        <v>3</v>
      </c>
      <c r="D21" s="122"/>
      <c r="E21" s="122"/>
      <c r="F21" s="122"/>
      <c r="G21" s="122"/>
      <c r="H21" s="122"/>
      <c r="I21" s="114"/>
      <c r="J21" s="114"/>
      <c r="K21" s="114"/>
      <c r="L21" s="114"/>
      <c r="M21" s="114"/>
      <c r="N21" s="114"/>
      <c r="O21" s="114"/>
      <c r="P21" s="114"/>
      <c r="Q21" s="114"/>
      <c r="R21" s="114"/>
      <c r="S21" s="114"/>
      <c r="T21" s="123"/>
      <c r="U21" s="123"/>
      <c r="V21" s="123"/>
    </row>
    <row r="22" spans="1:22" s="116" customFormat="1" ht="33.75" customHeight="1" x14ac:dyDescent="0.2">
      <c r="A22" s="124" t="s">
        <v>63</v>
      </c>
      <c r="B22" s="193" t="s">
        <v>273</v>
      </c>
      <c r="C22" s="191" t="s">
        <v>462</v>
      </c>
      <c r="D22" s="122"/>
      <c r="E22" s="122"/>
      <c r="F22" s="122"/>
      <c r="G22" s="122"/>
      <c r="H22" s="122"/>
      <c r="I22" s="114"/>
      <c r="J22" s="114"/>
      <c r="K22" s="114"/>
      <c r="L22" s="114"/>
      <c r="M22" s="114"/>
      <c r="N22" s="114"/>
      <c r="O22" s="114"/>
      <c r="P22" s="114"/>
      <c r="Q22" s="114"/>
      <c r="R22" s="114"/>
      <c r="S22" s="114"/>
      <c r="T22" s="123"/>
      <c r="U22" s="123"/>
      <c r="V22" s="123"/>
    </row>
    <row r="23" spans="1:22" s="116" customFormat="1" ht="68.25" customHeight="1" x14ac:dyDescent="0.2">
      <c r="A23" s="124" t="s">
        <v>62</v>
      </c>
      <c r="B23" s="202" t="s">
        <v>540</v>
      </c>
      <c r="C23" s="196" t="s">
        <v>541</v>
      </c>
      <c r="D23" s="122"/>
      <c r="E23" s="122"/>
      <c r="F23" s="122"/>
      <c r="G23" s="122"/>
      <c r="H23" s="122"/>
      <c r="I23" s="114"/>
      <c r="J23" s="114"/>
      <c r="K23" s="114"/>
      <c r="L23" s="114"/>
      <c r="M23" s="114"/>
      <c r="N23" s="114"/>
      <c r="O23" s="114"/>
      <c r="P23" s="114"/>
      <c r="Q23" s="114"/>
      <c r="R23" s="114"/>
      <c r="S23" s="114"/>
      <c r="T23" s="123"/>
      <c r="U23" s="123"/>
      <c r="V23" s="123"/>
    </row>
    <row r="24" spans="1:22" s="116" customFormat="1" ht="13.5" customHeight="1" x14ac:dyDescent="0.2">
      <c r="A24" s="374"/>
      <c r="B24" s="375"/>
      <c r="C24" s="376"/>
      <c r="D24" s="122"/>
      <c r="E24" s="122"/>
      <c r="F24" s="122"/>
      <c r="G24" s="122"/>
      <c r="H24" s="122"/>
      <c r="I24" s="114"/>
      <c r="J24" s="114"/>
      <c r="K24" s="114"/>
      <c r="L24" s="114"/>
      <c r="M24" s="114"/>
      <c r="N24" s="114"/>
      <c r="O24" s="114"/>
      <c r="P24" s="114"/>
      <c r="Q24" s="114"/>
      <c r="R24" s="114"/>
      <c r="S24" s="114"/>
      <c r="T24" s="123"/>
      <c r="U24" s="123"/>
      <c r="V24" s="123"/>
    </row>
    <row r="25" spans="1:22" s="116" customFormat="1" ht="48.75" customHeight="1" x14ac:dyDescent="0.2">
      <c r="A25" s="124" t="s">
        <v>61</v>
      </c>
      <c r="B25" s="194" t="s">
        <v>366</v>
      </c>
      <c r="C25" s="121" t="s">
        <v>438</v>
      </c>
      <c r="D25" s="122"/>
      <c r="E25" s="122"/>
      <c r="F25" s="122"/>
      <c r="G25" s="122"/>
      <c r="H25" s="114"/>
      <c r="I25" s="114"/>
      <c r="J25" s="114"/>
      <c r="K25" s="114"/>
      <c r="L25" s="114"/>
      <c r="M25" s="114"/>
      <c r="N25" s="114"/>
      <c r="O25" s="114"/>
      <c r="P25" s="114"/>
      <c r="Q25" s="114"/>
      <c r="R25" s="114"/>
      <c r="S25" s="123"/>
      <c r="T25" s="123"/>
      <c r="U25" s="123"/>
      <c r="V25" s="123"/>
    </row>
    <row r="26" spans="1:22" s="116" customFormat="1" ht="33.75" customHeight="1" x14ac:dyDescent="0.2">
      <c r="A26" s="124" t="s">
        <v>60</v>
      </c>
      <c r="B26" s="194" t="s">
        <v>72</v>
      </c>
      <c r="C26" s="121" t="s">
        <v>432</v>
      </c>
      <c r="D26" s="122"/>
      <c r="E26" s="122"/>
      <c r="F26" s="122"/>
      <c r="G26" s="122"/>
      <c r="H26" s="114"/>
      <c r="I26" s="114"/>
      <c r="J26" s="114"/>
      <c r="K26" s="114"/>
      <c r="L26" s="114"/>
      <c r="M26" s="114"/>
      <c r="N26" s="114"/>
      <c r="O26" s="114"/>
      <c r="P26" s="114"/>
      <c r="Q26" s="114"/>
      <c r="R26" s="114"/>
      <c r="S26" s="123"/>
      <c r="T26" s="123"/>
      <c r="U26" s="123"/>
      <c r="V26" s="123"/>
    </row>
    <row r="27" spans="1:22" s="116" customFormat="1" ht="49.5" customHeight="1" x14ac:dyDescent="0.2">
      <c r="A27" s="124" t="s">
        <v>58</v>
      </c>
      <c r="B27" s="194" t="s">
        <v>71</v>
      </c>
      <c r="C27" s="121" t="s">
        <v>528</v>
      </c>
      <c r="D27" s="122"/>
      <c r="E27" s="122"/>
      <c r="F27" s="122"/>
      <c r="G27" s="122"/>
      <c r="H27" s="114"/>
      <c r="I27" s="114"/>
      <c r="J27" s="114"/>
      <c r="K27" s="114"/>
      <c r="L27" s="114"/>
      <c r="M27" s="114"/>
      <c r="N27" s="114"/>
      <c r="O27" s="114"/>
      <c r="P27" s="114"/>
      <c r="Q27" s="114"/>
      <c r="R27" s="114"/>
      <c r="S27" s="123"/>
      <c r="T27" s="123"/>
      <c r="U27" s="123"/>
      <c r="V27" s="123"/>
    </row>
    <row r="28" spans="1:22" s="116" customFormat="1" ht="19.5" customHeight="1" x14ac:dyDescent="0.2">
      <c r="A28" s="124" t="s">
        <v>57</v>
      </c>
      <c r="B28" s="194" t="s">
        <v>367</v>
      </c>
      <c r="C28" s="121" t="s">
        <v>433</v>
      </c>
      <c r="D28" s="122"/>
      <c r="E28" s="122"/>
      <c r="F28" s="122"/>
      <c r="G28" s="122"/>
      <c r="H28" s="114"/>
      <c r="I28" s="114"/>
      <c r="J28" s="114"/>
      <c r="K28" s="114"/>
      <c r="L28" s="114"/>
      <c r="M28" s="114"/>
      <c r="N28" s="114"/>
      <c r="O28" s="114"/>
      <c r="P28" s="114"/>
      <c r="Q28" s="114"/>
      <c r="R28" s="114"/>
      <c r="S28" s="123"/>
      <c r="T28" s="123"/>
      <c r="U28" s="123"/>
      <c r="V28" s="123"/>
    </row>
    <row r="29" spans="1:22" s="116" customFormat="1" ht="33.75" customHeight="1" x14ac:dyDescent="0.2">
      <c r="A29" s="124" t="s">
        <v>55</v>
      </c>
      <c r="B29" s="194" t="s">
        <v>368</v>
      </c>
      <c r="C29" s="121" t="s">
        <v>433</v>
      </c>
      <c r="D29" s="122"/>
      <c r="E29" s="122"/>
      <c r="F29" s="122"/>
      <c r="G29" s="122"/>
      <c r="H29" s="114"/>
      <c r="I29" s="114"/>
      <c r="J29" s="114"/>
      <c r="K29" s="114"/>
      <c r="L29" s="114"/>
      <c r="M29" s="114"/>
      <c r="N29" s="114"/>
      <c r="O29" s="114"/>
      <c r="P29" s="114"/>
      <c r="Q29" s="114"/>
      <c r="R29" s="114"/>
      <c r="S29" s="123"/>
      <c r="T29" s="123"/>
      <c r="U29" s="123"/>
      <c r="V29" s="123"/>
    </row>
    <row r="30" spans="1:22" s="116" customFormat="1" ht="33.75" customHeight="1" x14ac:dyDescent="0.2">
      <c r="A30" s="124" t="s">
        <v>53</v>
      </c>
      <c r="B30" s="194" t="s">
        <v>369</v>
      </c>
      <c r="C30" s="121" t="s">
        <v>433</v>
      </c>
      <c r="D30" s="122"/>
      <c r="E30" s="122"/>
      <c r="F30" s="122"/>
      <c r="G30" s="122"/>
      <c r="H30" s="114"/>
      <c r="I30" s="114"/>
      <c r="J30" s="114"/>
      <c r="K30" s="114"/>
      <c r="L30" s="114"/>
      <c r="M30" s="114"/>
      <c r="N30" s="114"/>
      <c r="O30" s="114"/>
      <c r="P30" s="114"/>
      <c r="Q30" s="114"/>
      <c r="R30" s="114"/>
      <c r="S30" s="123"/>
      <c r="T30" s="123"/>
      <c r="U30" s="123"/>
      <c r="V30" s="123"/>
    </row>
    <row r="31" spans="1:22" s="116" customFormat="1" ht="32.25" customHeight="1" x14ac:dyDescent="0.2">
      <c r="A31" s="124" t="s">
        <v>70</v>
      </c>
      <c r="B31" s="194" t="s">
        <v>370</v>
      </c>
      <c r="C31" s="121" t="s">
        <v>433</v>
      </c>
      <c r="D31" s="122"/>
      <c r="E31" s="122"/>
      <c r="F31" s="122"/>
      <c r="G31" s="122"/>
      <c r="H31" s="114"/>
      <c r="I31" s="114"/>
      <c r="J31" s="114"/>
      <c r="K31" s="114"/>
      <c r="L31" s="114"/>
      <c r="M31" s="114"/>
      <c r="N31" s="114"/>
      <c r="O31" s="114"/>
      <c r="P31" s="114"/>
      <c r="Q31" s="114"/>
      <c r="R31" s="114"/>
      <c r="S31" s="123"/>
      <c r="T31" s="123"/>
      <c r="U31" s="123"/>
      <c r="V31" s="123"/>
    </row>
    <row r="32" spans="1:22" s="116" customFormat="1" ht="33.75" customHeight="1" x14ac:dyDescent="0.2">
      <c r="A32" s="124" t="s">
        <v>68</v>
      </c>
      <c r="B32" s="194" t="s">
        <v>371</v>
      </c>
      <c r="C32" s="121" t="s">
        <v>433</v>
      </c>
      <c r="D32" s="122"/>
      <c r="E32" s="122"/>
      <c r="F32" s="122"/>
      <c r="G32" s="122"/>
      <c r="H32" s="114"/>
      <c r="I32" s="114"/>
      <c r="J32" s="114"/>
      <c r="K32" s="114"/>
      <c r="L32" s="114"/>
      <c r="M32" s="114"/>
      <c r="N32" s="114"/>
      <c r="O32" s="114"/>
      <c r="P32" s="114"/>
      <c r="Q32" s="114"/>
      <c r="R32" s="114"/>
      <c r="S32" s="123"/>
      <c r="T32" s="123"/>
      <c r="U32" s="123"/>
      <c r="V32" s="123"/>
    </row>
    <row r="33" spans="1:22" s="116" customFormat="1" ht="79.5" customHeight="1" x14ac:dyDescent="0.2">
      <c r="A33" s="124" t="s">
        <v>67</v>
      </c>
      <c r="B33" s="194" t="s">
        <v>372</v>
      </c>
      <c r="C33" s="121" t="s">
        <v>437</v>
      </c>
      <c r="D33" s="122"/>
      <c r="E33" s="122"/>
      <c r="F33" s="122"/>
      <c r="G33" s="122"/>
      <c r="H33" s="114"/>
      <c r="I33" s="114"/>
      <c r="J33" s="114"/>
      <c r="K33" s="114"/>
      <c r="L33" s="114"/>
      <c r="M33" s="114"/>
      <c r="N33" s="114"/>
      <c r="O33" s="114"/>
      <c r="P33" s="114"/>
      <c r="Q33" s="114"/>
      <c r="R33" s="114"/>
      <c r="S33" s="123"/>
      <c r="T33" s="123"/>
      <c r="U33" s="123"/>
      <c r="V33" s="123"/>
    </row>
    <row r="34" spans="1:22" ht="93.75" customHeight="1" x14ac:dyDescent="0.25">
      <c r="A34" s="124" t="s">
        <v>385</v>
      </c>
      <c r="B34" s="194" t="s">
        <v>373</v>
      </c>
      <c r="C34" s="121" t="s">
        <v>433</v>
      </c>
      <c r="D34" s="125"/>
      <c r="E34" s="125"/>
      <c r="F34" s="125"/>
      <c r="G34" s="125"/>
      <c r="H34" s="125"/>
      <c r="I34" s="125"/>
      <c r="J34" s="125"/>
      <c r="K34" s="125"/>
      <c r="L34" s="125"/>
      <c r="M34" s="125"/>
      <c r="N34" s="125"/>
      <c r="O34" s="125"/>
      <c r="P34" s="125"/>
      <c r="Q34" s="125"/>
      <c r="R34" s="125"/>
      <c r="S34" s="125"/>
      <c r="T34" s="125"/>
      <c r="U34" s="125"/>
      <c r="V34" s="125"/>
    </row>
    <row r="35" spans="1:22" ht="48.75" customHeight="1" x14ac:dyDescent="0.25">
      <c r="A35" s="124" t="s">
        <v>376</v>
      </c>
      <c r="B35" s="194" t="s">
        <v>69</v>
      </c>
      <c r="C35" s="121" t="s">
        <v>433</v>
      </c>
      <c r="D35" s="125"/>
      <c r="E35" s="125"/>
      <c r="F35" s="125"/>
      <c r="G35" s="125"/>
      <c r="H35" s="125"/>
      <c r="I35" s="125"/>
      <c r="J35" s="125"/>
      <c r="K35" s="125"/>
      <c r="L35" s="125"/>
      <c r="M35" s="125"/>
      <c r="N35" s="125"/>
      <c r="O35" s="125"/>
      <c r="P35" s="125"/>
      <c r="Q35" s="125"/>
      <c r="R35" s="125"/>
      <c r="S35" s="125"/>
      <c r="T35" s="125"/>
      <c r="U35" s="125"/>
      <c r="V35" s="125"/>
    </row>
    <row r="36" spans="1:22" ht="33.75" customHeight="1" x14ac:dyDescent="0.25">
      <c r="A36" s="124" t="s">
        <v>386</v>
      </c>
      <c r="B36" s="194" t="s">
        <v>374</v>
      </c>
      <c r="C36" s="121" t="s">
        <v>433</v>
      </c>
      <c r="D36" s="125"/>
      <c r="E36" s="125"/>
      <c r="F36" s="125"/>
      <c r="G36" s="125"/>
      <c r="H36" s="125"/>
      <c r="I36" s="125"/>
      <c r="J36" s="125"/>
      <c r="K36" s="125"/>
      <c r="L36" s="125"/>
      <c r="M36" s="125"/>
      <c r="N36" s="125"/>
      <c r="O36" s="125"/>
      <c r="P36" s="125"/>
      <c r="Q36" s="125"/>
      <c r="R36" s="125"/>
      <c r="S36" s="125"/>
      <c r="T36" s="125"/>
      <c r="U36" s="125"/>
      <c r="V36" s="125"/>
    </row>
    <row r="37" spans="1:22" ht="17.25" customHeight="1" x14ac:dyDescent="0.25">
      <c r="A37" s="124" t="s">
        <v>377</v>
      </c>
      <c r="B37" s="194" t="s">
        <v>375</v>
      </c>
      <c r="C37" s="121" t="s">
        <v>436</v>
      </c>
      <c r="D37" s="125"/>
      <c r="E37" s="125"/>
      <c r="F37" s="125"/>
      <c r="G37" s="125"/>
      <c r="H37" s="125"/>
      <c r="I37" s="125"/>
      <c r="J37" s="125"/>
      <c r="K37" s="125"/>
      <c r="L37" s="125"/>
      <c r="M37" s="125"/>
      <c r="N37" s="125"/>
      <c r="O37" s="125"/>
      <c r="P37" s="125"/>
      <c r="Q37" s="125"/>
      <c r="R37" s="125"/>
      <c r="S37" s="125"/>
      <c r="T37" s="125"/>
      <c r="U37" s="125"/>
      <c r="V37" s="125"/>
    </row>
    <row r="38" spans="1:22" ht="18.75" customHeight="1" x14ac:dyDescent="0.25">
      <c r="A38" s="124" t="s">
        <v>387</v>
      </c>
      <c r="B38" s="194" t="s">
        <v>227</v>
      </c>
      <c r="C38" s="121" t="s">
        <v>433</v>
      </c>
      <c r="D38" s="125"/>
      <c r="E38" s="125"/>
      <c r="F38" s="125"/>
      <c r="G38" s="125"/>
      <c r="H38" s="125"/>
      <c r="I38" s="125"/>
      <c r="J38" s="125"/>
      <c r="K38" s="125"/>
      <c r="L38" s="125"/>
      <c r="M38" s="125"/>
      <c r="N38" s="125"/>
      <c r="O38" s="125"/>
      <c r="P38" s="125"/>
      <c r="Q38" s="125"/>
      <c r="R38" s="125"/>
      <c r="S38" s="125"/>
      <c r="T38" s="125"/>
      <c r="U38" s="125"/>
      <c r="V38" s="125"/>
    </row>
    <row r="39" spans="1:22" ht="10.5" customHeight="1" x14ac:dyDescent="0.25">
      <c r="A39" s="374"/>
      <c r="B39" s="375"/>
      <c r="C39" s="376"/>
      <c r="D39" s="125"/>
      <c r="E39" s="125"/>
      <c r="F39" s="125"/>
      <c r="G39" s="125"/>
      <c r="H39" s="125"/>
      <c r="I39" s="125"/>
      <c r="J39" s="125"/>
      <c r="K39" s="125"/>
      <c r="L39" s="125"/>
      <c r="M39" s="125"/>
      <c r="N39" s="125"/>
      <c r="O39" s="125"/>
      <c r="P39" s="125"/>
      <c r="Q39" s="125"/>
      <c r="R39" s="125"/>
      <c r="S39" s="125"/>
      <c r="T39" s="125"/>
      <c r="U39" s="125"/>
      <c r="V39" s="125"/>
    </row>
    <row r="40" spans="1:22" ht="141.75" x14ac:dyDescent="0.25">
      <c r="A40" s="124" t="s">
        <v>378</v>
      </c>
      <c r="B40" s="194" t="s">
        <v>428</v>
      </c>
      <c r="C40" s="191" t="s">
        <v>584</v>
      </c>
      <c r="D40" s="125"/>
      <c r="E40" s="125"/>
      <c r="F40" s="125"/>
      <c r="G40" s="125"/>
      <c r="H40" s="125"/>
      <c r="I40" s="125"/>
      <c r="J40" s="125"/>
      <c r="K40" s="125"/>
      <c r="L40" s="125"/>
      <c r="M40" s="125"/>
      <c r="N40" s="125"/>
      <c r="O40" s="125"/>
      <c r="P40" s="125"/>
      <c r="Q40" s="125"/>
      <c r="R40" s="125"/>
      <c r="S40" s="125"/>
      <c r="T40" s="125"/>
      <c r="U40" s="125"/>
      <c r="V40" s="125"/>
    </row>
    <row r="41" spans="1:22" ht="96.75" customHeight="1" x14ac:dyDescent="0.25">
      <c r="A41" s="124" t="s">
        <v>388</v>
      </c>
      <c r="B41" s="194" t="s">
        <v>410</v>
      </c>
      <c r="C41" s="195" t="s">
        <v>433</v>
      </c>
      <c r="D41" s="125"/>
      <c r="E41" s="125"/>
      <c r="F41" s="125"/>
      <c r="G41" s="125"/>
      <c r="H41" s="125"/>
      <c r="I41" s="125"/>
      <c r="J41" s="125"/>
      <c r="K41" s="125"/>
      <c r="L41" s="125"/>
      <c r="M41" s="125"/>
      <c r="N41" s="125"/>
      <c r="O41" s="125"/>
      <c r="P41" s="125"/>
      <c r="Q41" s="125"/>
      <c r="R41" s="125"/>
      <c r="S41" s="125"/>
      <c r="T41" s="125"/>
      <c r="U41" s="125"/>
      <c r="V41" s="125"/>
    </row>
    <row r="42" spans="1:22" ht="66" customHeight="1" x14ac:dyDescent="0.25">
      <c r="A42" s="124" t="s">
        <v>379</v>
      </c>
      <c r="B42" s="194" t="s">
        <v>425</v>
      </c>
      <c r="C42" s="121" t="s">
        <v>433</v>
      </c>
      <c r="D42" s="125"/>
      <c r="E42" s="125"/>
      <c r="F42" s="125"/>
      <c r="G42" s="125"/>
      <c r="H42" s="125"/>
      <c r="I42" s="125"/>
      <c r="J42" s="125"/>
      <c r="K42" s="125"/>
      <c r="L42" s="125"/>
      <c r="M42" s="125"/>
      <c r="N42" s="125"/>
      <c r="O42" s="125"/>
      <c r="P42" s="125"/>
      <c r="Q42" s="125"/>
      <c r="R42" s="125"/>
      <c r="S42" s="125"/>
      <c r="T42" s="125"/>
      <c r="U42" s="125"/>
      <c r="V42" s="125"/>
    </row>
    <row r="43" spans="1:22" ht="175.5" customHeight="1" x14ac:dyDescent="0.25">
      <c r="A43" s="124" t="s">
        <v>391</v>
      </c>
      <c r="B43" s="194" t="s">
        <v>392</v>
      </c>
      <c r="C43" s="121" t="s">
        <v>433</v>
      </c>
      <c r="D43" s="125"/>
      <c r="E43" s="125"/>
      <c r="F43" s="125"/>
      <c r="G43" s="125"/>
      <c r="H43" s="125"/>
      <c r="I43" s="125"/>
      <c r="J43" s="125"/>
      <c r="K43" s="125"/>
      <c r="L43" s="125"/>
      <c r="M43" s="125"/>
      <c r="N43" s="125"/>
      <c r="O43" s="125"/>
      <c r="P43" s="125"/>
      <c r="Q43" s="125"/>
      <c r="R43" s="125"/>
      <c r="S43" s="125"/>
      <c r="T43" s="125"/>
      <c r="U43" s="125"/>
      <c r="V43" s="125"/>
    </row>
    <row r="44" spans="1:22" ht="97.5" customHeight="1" x14ac:dyDescent="0.25">
      <c r="A44" s="124" t="s">
        <v>380</v>
      </c>
      <c r="B44" s="194" t="s">
        <v>416</v>
      </c>
      <c r="C44" s="121" t="s">
        <v>442</v>
      </c>
      <c r="D44" s="125"/>
      <c r="E44" s="125"/>
      <c r="F44" s="125"/>
      <c r="G44" s="125"/>
      <c r="H44" s="125"/>
      <c r="I44" s="125"/>
      <c r="J44" s="125"/>
      <c r="K44" s="125"/>
      <c r="L44" s="125"/>
      <c r="M44" s="125"/>
      <c r="N44" s="125"/>
      <c r="O44" s="125"/>
      <c r="P44" s="125"/>
      <c r="Q44" s="125"/>
      <c r="R44" s="125"/>
      <c r="S44" s="125"/>
      <c r="T44" s="125"/>
      <c r="U44" s="125"/>
      <c r="V44" s="125"/>
    </row>
    <row r="45" spans="1:22" ht="80.25" customHeight="1" x14ac:dyDescent="0.25">
      <c r="A45" s="124" t="s">
        <v>411</v>
      </c>
      <c r="B45" s="194" t="s">
        <v>417</v>
      </c>
      <c r="C45" s="121" t="s">
        <v>433</v>
      </c>
      <c r="D45" s="125"/>
      <c r="E45" s="125"/>
      <c r="F45" s="125"/>
      <c r="G45" s="125"/>
      <c r="H45" s="125"/>
      <c r="I45" s="125"/>
      <c r="J45" s="125"/>
      <c r="K45" s="125"/>
      <c r="L45" s="125"/>
      <c r="M45" s="125"/>
      <c r="N45" s="125"/>
      <c r="O45" s="125"/>
      <c r="P45" s="125"/>
      <c r="Q45" s="125"/>
      <c r="R45" s="125"/>
      <c r="S45" s="125"/>
      <c r="T45" s="125"/>
      <c r="U45" s="125"/>
      <c r="V45" s="125"/>
    </row>
    <row r="46" spans="1:22" ht="95.25" customHeight="1" x14ac:dyDescent="0.25">
      <c r="A46" s="124" t="s">
        <v>381</v>
      </c>
      <c r="B46" s="194" t="s">
        <v>418</v>
      </c>
      <c r="C46" s="121" t="s">
        <v>442</v>
      </c>
      <c r="D46" s="125"/>
      <c r="E46" s="125"/>
      <c r="F46" s="125"/>
      <c r="G46" s="125"/>
      <c r="H46" s="125"/>
      <c r="I46" s="125"/>
      <c r="J46" s="125"/>
      <c r="K46" s="125"/>
      <c r="L46" s="125"/>
      <c r="M46" s="125"/>
      <c r="N46" s="125"/>
      <c r="O46" s="125"/>
      <c r="P46" s="125"/>
      <c r="Q46" s="125"/>
      <c r="R46" s="125"/>
      <c r="S46" s="125"/>
      <c r="T46" s="125"/>
      <c r="U46" s="125"/>
      <c r="V46" s="125"/>
    </row>
    <row r="47" spans="1:22" ht="11.25" customHeight="1" x14ac:dyDescent="0.25">
      <c r="A47" s="374"/>
      <c r="B47" s="375"/>
      <c r="C47" s="376"/>
      <c r="D47" s="125"/>
      <c r="E47" s="125"/>
      <c r="F47" s="125"/>
      <c r="G47" s="125"/>
      <c r="H47" s="125"/>
      <c r="I47" s="125"/>
      <c r="J47" s="125"/>
      <c r="K47" s="125"/>
      <c r="L47" s="125"/>
      <c r="M47" s="125"/>
      <c r="N47" s="125"/>
      <c r="O47" s="125"/>
      <c r="P47" s="125"/>
      <c r="Q47" s="125"/>
      <c r="R47" s="125"/>
      <c r="S47" s="125"/>
      <c r="T47" s="125"/>
      <c r="U47" s="125"/>
      <c r="V47" s="125"/>
    </row>
    <row r="48" spans="1:22" ht="49.5" customHeight="1" x14ac:dyDescent="0.25">
      <c r="A48" s="124" t="s">
        <v>412</v>
      </c>
      <c r="B48" s="194" t="s">
        <v>426</v>
      </c>
      <c r="C48" s="238">
        <v>3.1779699199999998</v>
      </c>
      <c r="D48" s="125"/>
      <c r="E48" s="125"/>
      <c r="F48" s="125"/>
      <c r="G48" s="125"/>
      <c r="H48" s="125"/>
      <c r="I48" s="125"/>
      <c r="J48" s="125"/>
      <c r="K48" s="125"/>
      <c r="L48" s="125"/>
      <c r="M48" s="125"/>
      <c r="N48" s="125"/>
      <c r="O48" s="125"/>
      <c r="P48" s="125"/>
      <c r="Q48" s="125"/>
      <c r="R48" s="125"/>
      <c r="S48" s="125"/>
      <c r="T48" s="125"/>
      <c r="U48" s="125"/>
      <c r="V48" s="125"/>
    </row>
    <row r="49" spans="1:22" ht="47.25" customHeight="1" x14ac:dyDescent="0.25">
      <c r="A49" s="124" t="s">
        <v>382</v>
      </c>
      <c r="B49" s="194" t="s">
        <v>427</v>
      </c>
      <c r="C49" s="238">
        <v>0.15487833000000001</v>
      </c>
      <c r="D49" s="125"/>
      <c r="E49" s="125"/>
      <c r="F49" s="125"/>
      <c r="G49" s="125"/>
      <c r="H49" s="125"/>
      <c r="I49" s="125"/>
      <c r="J49" s="125"/>
      <c r="K49" s="125"/>
      <c r="L49" s="125"/>
      <c r="M49" s="125"/>
      <c r="N49" s="125"/>
      <c r="O49" s="125"/>
      <c r="P49" s="125"/>
      <c r="Q49" s="125"/>
      <c r="R49" s="125"/>
      <c r="S49" s="125"/>
      <c r="T49" s="125"/>
      <c r="U49" s="125"/>
      <c r="V49" s="125"/>
    </row>
    <row r="50" spans="1:22"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row>
    <row r="51" spans="1:22"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row>
    <row r="52" spans="1:22"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row>
    <row r="53" spans="1:22"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row>
    <row r="54" spans="1:22"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row>
    <row r="55" spans="1:22"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row>
    <row r="56" spans="1:22"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row>
    <row r="57" spans="1:22"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row>
    <row r="58" spans="1:22"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row>
    <row r="59" spans="1:22"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row>
    <row r="60" spans="1:22"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row>
    <row r="61" spans="1:22"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row>
    <row r="62" spans="1:22"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row>
    <row r="63" spans="1:22"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row>
    <row r="64" spans="1:22"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row>
    <row r="65" spans="1:22"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row>
    <row r="66" spans="1:22"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row>
    <row r="67" spans="1:22"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row>
    <row r="68" spans="1:22"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row>
    <row r="69" spans="1:22"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row>
    <row r="70" spans="1:22"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row>
    <row r="71" spans="1:22"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row>
    <row r="72" spans="1:22"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row>
    <row r="73" spans="1:22"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row>
    <row r="74" spans="1:22"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row>
    <row r="75" spans="1:22"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row>
    <row r="76" spans="1:22"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row>
    <row r="77" spans="1:22"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row>
    <row r="78" spans="1:22"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row>
    <row r="79" spans="1:22"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row>
    <row r="80" spans="1:22"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row>
    <row r="81" spans="1:22"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row>
    <row r="82" spans="1:22"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row>
    <row r="83" spans="1:22"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row>
    <row r="84" spans="1:22"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row>
    <row r="85" spans="1:22"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row>
    <row r="86" spans="1:22"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row>
    <row r="87" spans="1:22"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row>
    <row r="88" spans="1:22"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row>
    <row r="89" spans="1:22"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row>
    <row r="90" spans="1:22"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row>
    <row r="91" spans="1:22"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row>
    <row r="92" spans="1:22"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row>
    <row r="93" spans="1:22"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row>
    <row r="94" spans="1:22"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row>
    <row r="95" spans="1:22"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row>
    <row r="96" spans="1:22"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row>
    <row r="97" spans="1:22"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row>
    <row r="98" spans="1:22"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row>
    <row r="99" spans="1:22"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row>
    <row r="100" spans="1:22"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row>
    <row r="101" spans="1:22"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row>
    <row r="102" spans="1:22"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row>
    <row r="103" spans="1:22"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row>
    <row r="104" spans="1:22"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row>
    <row r="105" spans="1:22"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row>
    <row r="106" spans="1:22"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row>
    <row r="107" spans="1:22"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row>
    <row r="108" spans="1:22"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row>
    <row r="109" spans="1:22"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row>
    <row r="110" spans="1:22"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row>
    <row r="111" spans="1:22"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row>
    <row r="112" spans="1:22"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row>
    <row r="113" spans="1:22"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row>
    <row r="114" spans="1:22"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row>
    <row r="115" spans="1:22"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row>
    <row r="116" spans="1:22"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row>
    <row r="117" spans="1:22"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row>
    <row r="118" spans="1:22"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row>
    <row r="119" spans="1:22"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row>
    <row r="120" spans="1:22"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row>
    <row r="121" spans="1:22"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row>
    <row r="122" spans="1:22"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row>
    <row r="123" spans="1:22"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row>
    <row r="124" spans="1:22"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row>
    <row r="125" spans="1:22"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row>
    <row r="126" spans="1:22"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row>
    <row r="127" spans="1:22"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row>
    <row r="128" spans="1:22"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row>
    <row r="129" spans="1:22"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row>
    <row r="130" spans="1:22"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row>
    <row r="131" spans="1:22"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row>
    <row r="132" spans="1:22"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row>
    <row r="133" spans="1:22"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row>
    <row r="134" spans="1:22"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row>
    <row r="135" spans="1:22"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row>
    <row r="136" spans="1:22"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row>
    <row r="137" spans="1:22"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row>
    <row r="138" spans="1:22"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row>
    <row r="139" spans="1:22"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row>
    <row r="140" spans="1:22"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row>
    <row r="141" spans="1:22"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row>
    <row r="142" spans="1:22"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row>
    <row r="143" spans="1:22"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row>
    <row r="144" spans="1:22"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row>
    <row r="145" spans="1:22"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row>
    <row r="146" spans="1:22"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row>
    <row r="147" spans="1:22"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row>
    <row r="148" spans="1:22"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row>
    <row r="149" spans="1:22"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row>
    <row r="150" spans="1:22"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row>
    <row r="151" spans="1:22"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row>
    <row r="152" spans="1:22"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row>
    <row r="153" spans="1:22"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row>
    <row r="154" spans="1:22"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row>
    <row r="155" spans="1:22"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row>
    <row r="156" spans="1:22"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row>
    <row r="157" spans="1:22"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row>
    <row r="158" spans="1:22"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row>
    <row r="159" spans="1:22"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row>
    <row r="160" spans="1:22"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row>
    <row r="161" spans="1:22"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row>
    <row r="162" spans="1:22"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row>
    <row r="163" spans="1:22"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row>
    <row r="164" spans="1:22"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row>
    <row r="165" spans="1:22"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row>
    <row r="166" spans="1:22"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row>
    <row r="167" spans="1:22"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row>
    <row r="168" spans="1:22"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row>
    <row r="169" spans="1:22"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row>
    <row r="170" spans="1:22"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row>
    <row r="171" spans="1:22"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row>
    <row r="172" spans="1:22"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row>
    <row r="173" spans="1:22"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row>
    <row r="174" spans="1:22"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row>
    <row r="175" spans="1:22"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row>
    <row r="176" spans="1:22"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row>
    <row r="177" spans="1:22"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row>
    <row r="178" spans="1:22"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row>
    <row r="179" spans="1:22"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row>
    <row r="180" spans="1:22"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row>
    <row r="181" spans="1:22"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row>
    <row r="182" spans="1:22"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row>
    <row r="183" spans="1:22"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row>
    <row r="184" spans="1:22"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row>
    <row r="185" spans="1:22"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row>
    <row r="186" spans="1:22"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row>
    <row r="187" spans="1:22"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row>
    <row r="188" spans="1:22"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row>
    <row r="189" spans="1:22"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row>
    <row r="190" spans="1:22"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row>
    <row r="191" spans="1:22"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row>
    <row r="192" spans="1:22"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row>
    <row r="193" spans="1:22"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row>
    <row r="194" spans="1:22"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row>
    <row r="195" spans="1:22"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row>
    <row r="196" spans="1:22"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row>
    <row r="197" spans="1:22"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row>
    <row r="198" spans="1:22"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row>
    <row r="199" spans="1:22"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row>
    <row r="200" spans="1:22"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row>
    <row r="201" spans="1:22"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row>
    <row r="202" spans="1:22"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row>
    <row r="203" spans="1:22"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row>
    <row r="204" spans="1:22"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row>
    <row r="205" spans="1:22"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row>
    <row r="206" spans="1:22"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row>
    <row r="207" spans="1:22"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row>
    <row r="208" spans="1:22"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row>
    <row r="209" spans="1:22"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row>
    <row r="210" spans="1:22"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row>
    <row r="211" spans="1:22"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row>
    <row r="212" spans="1:22"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row>
    <row r="213" spans="1:22"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row>
    <row r="214" spans="1:22"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row>
    <row r="215" spans="1:22"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row>
    <row r="216" spans="1:22"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row>
    <row r="217" spans="1:22"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row>
    <row r="218" spans="1:22"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row>
    <row r="219" spans="1:22"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row>
    <row r="220" spans="1:22"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row>
    <row r="221" spans="1:22"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row>
    <row r="222" spans="1:22"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row>
    <row r="223" spans="1:22"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row>
    <row r="224" spans="1:22"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row>
    <row r="225" spans="1:22"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row>
    <row r="226" spans="1:22"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row>
    <row r="227" spans="1:22"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row>
    <row r="228" spans="1:22"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row>
    <row r="229" spans="1:22"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row>
    <row r="230" spans="1:22"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row>
    <row r="231" spans="1:22"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row>
    <row r="232" spans="1:22"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row>
    <row r="233" spans="1:22"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row>
    <row r="234" spans="1:22"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row>
    <row r="235" spans="1:22"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row>
    <row r="236" spans="1:22"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row>
    <row r="237" spans="1:22"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row>
    <row r="238" spans="1:22"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row>
    <row r="239" spans="1:22"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row>
    <row r="240" spans="1:22"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row>
    <row r="241" spans="1:22"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row>
    <row r="242" spans="1:22"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row>
    <row r="243" spans="1:22"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row>
    <row r="244" spans="1:22"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row>
    <row r="245" spans="1:22"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row>
    <row r="246" spans="1:22"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row>
    <row r="247" spans="1:22"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row>
    <row r="248" spans="1:22"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row>
    <row r="249" spans="1:22"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row>
    <row r="250" spans="1:22"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row>
    <row r="251" spans="1:22"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row>
    <row r="252" spans="1:22"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row>
    <row r="253" spans="1:22"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row>
    <row r="254" spans="1:22"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row>
    <row r="255" spans="1:22"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row>
    <row r="256" spans="1:22"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row>
    <row r="257" spans="1:22"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row>
    <row r="258" spans="1:22"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row>
    <row r="259" spans="1:22"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row>
    <row r="260" spans="1:22"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row>
    <row r="261" spans="1:22"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row>
    <row r="262" spans="1:22"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row>
    <row r="263" spans="1:22"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row>
    <row r="264" spans="1:22"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row>
    <row r="265" spans="1:22"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row>
    <row r="266" spans="1:22"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row>
    <row r="267" spans="1:22"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row>
    <row r="268" spans="1:22"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row>
    <row r="269" spans="1:22"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row>
    <row r="270" spans="1:22"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row>
    <row r="271" spans="1:22"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row>
    <row r="272" spans="1:22"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row>
    <row r="273" spans="1:22"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row>
    <row r="274" spans="1:22"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row>
    <row r="275" spans="1:22"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row>
    <row r="276" spans="1:22"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row>
    <row r="277" spans="1:22"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row>
    <row r="278" spans="1:22"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row>
    <row r="279" spans="1:22"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row>
    <row r="280" spans="1:22"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row>
    <row r="281" spans="1:22"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row>
    <row r="282" spans="1:22"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row>
    <row r="283" spans="1:22"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row>
    <row r="284" spans="1:22"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row>
    <row r="285" spans="1:22"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row>
    <row r="286" spans="1:22"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row>
    <row r="287" spans="1:22"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row>
    <row r="288" spans="1:22"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row>
    <row r="289" spans="1:22"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row>
    <row r="290" spans="1:22"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row>
    <row r="291" spans="1:22"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row>
    <row r="292" spans="1:22"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row>
    <row r="293" spans="1:22"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row>
    <row r="294" spans="1:22"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row>
    <row r="295" spans="1:22"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row>
    <row r="296" spans="1:22"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row>
    <row r="297" spans="1:22"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row>
    <row r="298" spans="1:22"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row>
    <row r="299" spans="1:22"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row>
    <row r="300" spans="1:22"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row>
    <row r="301" spans="1:22"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row>
    <row r="302" spans="1:22"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row>
    <row r="303" spans="1:22"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row>
    <row r="304" spans="1:22"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row>
    <row r="305" spans="1:22"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row>
    <row r="306" spans="1:22"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row>
    <row r="307" spans="1:22"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row>
    <row r="308" spans="1:22"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row>
    <row r="309" spans="1:22"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row>
    <row r="310" spans="1:22"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row>
    <row r="311" spans="1:22"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row>
    <row r="312" spans="1:22"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row>
    <row r="313" spans="1:22"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row>
    <row r="314" spans="1:22"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row>
    <row r="315" spans="1:22"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row>
    <row r="316" spans="1:22"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row>
    <row r="317" spans="1:22"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row>
    <row r="318" spans="1:22"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row>
    <row r="319" spans="1:22"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row>
    <row r="320" spans="1:22"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row>
    <row r="321" spans="1:22"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row>
    <row r="322" spans="1:22"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row>
    <row r="323" spans="1:22"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row>
    <row r="324" spans="1:22"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row>
    <row r="325" spans="1:22"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row>
    <row r="326" spans="1:22"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row>
    <row r="327" spans="1:22"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row>
    <row r="328" spans="1:22"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row>
    <row r="329" spans="1:22"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row>
    <row r="330" spans="1:22"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row>
    <row r="331" spans="1:22"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row>
    <row r="332" spans="1:22"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row>
    <row r="333" spans="1:22"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row>
    <row r="334" spans="1:22"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row>
    <row r="335" spans="1:22"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row>
    <row r="336" spans="1:22"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row>
    <row r="337" spans="1:22"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row>
    <row r="338" spans="1:22"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22" zoomScale="70" zoomScaleSheetLayoutView="70" workbookViewId="0">
      <selection activeCell="Q23" sqref="Q23"/>
    </sheetView>
  </sheetViews>
  <sheetFormatPr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8" width="20.5703125" style="134" customWidth="1"/>
    <col min="9" max="9" width="20.5703125" style="126" customWidth="1"/>
    <col min="10" max="10" width="20.5703125" style="134" customWidth="1"/>
    <col min="11" max="11" width="16" style="126" customWidth="1"/>
    <col min="12" max="12" width="20.5703125" style="126" customWidth="1"/>
    <col min="13" max="13" width="21.28515625" style="134"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97" customFormat="1" ht="18.75" customHeight="1" x14ac:dyDescent="0.2">
      <c r="A1" s="108"/>
      <c r="H1" s="130"/>
      <c r="J1" s="130"/>
      <c r="M1" s="130"/>
      <c r="S1" s="109" t="s">
        <v>66</v>
      </c>
    </row>
    <row r="2" spans="1:28" s="97" customFormat="1" ht="18.75" customHeight="1" x14ac:dyDescent="0.3">
      <c r="A2" s="108"/>
      <c r="H2" s="130"/>
      <c r="J2" s="130"/>
      <c r="M2" s="130"/>
      <c r="S2" s="110" t="s">
        <v>9</v>
      </c>
    </row>
    <row r="3" spans="1:28" s="97" customFormat="1" ht="18.75" x14ac:dyDescent="0.3">
      <c r="H3" s="130"/>
      <c r="J3" s="130"/>
      <c r="M3" s="130"/>
      <c r="S3" s="110" t="str">
        <f>'1. паспорт местоположение'!C3</f>
        <v>от «05» мая 2016 г. №380</v>
      </c>
    </row>
    <row r="4" spans="1:28" s="97" customFormat="1" ht="18.75" customHeight="1" x14ac:dyDescent="0.2">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row>
    <row r="5" spans="1:28" s="97" customFormat="1" ht="15.75" x14ac:dyDescent="0.2">
      <c r="A5" s="111"/>
      <c r="H5" s="130"/>
      <c r="J5" s="130"/>
      <c r="M5" s="130"/>
    </row>
    <row r="6" spans="1:28" s="97" customFormat="1" ht="18.75" x14ac:dyDescent="0.2">
      <c r="A6" s="381" t="s">
        <v>8</v>
      </c>
      <c r="B6" s="381"/>
      <c r="C6" s="381"/>
      <c r="D6" s="381"/>
      <c r="E6" s="381"/>
      <c r="F6" s="381"/>
      <c r="G6" s="381"/>
      <c r="H6" s="381"/>
      <c r="I6" s="381"/>
      <c r="J6" s="381"/>
      <c r="K6" s="381"/>
      <c r="L6" s="381"/>
      <c r="M6" s="381"/>
      <c r="N6" s="381"/>
      <c r="O6" s="381"/>
      <c r="P6" s="381"/>
      <c r="Q6" s="381"/>
      <c r="R6" s="381"/>
      <c r="S6" s="381"/>
      <c r="T6" s="96"/>
      <c r="U6" s="96"/>
      <c r="V6" s="96"/>
      <c r="W6" s="96"/>
      <c r="X6" s="96"/>
      <c r="Y6" s="96"/>
      <c r="Z6" s="96"/>
      <c r="AA6" s="96"/>
      <c r="AB6" s="96"/>
    </row>
    <row r="7" spans="1:28" s="97" customFormat="1" ht="18.75" x14ac:dyDescent="0.2">
      <c r="A7" s="381"/>
      <c r="B7" s="381"/>
      <c r="C7" s="381"/>
      <c r="D7" s="381"/>
      <c r="E7" s="381"/>
      <c r="F7" s="381"/>
      <c r="G7" s="381"/>
      <c r="H7" s="381"/>
      <c r="I7" s="381"/>
      <c r="J7" s="381"/>
      <c r="K7" s="381"/>
      <c r="L7" s="381"/>
      <c r="M7" s="381"/>
      <c r="N7" s="381"/>
      <c r="O7" s="381"/>
      <c r="P7" s="381"/>
      <c r="Q7" s="381"/>
      <c r="R7" s="381"/>
      <c r="S7" s="381"/>
      <c r="T7" s="96"/>
      <c r="U7" s="96"/>
      <c r="V7" s="96"/>
      <c r="W7" s="96"/>
      <c r="X7" s="96"/>
      <c r="Y7" s="96"/>
      <c r="Z7" s="96"/>
      <c r="AA7" s="96"/>
      <c r="AB7" s="96"/>
    </row>
    <row r="8" spans="1:28" s="97"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96"/>
      <c r="U8" s="96"/>
      <c r="V8" s="96"/>
      <c r="W8" s="96"/>
      <c r="X8" s="96"/>
      <c r="Y8" s="96"/>
      <c r="Z8" s="96"/>
      <c r="AA8" s="96"/>
      <c r="AB8" s="96"/>
    </row>
    <row r="9" spans="1:28" s="97" customFormat="1" ht="18.75" x14ac:dyDescent="0.2">
      <c r="A9" s="383" t="s">
        <v>7</v>
      </c>
      <c r="B9" s="383"/>
      <c r="C9" s="383"/>
      <c r="D9" s="383"/>
      <c r="E9" s="383"/>
      <c r="F9" s="383"/>
      <c r="G9" s="383"/>
      <c r="H9" s="383"/>
      <c r="I9" s="383"/>
      <c r="J9" s="383"/>
      <c r="K9" s="383"/>
      <c r="L9" s="383"/>
      <c r="M9" s="383"/>
      <c r="N9" s="383"/>
      <c r="O9" s="383"/>
      <c r="P9" s="383"/>
      <c r="Q9" s="383"/>
      <c r="R9" s="383"/>
      <c r="S9" s="383"/>
      <c r="T9" s="96"/>
      <c r="U9" s="96"/>
      <c r="V9" s="96"/>
      <c r="W9" s="96"/>
      <c r="X9" s="96"/>
      <c r="Y9" s="96"/>
      <c r="Z9" s="96"/>
      <c r="AA9" s="96"/>
      <c r="AB9" s="96"/>
    </row>
    <row r="10" spans="1:28" s="97" customFormat="1" ht="18.75" x14ac:dyDescent="0.2">
      <c r="A10" s="381"/>
      <c r="B10" s="381"/>
      <c r="C10" s="381"/>
      <c r="D10" s="381"/>
      <c r="E10" s="381"/>
      <c r="F10" s="381"/>
      <c r="G10" s="381"/>
      <c r="H10" s="381"/>
      <c r="I10" s="381"/>
      <c r="J10" s="381"/>
      <c r="K10" s="381"/>
      <c r="L10" s="381"/>
      <c r="M10" s="381"/>
      <c r="N10" s="381"/>
      <c r="O10" s="381"/>
      <c r="P10" s="381"/>
      <c r="Q10" s="381"/>
      <c r="R10" s="381"/>
      <c r="S10" s="381"/>
      <c r="T10" s="96"/>
      <c r="U10" s="96"/>
      <c r="V10" s="96"/>
      <c r="W10" s="96"/>
      <c r="X10" s="96"/>
      <c r="Y10" s="96"/>
      <c r="Z10" s="96"/>
      <c r="AA10" s="96"/>
      <c r="AB10" s="96"/>
    </row>
    <row r="11" spans="1:28" s="97" customFormat="1" ht="18.75" x14ac:dyDescent="0.2">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96"/>
      <c r="U11" s="96"/>
      <c r="V11" s="96"/>
      <c r="W11" s="96"/>
      <c r="X11" s="96"/>
      <c r="Y11" s="96"/>
      <c r="Z11" s="96"/>
      <c r="AA11" s="96"/>
      <c r="AB11" s="96"/>
    </row>
    <row r="12" spans="1:28" s="97"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96"/>
      <c r="U12" s="96"/>
      <c r="V12" s="96"/>
      <c r="W12" s="96"/>
      <c r="X12" s="96"/>
      <c r="Y12" s="96"/>
      <c r="Z12" s="96"/>
      <c r="AA12" s="96"/>
      <c r="AB12" s="96"/>
    </row>
    <row r="13" spans="1:28" s="115" customFormat="1" ht="9.75" customHeight="1" x14ac:dyDescent="0.2">
      <c r="A13" s="393"/>
      <c r="B13" s="393"/>
      <c r="C13" s="393"/>
      <c r="D13" s="393"/>
      <c r="E13" s="393"/>
      <c r="F13" s="393"/>
      <c r="G13" s="393"/>
      <c r="H13" s="393"/>
      <c r="I13" s="393"/>
      <c r="J13" s="393"/>
      <c r="K13" s="393"/>
      <c r="L13" s="393"/>
      <c r="M13" s="393"/>
      <c r="N13" s="393"/>
      <c r="O13" s="393"/>
      <c r="P13" s="393"/>
      <c r="Q13" s="393"/>
      <c r="R13" s="393"/>
      <c r="S13" s="393"/>
      <c r="T13" s="184"/>
      <c r="U13" s="184"/>
      <c r="V13" s="184"/>
      <c r="W13" s="184"/>
      <c r="X13" s="184"/>
      <c r="Y13" s="184"/>
      <c r="Z13" s="184"/>
      <c r="AA13" s="184"/>
      <c r="AB13" s="184"/>
    </row>
    <row r="14" spans="1:28" s="116" customFormat="1" ht="18" customHeight="1" x14ac:dyDescent="0.2">
      <c r="A14" s="38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382"/>
      <c r="C14" s="382"/>
      <c r="D14" s="382"/>
      <c r="E14" s="382"/>
      <c r="F14" s="382"/>
      <c r="G14" s="382"/>
      <c r="H14" s="382"/>
      <c r="I14" s="382"/>
      <c r="J14" s="382"/>
      <c r="K14" s="382"/>
      <c r="L14" s="382"/>
      <c r="M14" s="382"/>
      <c r="N14" s="382"/>
      <c r="O14" s="382"/>
      <c r="P14" s="382"/>
      <c r="Q14" s="382"/>
      <c r="R14" s="382"/>
      <c r="S14" s="382"/>
      <c r="T14" s="95"/>
      <c r="U14" s="95"/>
      <c r="V14" s="95"/>
      <c r="W14" s="95"/>
      <c r="X14" s="95"/>
      <c r="Y14" s="95"/>
      <c r="Z14" s="95"/>
      <c r="AA14" s="95"/>
      <c r="AB14" s="95"/>
    </row>
    <row r="15" spans="1:28" s="116"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13"/>
      <c r="U15" s="113"/>
      <c r="V15" s="113"/>
      <c r="W15" s="113"/>
      <c r="X15" s="113"/>
      <c r="Y15" s="113"/>
      <c r="Z15" s="113"/>
      <c r="AA15" s="113"/>
      <c r="AB15" s="113"/>
    </row>
    <row r="16" spans="1:28" s="116"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85"/>
      <c r="U16" s="185"/>
      <c r="V16" s="185"/>
      <c r="W16" s="185"/>
      <c r="X16" s="185"/>
      <c r="Y16" s="185"/>
    </row>
    <row r="17" spans="1:28" s="116" customFormat="1" ht="45.75" customHeight="1" x14ac:dyDescent="0.2">
      <c r="A17" s="379" t="s">
        <v>390</v>
      </c>
      <c r="B17" s="379"/>
      <c r="C17" s="379"/>
      <c r="D17" s="379"/>
      <c r="E17" s="379"/>
      <c r="F17" s="379"/>
      <c r="G17" s="379"/>
      <c r="H17" s="379"/>
      <c r="I17" s="379"/>
      <c r="J17" s="379"/>
      <c r="K17" s="379"/>
      <c r="L17" s="379"/>
      <c r="M17" s="379"/>
      <c r="N17" s="379"/>
      <c r="O17" s="379"/>
      <c r="P17" s="379"/>
      <c r="Q17" s="379"/>
      <c r="R17" s="379"/>
      <c r="S17" s="379"/>
      <c r="T17" s="118"/>
      <c r="U17" s="118"/>
      <c r="V17" s="118"/>
      <c r="W17" s="118"/>
      <c r="X17" s="118"/>
      <c r="Y17" s="118"/>
      <c r="Z17" s="118"/>
      <c r="AA17" s="118"/>
      <c r="AB17" s="118"/>
    </row>
    <row r="18" spans="1:28" s="116"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85"/>
      <c r="U18" s="185"/>
      <c r="V18" s="185"/>
      <c r="W18" s="185"/>
      <c r="X18" s="185"/>
      <c r="Y18" s="185"/>
    </row>
    <row r="19" spans="1:28" s="116"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384</v>
      </c>
      <c r="T19" s="185"/>
      <c r="U19" s="185"/>
      <c r="V19" s="185"/>
      <c r="W19" s="185"/>
      <c r="X19" s="185"/>
      <c r="Y19" s="185"/>
    </row>
    <row r="20" spans="1:28" s="116" customFormat="1" ht="157.5" x14ac:dyDescent="0.2">
      <c r="A20" s="386"/>
      <c r="B20" s="386"/>
      <c r="C20" s="391"/>
      <c r="D20" s="386"/>
      <c r="E20" s="386"/>
      <c r="F20" s="386"/>
      <c r="G20" s="386"/>
      <c r="H20" s="387"/>
      <c r="I20" s="386"/>
      <c r="J20" s="387"/>
      <c r="K20" s="386"/>
      <c r="L20" s="386"/>
      <c r="M20" s="387"/>
      <c r="N20" s="386"/>
      <c r="O20" s="386"/>
      <c r="P20" s="386"/>
      <c r="Q20" s="198" t="s">
        <v>284</v>
      </c>
      <c r="R20" s="200" t="s">
        <v>285</v>
      </c>
      <c r="S20" s="386"/>
      <c r="T20" s="184"/>
      <c r="U20" s="184"/>
      <c r="V20" s="184"/>
      <c r="W20" s="184"/>
      <c r="X20" s="184"/>
      <c r="Y20" s="184"/>
      <c r="Z20" s="123"/>
      <c r="AA20" s="123"/>
      <c r="AB20" s="123"/>
    </row>
    <row r="21" spans="1:28" s="116" customFormat="1" ht="18.75" x14ac:dyDescent="0.2">
      <c r="A21" s="198">
        <v>1</v>
      </c>
      <c r="B21" s="131">
        <v>2</v>
      </c>
      <c r="C21" s="198">
        <v>3</v>
      </c>
      <c r="D21" s="131">
        <v>4</v>
      </c>
      <c r="E21" s="198">
        <v>5</v>
      </c>
      <c r="F21" s="131">
        <v>6</v>
      </c>
      <c r="G21" s="198">
        <v>7</v>
      </c>
      <c r="H21" s="132">
        <v>8</v>
      </c>
      <c r="I21" s="198">
        <v>9</v>
      </c>
      <c r="J21" s="132">
        <v>10</v>
      </c>
      <c r="K21" s="198">
        <v>11</v>
      </c>
      <c r="L21" s="131">
        <v>12</v>
      </c>
      <c r="M21" s="199">
        <v>13</v>
      </c>
      <c r="N21" s="131">
        <v>14</v>
      </c>
      <c r="O21" s="198">
        <v>15</v>
      </c>
      <c r="P21" s="131">
        <v>16</v>
      </c>
      <c r="Q21" s="198">
        <v>17</v>
      </c>
      <c r="R21" s="131">
        <v>18</v>
      </c>
      <c r="S21" s="198">
        <v>19</v>
      </c>
      <c r="T21" s="184"/>
      <c r="U21" s="184"/>
      <c r="V21" s="184"/>
      <c r="W21" s="184"/>
      <c r="X21" s="184"/>
      <c r="Y21" s="184"/>
      <c r="Z21" s="123"/>
      <c r="AA21" s="123"/>
      <c r="AB21" s="123"/>
    </row>
    <row r="22" spans="1:28" s="188" customFormat="1" ht="409.5" customHeight="1" x14ac:dyDescent="0.2">
      <c r="A22" s="192">
        <v>1</v>
      </c>
      <c r="B22" s="189" t="s">
        <v>529</v>
      </c>
      <c r="C22" s="189" t="s">
        <v>436</v>
      </c>
      <c r="D22" s="189" t="s">
        <v>460</v>
      </c>
      <c r="E22" s="190" t="s">
        <v>530</v>
      </c>
      <c r="F22" s="190" t="s">
        <v>531</v>
      </c>
      <c r="G22" s="240" t="s">
        <v>532</v>
      </c>
      <c r="H22" s="191">
        <v>0.28599999999999998</v>
      </c>
      <c r="I22" s="189">
        <v>4.4999999999999998E-2</v>
      </c>
      <c r="J22" s="191">
        <v>0.24099999999999999</v>
      </c>
      <c r="K22" s="189">
        <v>0.4</v>
      </c>
      <c r="L22" s="189" t="s">
        <v>490</v>
      </c>
      <c r="M22" s="203" t="s">
        <v>442</v>
      </c>
      <c r="N22" s="203" t="s">
        <v>442</v>
      </c>
      <c r="O22" s="203" t="s">
        <v>442</v>
      </c>
      <c r="P22" s="203" t="s">
        <v>442</v>
      </c>
      <c r="Q22" s="218" t="s">
        <v>533</v>
      </c>
      <c r="R22" s="191" t="s">
        <v>436</v>
      </c>
      <c r="S22" s="205">
        <v>3.8601637000000002</v>
      </c>
      <c r="T22" s="186"/>
      <c r="U22" s="186"/>
      <c r="V22" s="186"/>
      <c r="W22" s="186"/>
      <c r="X22" s="186"/>
      <c r="Y22" s="186"/>
      <c r="Z22" s="187"/>
      <c r="AA22" s="187"/>
      <c r="AB22" s="187"/>
    </row>
    <row r="23" spans="1:28" x14ac:dyDescent="0.25">
      <c r="A23" s="125"/>
      <c r="B23" s="125"/>
      <c r="C23" s="125"/>
      <c r="D23" s="125"/>
      <c r="E23" s="125"/>
      <c r="F23" s="125"/>
      <c r="G23" s="125"/>
      <c r="H23" s="133"/>
      <c r="I23" s="125"/>
      <c r="J23" s="133"/>
      <c r="K23" s="125"/>
      <c r="L23" s="125"/>
      <c r="M23" s="133"/>
      <c r="N23" s="125"/>
      <c r="O23" s="125"/>
      <c r="P23" s="125"/>
      <c r="Q23" s="125"/>
      <c r="R23" s="125"/>
      <c r="S23" s="125"/>
      <c r="T23" s="125"/>
      <c r="U23" s="125"/>
      <c r="V23" s="125"/>
      <c r="W23" s="125"/>
      <c r="X23" s="125"/>
      <c r="Y23" s="125"/>
      <c r="Z23" s="125"/>
      <c r="AA23" s="125"/>
      <c r="AB23" s="125"/>
    </row>
    <row r="24" spans="1:28" x14ac:dyDescent="0.25">
      <c r="A24" s="125"/>
      <c r="B24" s="125"/>
      <c r="C24" s="125"/>
      <c r="D24" s="125"/>
      <c r="E24" s="125"/>
      <c r="F24" s="125"/>
      <c r="G24" s="125"/>
      <c r="H24" s="133"/>
      <c r="I24" s="125"/>
      <c r="J24" s="133"/>
      <c r="K24" s="125"/>
      <c r="L24" s="125"/>
      <c r="M24" s="133"/>
      <c r="N24" s="125"/>
      <c r="O24" s="125"/>
      <c r="P24" s="125"/>
      <c r="Q24" s="125"/>
      <c r="R24" s="125"/>
      <c r="S24" s="125"/>
      <c r="T24" s="125"/>
      <c r="U24" s="125"/>
      <c r="V24" s="125"/>
      <c r="W24" s="125"/>
      <c r="X24" s="125"/>
      <c r="Y24" s="125"/>
      <c r="Z24" s="125"/>
      <c r="AA24" s="125"/>
      <c r="AB24" s="125"/>
    </row>
    <row r="25" spans="1:28" x14ac:dyDescent="0.25">
      <c r="A25" s="125"/>
      <c r="B25" s="125"/>
      <c r="C25" s="125"/>
      <c r="D25" s="125"/>
      <c r="E25" s="125"/>
      <c r="F25" s="125"/>
      <c r="G25" s="125"/>
      <c r="H25" s="133"/>
      <c r="I25" s="125"/>
      <c r="J25" s="133"/>
      <c r="K25" s="125"/>
      <c r="L25" s="125"/>
      <c r="M25" s="133"/>
      <c r="N25" s="125"/>
      <c r="O25" s="125"/>
      <c r="P25" s="125"/>
      <c r="Q25" s="125"/>
      <c r="R25" s="125"/>
      <c r="S25" s="125"/>
      <c r="T25" s="125"/>
      <c r="U25" s="125"/>
      <c r="V25" s="125"/>
      <c r="W25" s="125"/>
      <c r="X25" s="125"/>
      <c r="Y25" s="125"/>
      <c r="Z25" s="125"/>
      <c r="AA25" s="125"/>
      <c r="AB25" s="125"/>
    </row>
    <row r="26" spans="1:28" x14ac:dyDescent="0.25">
      <c r="A26" s="125"/>
      <c r="B26" s="125"/>
      <c r="C26" s="125"/>
      <c r="D26" s="125"/>
      <c r="E26" s="125"/>
      <c r="F26" s="125"/>
      <c r="G26" s="125"/>
      <c r="H26" s="133"/>
      <c r="I26" s="125"/>
      <c r="J26" s="133"/>
      <c r="K26" s="125"/>
      <c r="L26" s="125"/>
      <c r="M26" s="133"/>
      <c r="N26" s="125"/>
      <c r="O26" s="125"/>
      <c r="P26" s="125"/>
      <c r="Q26" s="125"/>
      <c r="R26" s="125"/>
      <c r="S26" s="125"/>
      <c r="T26" s="125"/>
      <c r="U26" s="125"/>
      <c r="V26" s="125"/>
      <c r="W26" s="125"/>
      <c r="X26" s="125"/>
      <c r="Y26" s="125"/>
      <c r="Z26" s="125"/>
      <c r="AA26" s="125"/>
      <c r="AB26" s="125"/>
    </row>
    <row r="27" spans="1:28" x14ac:dyDescent="0.25">
      <c r="A27" s="125"/>
      <c r="B27" s="125"/>
      <c r="C27" s="125"/>
      <c r="D27" s="125"/>
      <c r="E27" s="125"/>
      <c r="F27" s="125"/>
      <c r="G27" s="125"/>
      <c r="H27" s="133"/>
      <c r="I27" s="125"/>
      <c r="J27" s="133"/>
      <c r="K27" s="125"/>
      <c r="L27" s="125"/>
      <c r="M27" s="133"/>
      <c r="N27" s="125"/>
      <c r="O27" s="125"/>
      <c r="P27" s="125"/>
      <c r="Q27" s="125"/>
      <c r="R27" s="125"/>
      <c r="S27" s="125"/>
      <c r="T27" s="125"/>
      <c r="U27" s="125"/>
      <c r="V27" s="125"/>
      <c r="W27" s="125"/>
      <c r="X27" s="125"/>
      <c r="Y27" s="125"/>
      <c r="Z27" s="125"/>
      <c r="AA27" s="125"/>
      <c r="AB27" s="125"/>
    </row>
    <row r="28" spans="1:28" x14ac:dyDescent="0.25">
      <c r="A28" s="125"/>
      <c r="B28" s="125"/>
      <c r="C28" s="125"/>
      <c r="D28" s="125"/>
      <c r="E28" s="125"/>
      <c r="F28" s="125"/>
      <c r="G28" s="125"/>
      <c r="H28" s="133"/>
      <c r="I28" s="125"/>
      <c r="J28" s="133"/>
      <c r="K28" s="125"/>
      <c r="L28" s="125"/>
      <c r="M28" s="133"/>
      <c r="N28" s="125"/>
      <c r="O28" s="125"/>
      <c r="P28" s="125"/>
      <c r="Q28" s="125"/>
      <c r="R28" s="125"/>
      <c r="S28" s="125"/>
      <c r="T28" s="125"/>
      <c r="U28" s="125"/>
      <c r="V28" s="125"/>
      <c r="W28" s="125"/>
      <c r="X28" s="125"/>
      <c r="Y28" s="125"/>
      <c r="Z28" s="125"/>
      <c r="AA28" s="125"/>
      <c r="AB28" s="125"/>
    </row>
    <row r="29" spans="1:28" x14ac:dyDescent="0.25">
      <c r="A29" s="125"/>
      <c r="B29" s="125"/>
      <c r="C29" s="125"/>
      <c r="D29" s="125"/>
      <c r="E29" s="125"/>
      <c r="F29" s="125"/>
      <c r="G29" s="125"/>
      <c r="H29" s="133"/>
      <c r="I29" s="125"/>
      <c r="J29" s="133"/>
      <c r="K29" s="125"/>
      <c r="L29" s="125"/>
      <c r="M29" s="133"/>
      <c r="N29" s="125"/>
      <c r="O29" s="125"/>
      <c r="P29" s="125"/>
      <c r="Q29" s="125"/>
      <c r="R29" s="125"/>
      <c r="S29" s="125"/>
      <c r="T29" s="125"/>
      <c r="U29" s="125"/>
      <c r="V29" s="125"/>
      <c r="W29" s="125"/>
      <c r="X29" s="125"/>
      <c r="Y29" s="125"/>
      <c r="Z29" s="125"/>
      <c r="AA29" s="125"/>
      <c r="AB29" s="125"/>
    </row>
    <row r="30" spans="1:28" x14ac:dyDescent="0.25">
      <c r="A30" s="125"/>
      <c r="B30" s="125"/>
      <c r="C30" s="125"/>
      <c r="D30" s="125"/>
      <c r="E30" s="125"/>
      <c r="F30" s="125"/>
      <c r="G30" s="125"/>
      <c r="H30" s="133"/>
      <c r="I30" s="125"/>
      <c r="J30" s="133"/>
      <c r="K30" s="125"/>
      <c r="L30" s="125"/>
      <c r="M30" s="133"/>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33"/>
      <c r="I31" s="125"/>
      <c r="J31" s="133"/>
      <c r="K31" s="125"/>
      <c r="L31" s="125"/>
      <c r="M31" s="133"/>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33"/>
      <c r="I32" s="125"/>
      <c r="J32" s="133"/>
      <c r="K32" s="125"/>
      <c r="L32" s="125"/>
      <c r="M32" s="133"/>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33"/>
      <c r="I33" s="125"/>
      <c r="J33" s="133"/>
      <c r="K33" s="125"/>
      <c r="L33" s="125"/>
      <c r="M33" s="133"/>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33"/>
      <c r="I34" s="125"/>
      <c r="J34" s="133"/>
      <c r="K34" s="125"/>
      <c r="L34" s="125"/>
      <c r="M34" s="133"/>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33"/>
      <c r="I35" s="125"/>
      <c r="J35" s="133"/>
      <c r="K35" s="125"/>
      <c r="L35" s="125"/>
      <c r="M35" s="133"/>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33"/>
      <c r="I36" s="125"/>
      <c r="J36" s="133"/>
      <c r="K36" s="125"/>
      <c r="L36" s="125"/>
      <c r="M36" s="133"/>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33"/>
      <c r="I37" s="125"/>
      <c r="J37" s="133"/>
      <c r="K37" s="125"/>
      <c r="L37" s="125"/>
      <c r="M37" s="133"/>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33"/>
      <c r="I38" s="125"/>
      <c r="J38" s="133"/>
      <c r="K38" s="125"/>
      <c r="L38" s="125"/>
      <c r="M38" s="133"/>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33"/>
      <c r="I39" s="125"/>
      <c r="J39" s="133"/>
      <c r="K39" s="125"/>
      <c r="L39" s="125"/>
      <c r="M39" s="133"/>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33"/>
      <c r="I40" s="125"/>
      <c r="J40" s="133"/>
      <c r="K40" s="125"/>
      <c r="L40" s="125"/>
      <c r="M40" s="133"/>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33"/>
      <c r="I41" s="125"/>
      <c r="J41" s="133"/>
      <c r="K41" s="125"/>
      <c r="L41" s="125"/>
      <c r="M41" s="133"/>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33"/>
      <c r="I42" s="125"/>
      <c r="J42" s="133"/>
      <c r="K42" s="125"/>
      <c r="L42" s="125"/>
      <c r="M42" s="133"/>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33"/>
      <c r="I43" s="125"/>
      <c r="J43" s="133"/>
      <c r="K43" s="125"/>
      <c r="L43" s="125"/>
      <c r="M43" s="133"/>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33"/>
      <c r="I44" s="125"/>
      <c r="J44" s="133"/>
      <c r="K44" s="125"/>
      <c r="L44" s="125"/>
      <c r="M44" s="133"/>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33"/>
      <c r="I45" s="125"/>
      <c r="J45" s="133"/>
      <c r="K45" s="125"/>
      <c r="L45" s="125"/>
      <c r="M45" s="133"/>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33"/>
      <c r="I46" s="125"/>
      <c r="J46" s="133"/>
      <c r="K46" s="125"/>
      <c r="L46" s="125"/>
      <c r="M46" s="133"/>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33"/>
      <c r="I47" s="125"/>
      <c r="J47" s="133"/>
      <c r="K47" s="125"/>
      <c r="L47" s="125"/>
      <c r="M47" s="133"/>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33"/>
      <c r="I48" s="125"/>
      <c r="J48" s="133"/>
      <c r="K48" s="125"/>
      <c r="L48" s="125"/>
      <c r="M48" s="133"/>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33"/>
      <c r="I49" s="125"/>
      <c r="J49" s="133"/>
      <c r="K49" s="125"/>
      <c r="L49" s="125"/>
      <c r="M49" s="133"/>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33"/>
      <c r="I50" s="125"/>
      <c r="J50" s="133"/>
      <c r="K50" s="125"/>
      <c r="L50" s="125"/>
      <c r="M50" s="133"/>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33"/>
      <c r="I51" s="125"/>
      <c r="J51" s="133"/>
      <c r="K51" s="125"/>
      <c r="L51" s="125"/>
      <c r="M51" s="133"/>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33"/>
      <c r="I52" s="125"/>
      <c r="J52" s="133"/>
      <c r="K52" s="125"/>
      <c r="L52" s="125"/>
      <c r="M52" s="133"/>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33"/>
      <c r="I53" s="125"/>
      <c r="J53" s="133"/>
      <c r="K53" s="125"/>
      <c r="L53" s="125"/>
      <c r="M53" s="133"/>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33"/>
      <c r="I54" s="125"/>
      <c r="J54" s="133"/>
      <c r="K54" s="125"/>
      <c r="L54" s="125"/>
      <c r="M54" s="133"/>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33"/>
      <c r="I55" s="125"/>
      <c r="J55" s="133"/>
      <c r="K55" s="125"/>
      <c r="L55" s="125"/>
      <c r="M55" s="133"/>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33"/>
      <c r="I56" s="125"/>
      <c r="J56" s="133"/>
      <c r="K56" s="125"/>
      <c r="L56" s="125"/>
      <c r="M56" s="133"/>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33"/>
      <c r="I57" s="125"/>
      <c r="J57" s="133"/>
      <c r="K57" s="125"/>
      <c r="L57" s="125"/>
      <c r="M57" s="133"/>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33"/>
      <c r="I58" s="125"/>
      <c r="J58" s="133"/>
      <c r="K58" s="125"/>
      <c r="L58" s="125"/>
      <c r="M58" s="133"/>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33"/>
      <c r="I59" s="125"/>
      <c r="J59" s="133"/>
      <c r="K59" s="125"/>
      <c r="L59" s="125"/>
      <c r="M59" s="133"/>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33"/>
      <c r="I60" s="125"/>
      <c r="J60" s="133"/>
      <c r="K60" s="125"/>
      <c r="L60" s="125"/>
      <c r="M60" s="133"/>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33"/>
      <c r="I61" s="125"/>
      <c r="J61" s="133"/>
      <c r="K61" s="125"/>
      <c r="L61" s="125"/>
      <c r="M61" s="133"/>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33"/>
      <c r="I62" s="125"/>
      <c r="J62" s="133"/>
      <c r="K62" s="125"/>
      <c r="L62" s="125"/>
      <c r="M62" s="133"/>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33"/>
      <c r="I63" s="125"/>
      <c r="J63" s="133"/>
      <c r="K63" s="125"/>
      <c r="L63" s="125"/>
      <c r="M63" s="133"/>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33"/>
      <c r="I64" s="125"/>
      <c r="J64" s="133"/>
      <c r="K64" s="125"/>
      <c r="L64" s="125"/>
      <c r="M64" s="133"/>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33"/>
      <c r="I65" s="125"/>
      <c r="J65" s="133"/>
      <c r="K65" s="125"/>
      <c r="L65" s="125"/>
      <c r="M65" s="133"/>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33"/>
      <c r="I66" s="125"/>
      <c r="J66" s="133"/>
      <c r="K66" s="125"/>
      <c r="L66" s="125"/>
      <c r="M66" s="133"/>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33"/>
      <c r="I67" s="125"/>
      <c r="J67" s="133"/>
      <c r="K67" s="125"/>
      <c r="L67" s="125"/>
      <c r="M67" s="133"/>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33"/>
      <c r="I68" s="125"/>
      <c r="J68" s="133"/>
      <c r="K68" s="125"/>
      <c r="L68" s="125"/>
      <c r="M68" s="133"/>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33"/>
      <c r="I69" s="125"/>
      <c r="J69" s="133"/>
      <c r="K69" s="125"/>
      <c r="L69" s="125"/>
      <c r="M69" s="133"/>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33"/>
      <c r="I70" s="125"/>
      <c r="J70" s="133"/>
      <c r="K70" s="125"/>
      <c r="L70" s="125"/>
      <c r="M70" s="133"/>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33"/>
      <c r="I71" s="125"/>
      <c r="J71" s="133"/>
      <c r="K71" s="125"/>
      <c r="L71" s="125"/>
      <c r="M71" s="133"/>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33"/>
      <c r="I72" s="125"/>
      <c r="J72" s="133"/>
      <c r="K72" s="125"/>
      <c r="L72" s="125"/>
      <c r="M72" s="133"/>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33"/>
      <c r="I73" s="125"/>
      <c r="J73" s="133"/>
      <c r="K73" s="125"/>
      <c r="L73" s="125"/>
      <c r="M73" s="133"/>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33"/>
      <c r="I74" s="125"/>
      <c r="J74" s="133"/>
      <c r="K74" s="125"/>
      <c r="L74" s="125"/>
      <c r="M74" s="133"/>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33"/>
      <c r="I75" s="125"/>
      <c r="J75" s="133"/>
      <c r="K75" s="125"/>
      <c r="L75" s="125"/>
      <c r="M75" s="133"/>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33"/>
      <c r="I76" s="125"/>
      <c r="J76" s="133"/>
      <c r="K76" s="125"/>
      <c r="L76" s="125"/>
      <c r="M76" s="133"/>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33"/>
      <c r="I77" s="125"/>
      <c r="J77" s="133"/>
      <c r="K77" s="125"/>
      <c r="L77" s="125"/>
      <c r="M77" s="133"/>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33"/>
      <c r="I78" s="125"/>
      <c r="J78" s="133"/>
      <c r="K78" s="125"/>
      <c r="L78" s="125"/>
      <c r="M78" s="133"/>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33"/>
      <c r="I79" s="125"/>
      <c r="J79" s="133"/>
      <c r="K79" s="125"/>
      <c r="L79" s="125"/>
      <c r="M79" s="133"/>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33"/>
      <c r="I80" s="125"/>
      <c r="J80" s="133"/>
      <c r="K80" s="125"/>
      <c r="L80" s="125"/>
      <c r="M80" s="133"/>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33"/>
      <c r="I81" s="125"/>
      <c r="J81" s="133"/>
      <c r="K81" s="125"/>
      <c r="L81" s="125"/>
      <c r="M81" s="133"/>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33"/>
      <c r="I82" s="125"/>
      <c r="J82" s="133"/>
      <c r="K82" s="125"/>
      <c r="L82" s="125"/>
      <c r="M82" s="133"/>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33"/>
      <c r="I83" s="125"/>
      <c r="J83" s="133"/>
      <c r="K83" s="125"/>
      <c r="L83" s="125"/>
      <c r="M83" s="133"/>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33"/>
      <c r="I84" s="125"/>
      <c r="J84" s="133"/>
      <c r="K84" s="125"/>
      <c r="L84" s="125"/>
      <c r="M84" s="133"/>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33"/>
      <c r="I85" s="125"/>
      <c r="J85" s="133"/>
      <c r="K85" s="125"/>
      <c r="L85" s="125"/>
      <c r="M85" s="133"/>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33"/>
      <c r="I86" s="125"/>
      <c r="J86" s="133"/>
      <c r="K86" s="125"/>
      <c r="L86" s="125"/>
      <c r="M86" s="133"/>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33"/>
      <c r="I87" s="125"/>
      <c r="J87" s="133"/>
      <c r="K87" s="125"/>
      <c r="L87" s="125"/>
      <c r="M87" s="133"/>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33"/>
      <c r="I88" s="125"/>
      <c r="J88" s="133"/>
      <c r="K88" s="125"/>
      <c r="L88" s="125"/>
      <c r="M88" s="133"/>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33"/>
      <c r="I89" s="125"/>
      <c r="J89" s="133"/>
      <c r="K89" s="125"/>
      <c r="L89" s="125"/>
      <c r="M89" s="133"/>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33"/>
      <c r="I90" s="125"/>
      <c r="J90" s="133"/>
      <c r="K90" s="125"/>
      <c r="L90" s="125"/>
      <c r="M90" s="133"/>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33"/>
      <c r="I91" s="125"/>
      <c r="J91" s="133"/>
      <c r="K91" s="125"/>
      <c r="L91" s="125"/>
      <c r="M91" s="133"/>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33"/>
      <c r="I92" s="125"/>
      <c r="J92" s="133"/>
      <c r="K92" s="125"/>
      <c r="L92" s="125"/>
      <c r="M92" s="133"/>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33"/>
      <c r="I93" s="125"/>
      <c r="J93" s="133"/>
      <c r="K93" s="125"/>
      <c r="L93" s="125"/>
      <c r="M93" s="133"/>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33"/>
      <c r="I94" s="125"/>
      <c r="J94" s="133"/>
      <c r="K94" s="125"/>
      <c r="L94" s="125"/>
      <c r="M94" s="133"/>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33"/>
      <c r="I95" s="125"/>
      <c r="J95" s="133"/>
      <c r="K95" s="125"/>
      <c r="L95" s="125"/>
      <c r="M95" s="133"/>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33"/>
      <c r="I96" s="125"/>
      <c r="J96" s="133"/>
      <c r="K96" s="125"/>
      <c r="L96" s="125"/>
      <c r="M96" s="133"/>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33"/>
      <c r="I97" s="125"/>
      <c r="J97" s="133"/>
      <c r="K97" s="125"/>
      <c r="L97" s="125"/>
      <c r="M97" s="133"/>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33"/>
      <c r="I98" s="125"/>
      <c r="J98" s="133"/>
      <c r="K98" s="125"/>
      <c r="L98" s="125"/>
      <c r="M98" s="133"/>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33"/>
      <c r="I99" s="125"/>
      <c r="J99" s="133"/>
      <c r="K99" s="125"/>
      <c r="L99" s="125"/>
      <c r="M99" s="133"/>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33"/>
      <c r="I100" s="125"/>
      <c r="J100" s="133"/>
      <c r="K100" s="125"/>
      <c r="L100" s="125"/>
      <c r="M100" s="133"/>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33"/>
      <c r="I101" s="125"/>
      <c r="J101" s="133"/>
      <c r="K101" s="125"/>
      <c r="L101" s="125"/>
      <c r="M101" s="133"/>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33"/>
      <c r="I102" s="125"/>
      <c r="J102" s="133"/>
      <c r="K102" s="125"/>
      <c r="L102" s="125"/>
      <c r="M102" s="133"/>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33"/>
      <c r="I103" s="125"/>
      <c r="J103" s="133"/>
      <c r="K103" s="125"/>
      <c r="L103" s="125"/>
      <c r="M103" s="133"/>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33"/>
      <c r="I104" s="125"/>
      <c r="J104" s="133"/>
      <c r="K104" s="125"/>
      <c r="L104" s="125"/>
      <c r="M104" s="133"/>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33"/>
      <c r="I105" s="125"/>
      <c r="J105" s="133"/>
      <c r="K105" s="125"/>
      <c r="L105" s="125"/>
      <c r="M105" s="133"/>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33"/>
      <c r="I106" s="125"/>
      <c r="J106" s="133"/>
      <c r="K106" s="125"/>
      <c r="L106" s="125"/>
      <c r="M106" s="133"/>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33"/>
      <c r="I107" s="125"/>
      <c r="J107" s="133"/>
      <c r="K107" s="125"/>
      <c r="L107" s="125"/>
      <c r="M107" s="133"/>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33"/>
      <c r="I108" s="125"/>
      <c r="J108" s="133"/>
      <c r="K108" s="125"/>
      <c r="L108" s="125"/>
      <c r="M108" s="133"/>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33"/>
      <c r="I109" s="125"/>
      <c r="J109" s="133"/>
      <c r="K109" s="125"/>
      <c r="L109" s="125"/>
      <c r="M109" s="133"/>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33"/>
      <c r="I110" s="125"/>
      <c r="J110" s="133"/>
      <c r="K110" s="125"/>
      <c r="L110" s="125"/>
      <c r="M110" s="133"/>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33"/>
      <c r="I111" s="125"/>
      <c r="J111" s="133"/>
      <c r="K111" s="125"/>
      <c r="L111" s="125"/>
      <c r="M111" s="133"/>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33"/>
      <c r="I112" s="125"/>
      <c r="J112" s="133"/>
      <c r="K112" s="125"/>
      <c r="L112" s="125"/>
      <c r="M112" s="133"/>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33"/>
      <c r="I113" s="125"/>
      <c r="J113" s="133"/>
      <c r="K113" s="125"/>
      <c r="L113" s="125"/>
      <c r="M113" s="133"/>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33"/>
      <c r="I114" s="125"/>
      <c r="J114" s="133"/>
      <c r="K114" s="125"/>
      <c r="L114" s="125"/>
      <c r="M114" s="133"/>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33"/>
      <c r="I115" s="125"/>
      <c r="J115" s="133"/>
      <c r="K115" s="125"/>
      <c r="L115" s="125"/>
      <c r="M115" s="133"/>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33"/>
      <c r="I116" s="125"/>
      <c r="J116" s="133"/>
      <c r="K116" s="125"/>
      <c r="L116" s="125"/>
      <c r="M116" s="133"/>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33"/>
      <c r="I117" s="125"/>
      <c r="J117" s="133"/>
      <c r="K117" s="125"/>
      <c r="L117" s="125"/>
      <c r="M117" s="133"/>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33"/>
      <c r="I118" s="125"/>
      <c r="J118" s="133"/>
      <c r="K118" s="125"/>
      <c r="L118" s="125"/>
      <c r="M118" s="133"/>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33"/>
      <c r="I119" s="125"/>
      <c r="J119" s="133"/>
      <c r="K119" s="125"/>
      <c r="L119" s="125"/>
      <c r="M119" s="133"/>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33"/>
      <c r="I120" s="125"/>
      <c r="J120" s="133"/>
      <c r="K120" s="125"/>
      <c r="L120" s="125"/>
      <c r="M120" s="133"/>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33"/>
      <c r="I121" s="125"/>
      <c r="J121" s="133"/>
      <c r="K121" s="125"/>
      <c r="L121" s="125"/>
      <c r="M121" s="133"/>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33"/>
      <c r="I122" s="125"/>
      <c r="J122" s="133"/>
      <c r="K122" s="125"/>
      <c r="L122" s="125"/>
      <c r="M122" s="133"/>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33"/>
      <c r="I123" s="125"/>
      <c r="J123" s="133"/>
      <c r="K123" s="125"/>
      <c r="L123" s="125"/>
      <c r="M123" s="133"/>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33"/>
      <c r="I124" s="125"/>
      <c r="J124" s="133"/>
      <c r="K124" s="125"/>
      <c r="L124" s="125"/>
      <c r="M124" s="133"/>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33"/>
      <c r="I125" s="125"/>
      <c r="J125" s="133"/>
      <c r="K125" s="125"/>
      <c r="L125" s="125"/>
      <c r="M125" s="133"/>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33"/>
      <c r="I126" s="125"/>
      <c r="J126" s="133"/>
      <c r="K126" s="125"/>
      <c r="L126" s="125"/>
      <c r="M126" s="133"/>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33"/>
      <c r="I127" s="125"/>
      <c r="J127" s="133"/>
      <c r="K127" s="125"/>
      <c r="L127" s="125"/>
      <c r="M127" s="133"/>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33"/>
      <c r="I128" s="125"/>
      <c r="J128" s="133"/>
      <c r="K128" s="125"/>
      <c r="L128" s="125"/>
      <c r="M128" s="133"/>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33"/>
      <c r="I129" s="125"/>
      <c r="J129" s="133"/>
      <c r="K129" s="125"/>
      <c r="L129" s="125"/>
      <c r="M129" s="133"/>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33"/>
      <c r="I130" s="125"/>
      <c r="J130" s="133"/>
      <c r="K130" s="125"/>
      <c r="L130" s="125"/>
      <c r="M130" s="133"/>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33"/>
      <c r="I131" s="125"/>
      <c r="J131" s="133"/>
      <c r="K131" s="125"/>
      <c r="L131" s="125"/>
      <c r="M131" s="133"/>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33"/>
      <c r="I132" s="125"/>
      <c r="J132" s="133"/>
      <c r="K132" s="125"/>
      <c r="L132" s="125"/>
      <c r="M132" s="133"/>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33"/>
      <c r="I133" s="125"/>
      <c r="J133" s="133"/>
      <c r="K133" s="125"/>
      <c r="L133" s="125"/>
      <c r="M133" s="133"/>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33"/>
      <c r="I134" s="125"/>
      <c r="J134" s="133"/>
      <c r="K134" s="125"/>
      <c r="L134" s="125"/>
      <c r="M134" s="133"/>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33"/>
      <c r="I135" s="125"/>
      <c r="J135" s="133"/>
      <c r="K135" s="125"/>
      <c r="L135" s="125"/>
      <c r="M135" s="133"/>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33"/>
      <c r="I136" s="125"/>
      <c r="J136" s="133"/>
      <c r="K136" s="125"/>
      <c r="L136" s="125"/>
      <c r="M136" s="133"/>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33"/>
      <c r="I137" s="125"/>
      <c r="J137" s="133"/>
      <c r="K137" s="125"/>
      <c r="L137" s="125"/>
      <c r="M137" s="133"/>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33"/>
      <c r="I138" s="125"/>
      <c r="J138" s="133"/>
      <c r="K138" s="125"/>
      <c r="L138" s="125"/>
      <c r="M138" s="133"/>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33"/>
      <c r="I139" s="125"/>
      <c r="J139" s="133"/>
      <c r="K139" s="125"/>
      <c r="L139" s="125"/>
      <c r="M139" s="133"/>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33"/>
      <c r="I140" s="125"/>
      <c r="J140" s="133"/>
      <c r="K140" s="125"/>
      <c r="L140" s="125"/>
      <c r="M140" s="133"/>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33"/>
      <c r="I141" s="125"/>
      <c r="J141" s="133"/>
      <c r="K141" s="125"/>
      <c r="L141" s="125"/>
      <c r="M141" s="133"/>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33"/>
      <c r="I142" s="125"/>
      <c r="J142" s="133"/>
      <c r="K142" s="125"/>
      <c r="L142" s="125"/>
      <c r="M142" s="133"/>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33"/>
      <c r="I143" s="125"/>
      <c r="J143" s="133"/>
      <c r="K143" s="125"/>
      <c r="L143" s="125"/>
      <c r="M143" s="133"/>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33"/>
      <c r="I144" s="125"/>
      <c r="J144" s="133"/>
      <c r="K144" s="125"/>
      <c r="L144" s="125"/>
      <c r="M144" s="133"/>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33"/>
      <c r="I145" s="125"/>
      <c r="J145" s="133"/>
      <c r="K145" s="125"/>
      <c r="L145" s="125"/>
      <c r="M145" s="133"/>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33"/>
      <c r="I146" s="125"/>
      <c r="J146" s="133"/>
      <c r="K146" s="125"/>
      <c r="L146" s="125"/>
      <c r="M146" s="133"/>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33"/>
      <c r="I147" s="125"/>
      <c r="J147" s="133"/>
      <c r="K147" s="125"/>
      <c r="L147" s="125"/>
      <c r="M147" s="133"/>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33"/>
      <c r="I148" s="125"/>
      <c r="J148" s="133"/>
      <c r="K148" s="125"/>
      <c r="L148" s="125"/>
      <c r="M148" s="133"/>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33"/>
      <c r="I149" s="125"/>
      <c r="J149" s="133"/>
      <c r="K149" s="125"/>
      <c r="L149" s="125"/>
      <c r="M149" s="133"/>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33"/>
      <c r="I150" s="125"/>
      <c r="J150" s="133"/>
      <c r="K150" s="125"/>
      <c r="L150" s="125"/>
      <c r="M150" s="133"/>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33"/>
      <c r="I151" s="125"/>
      <c r="J151" s="133"/>
      <c r="K151" s="125"/>
      <c r="L151" s="125"/>
      <c r="M151" s="133"/>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33"/>
      <c r="I152" s="125"/>
      <c r="J152" s="133"/>
      <c r="K152" s="125"/>
      <c r="L152" s="125"/>
      <c r="M152" s="133"/>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33"/>
      <c r="I153" s="125"/>
      <c r="J153" s="133"/>
      <c r="K153" s="125"/>
      <c r="L153" s="125"/>
      <c r="M153" s="133"/>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33"/>
      <c r="I154" s="125"/>
      <c r="J154" s="133"/>
      <c r="K154" s="125"/>
      <c r="L154" s="125"/>
      <c r="M154" s="133"/>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33"/>
      <c r="I155" s="125"/>
      <c r="J155" s="133"/>
      <c r="K155" s="125"/>
      <c r="L155" s="125"/>
      <c r="M155" s="133"/>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33"/>
      <c r="I156" s="125"/>
      <c r="J156" s="133"/>
      <c r="K156" s="125"/>
      <c r="L156" s="125"/>
      <c r="M156" s="133"/>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33"/>
      <c r="I157" s="125"/>
      <c r="J157" s="133"/>
      <c r="K157" s="125"/>
      <c r="L157" s="125"/>
      <c r="M157" s="133"/>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33"/>
      <c r="I158" s="125"/>
      <c r="J158" s="133"/>
      <c r="K158" s="125"/>
      <c r="L158" s="125"/>
      <c r="M158" s="133"/>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33"/>
      <c r="I159" s="125"/>
      <c r="J159" s="133"/>
      <c r="K159" s="125"/>
      <c r="L159" s="125"/>
      <c r="M159" s="133"/>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33"/>
      <c r="I160" s="125"/>
      <c r="J160" s="133"/>
      <c r="K160" s="125"/>
      <c r="L160" s="125"/>
      <c r="M160" s="133"/>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33"/>
      <c r="I161" s="125"/>
      <c r="J161" s="133"/>
      <c r="K161" s="125"/>
      <c r="L161" s="125"/>
      <c r="M161" s="133"/>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33"/>
      <c r="I162" s="125"/>
      <c r="J162" s="133"/>
      <c r="K162" s="125"/>
      <c r="L162" s="125"/>
      <c r="M162" s="133"/>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33"/>
      <c r="I163" s="125"/>
      <c r="J163" s="133"/>
      <c r="K163" s="125"/>
      <c r="L163" s="125"/>
      <c r="M163" s="133"/>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33"/>
      <c r="I164" s="125"/>
      <c r="J164" s="133"/>
      <c r="K164" s="125"/>
      <c r="L164" s="125"/>
      <c r="M164" s="133"/>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33"/>
      <c r="I165" s="125"/>
      <c r="J165" s="133"/>
      <c r="K165" s="125"/>
      <c r="L165" s="125"/>
      <c r="M165" s="133"/>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33"/>
      <c r="I166" s="125"/>
      <c r="J166" s="133"/>
      <c r="K166" s="125"/>
      <c r="L166" s="125"/>
      <c r="M166" s="133"/>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33"/>
      <c r="I167" s="125"/>
      <c r="J167" s="133"/>
      <c r="K167" s="125"/>
      <c r="L167" s="125"/>
      <c r="M167" s="133"/>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33"/>
      <c r="I168" s="125"/>
      <c r="J168" s="133"/>
      <c r="K168" s="125"/>
      <c r="L168" s="125"/>
      <c r="M168" s="133"/>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33"/>
      <c r="I169" s="125"/>
      <c r="J169" s="133"/>
      <c r="K169" s="125"/>
      <c r="L169" s="125"/>
      <c r="M169" s="133"/>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33"/>
      <c r="I170" s="125"/>
      <c r="J170" s="133"/>
      <c r="K170" s="125"/>
      <c r="L170" s="125"/>
      <c r="M170" s="133"/>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33"/>
      <c r="I171" s="125"/>
      <c r="J171" s="133"/>
      <c r="K171" s="125"/>
      <c r="L171" s="125"/>
      <c r="M171" s="133"/>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33"/>
      <c r="I172" s="125"/>
      <c r="J172" s="133"/>
      <c r="K172" s="125"/>
      <c r="L172" s="125"/>
      <c r="M172" s="133"/>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33"/>
      <c r="I173" s="125"/>
      <c r="J173" s="133"/>
      <c r="K173" s="125"/>
      <c r="L173" s="125"/>
      <c r="M173" s="133"/>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33"/>
      <c r="I174" s="125"/>
      <c r="J174" s="133"/>
      <c r="K174" s="125"/>
      <c r="L174" s="125"/>
      <c r="M174" s="133"/>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33"/>
      <c r="I175" s="125"/>
      <c r="J175" s="133"/>
      <c r="K175" s="125"/>
      <c r="L175" s="125"/>
      <c r="M175" s="133"/>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33"/>
      <c r="I176" s="125"/>
      <c r="J176" s="133"/>
      <c r="K176" s="125"/>
      <c r="L176" s="125"/>
      <c r="M176" s="133"/>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33"/>
      <c r="I177" s="125"/>
      <c r="J177" s="133"/>
      <c r="K177" s="125"/>
      <c r="L177" s="125"/>
      <c r="M177" s="133"/>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33"/>
      <c r="I178" s="125"/>
      <c r="J178" s="133"/>
      <c r="K178" s="125"/>
      <c r="L178" s="125"/>
      <c r="M178" s="133"/>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33"/>
      <c r="I179" s="125"/>
      <c r="J179" s="133"/>
      <c r="K179" s="125"/>
      <c r="L179" s="125"/>
      <c r="M179" s="133"/>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33"/>
      <c r="I180" s="125"/>
      <c r="J180" s="133"/>
      <c r="K180" s="125"/>
      <c r="L180" s="125"/>
      <c r="M180" s="133"/>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33"/>
      <c r="I181" s="125"/>
      <c r="J181" s="133"/>
      <c r="K181" s="125"/>
      <c r="L181" s="125"/>
      <c r="M181" s="133"/>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33"/>
      <c r="I182" s="125"/>
      <c r="J182" s="133"/>
      <c r="K182" s="125"/>
      <c r="L182" s="125"/>
      <c r="M182" s="133"/>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33"/>
      <c r="I183" s="125"/>
      <c r="J183" s="133"/>
      <c r="K183" s="125"/>
      <c r="L183" s="125"/>
      <c r="M183" s="133"/>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33"/>
      <c r="I184" s="125"/>
      <c r="J184" s="133"/>
      <c r="K184" s="125"/>
      <c r="L184" s="125"/>
      <c r="M184" s="133"/>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33"/>
      <c r="I185" s="125"/>
      <c r="J185" s="133"/>
      <c r="K185" s="125"/>
      <c r="L185" s="125"/>
      <c r="M185" s="133"/>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33"/>
      <c r="I186" s="125"/>
      <c r="J186" s="133"/>
      <c r="K186" s="125"/>
      <c r="L186" s="125"/>
      <c r="M186" s="133"/>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33"/>
      <c r="I187" s="125"/>
      <c r="J187" s="133"/>
      <c r="K187" s="125"/>
      <c r="L187" s="125"/>
      <c r="M187" s="133"/>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33"/>
      <c r="I188" s="125"/>
      <c r="J188" s="133"/>
      <c r="K188" s="125"/>
      <c r="L188" s="125"/>
      <c r="M188" s="133"/>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33"/>
      <c r="I189" s="125"/>
      <c r="J189" s="133"/>
      <c r="K189" s="125"/>
      <c r="L189" s="125"/>
      <c r="M189" s="133"/>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33"/>
      <c r="I190" s="125"/>
      <c r="J190" s="133"/>
      <c r="K190" s="125"/>
      <c r="L190" s="125"/>
      <c r="M190" s="133"/>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33"/>
      <c r="I191" s="125"/>
      <c r="J191" s="133"/>
      <c r="K191" s="125"/>
      <c r="L191" s="125"/>
      <c r="M191" s="133"/>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33"/>
      <c r="I192" s="125"/>
      <c r="J192" s="133"/>
      <c r="K192" s="125"/>
      <c r="L192" s="125"/>
      <c r="M192" s="133"/>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33"/>
      <c r="I193" s="125"/>
      <c r="J193" s="133"/>
      <c r="K193" s="125"/>
      <c r="L193" s="125"/>
      <c r="M193" s="133"/>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33"/>
      <c r="I194" s="125"/>
      <c r="J194" s="133"/>
      <c r="K194" s="125"/>
      <c r="L194" s="125"/>
      <c r="M194" s="133"/>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33"/>
      <c r="I195" s="125"/>
      <c r="J195" s="133"/>
      <c r="K195" s="125"/>
      <c r="L195" s="125"/>
      <c r="M195" s="133"/>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33"/>
      <c r="I196" s="125"/>
      <c r="J196" s="133"/>
      <c r="K196" s="125"/>
      <c r="L196" s="125"/>
      <c r="M196" s="133"/>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33"/>
      <c r="I197" s="125"/>
      <c r="J197" s="133"/>
      <c r="K197" s="125"/>
      <c r="L197" s="125"/>
      <c r="M197" s="133"/>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33"/>
      <c r="I198" s="125"/>
      <c r="J198" s="133"/>
      <c r="K198" s="125"/>
      <c r="L198" s="125"/>
      <c r="M198" s="133"/>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33"/>
      <c r="I199" s="125"/>
      <c r="J199" s="133"/>
      <c r="K199" s="125"/>
      <c r="L199" s="125"/>
      <c r="M199" s="133"/>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33"/>
      <c r="I200" s="125"/>
      <c r="J200" s="133"/>
      <c r="K200" s="125"/>
      <c r="L200" s="125"/>
      <c r="M200" s="133"/>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33"/>
      <c r="I201" s="125"/>
      <c r="J201" s="133"/>
      <c r="K201" s="125"/>
      <c r="L201" s="125"/>
      <c r="M201" s="133"/>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33"/>
      <c r="I202" s="125"/>
      <c r="J202" s="133"/>
      <c r="K202" s="125"/>
      <c r="L202" s="125"/>
      <c r="M202" s="133"/>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33"/>
      <c r="I203" s="125"/>
      <c r="J203" s="133"/>
      <c r="K203" s="125"/>
      <c r="L203" s="125"/>
      <c r="M203" s="133"/>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33"/>
      <c r="I204" s="125"/>
      <c r="J204" s="133"/>
      <c r="K204" s="125"/>
      <c r="L204" s="125"/>
      <c r="M204" s="133"/>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33"/>
      <c r="I205" s="125"/>
      <c r="J205" s="133"/>
      <c r="K205" s="125"/>
      <c r="L205" s="125"/>
      <c r="M205" s="133"/>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33"/>
      <c r="I206" s="125"/>
      <c r="J206" s="133"/>
      <c r="K206" s="125"/>
      <c r="L206" s="125"/>
      <c r="M206" s="133"/>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33"/>
      <c r="I207" s="125"/>
      <c r="J207" s="133"/>
      <c r="K207" s="125"/>
      <c r="L207" s="125"/>
      <c r="M207" s="133"/>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33"/>
      <c r="I208" s="125"/>
      <c r="J208" s="133"/>
      <c r="K208" s="125"/>
      <c r="L208" s="125"/>
      <c r="M208" s="133"/>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33"/>
      <c r="I209" s="125"/>
      <c r="J209" s="133"/>
      <c r="K209" s="125"/>
      <c r="L209" s="125"/>
      <c r="M209" s="133"/>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33"/>
      <c r="I210" s="125"/>
      <c r="J210" s="133"/>
      <c r="K210" s="125"/>
      <c r="L210" s="125"/>
      <c r="M210" s="133"/>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33"/>
      <c r="I211" s="125"/>
      <c r="J211" s="133"/>
      <c r="K211" s="125"/>
      <c r="L211" s="125"/>
      <c r="M211" s="133"/>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33"/>
      <c r="I212" s="125"/>
      <c r="J212" s="133"/>
      <c r="K212" s="125"/>
      <c r="L212" s="125"/>
      <c r="M212" s="133"/>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33"/>
      <c r="I213" s="125"/>
      <c r="J213" s="133"/>
      <c r="K213" s="125"/>
      <c r="L213" s="125"/>
      <c r="M213" s="133"/>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33"/>
      <c r="I214" s="125"/>
      <c r="J214" s="133"/>
      <c r="K214" s="125"/>
      <c r="L214" s="125"/>
      <c r="M214" s="133"/>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33"/>
      <c r="I215" s="125"/>
      <c r="J215" s="133"/>
      <c r="K215" s="125"/>
      <c r="L215" s="125"/>
      <c r="M215" s="133"/>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33"/>
      <c r="I216" s="125"/>
      <c r="J216" s="133"/>
      <c r="K216" s="125"/>
      <c r="L216" s="125"/>
      <c r="M216" s="133"/>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33"/>
      <c r="I217" s="125"/>
      <c r="J217" s="133"/>
      <c r="K217" s="125"/>
      <c r="L217" s="125"/>
      <c r="M217" s="133"/>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33"/>
      <c r="I218" s="125"/>
      <c r="J218" s="133"/>
      <c r="K218" s="125"/>
      <c r="L218" s="125"/>
      <c r="M218" s="133"/>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33"/>
      <c r="I219" s="125"/>
      <c r="J219" s="133"/>
      <c r="K219" s="125"/>
      <c r="L219" s="125"/>
      <c r="M219" s="133"/>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33"/>
      <c r="I220" s="125"/>
      <c r="J220" s="133"/>
      <c r="K220" s="125"/>
      <c r="L220" s="125"/>
      <c r="M220" s="133"/>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33"/>
      <c r="I221" s="125"/>
      <c r="J221" s="133"/>
      <c r="K221" s="125"/>
      <c r="L221" s="125"/>
      <c r="M221" s="133"/>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33"/>
      <c r="I222" s="125"/>
      <c r="J222" s="133"/>
      <c r="K222" s="125"/>
      <c r="L222" s="125"/>
      <c r="M222" s="133"/>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33"/>
      <c r="I223" s="125"/>
      <c r="J223" s="133"/>
      <c r="K223" s="125"/>
      <c r="L223" s="125"/>
      <c r="M223" s="133"/>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33"/>
      <c r="I224" s="125"/>
      <c r="J224" s="133"/>
      <c r="K224" s="125"/>
      <c r="L224" s="125"/>
      <c r="M224" s="133"/>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33"/>
      <c r="I225" s="125"/>
      <c r="J225" s="133"/>
      <c r="K225" s="125"/>
      <c r="L225" s="125"/>
      <c r="M225" s="133"/>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33"/>
      <c r="I226" s="125"/>
      <c r="J226" s="133"/>
      <c r="K226" s="125"/>
      <c r="L226" s="125"/>
      <c r="M226" s="133"/>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33"/>
      <c r="I227" s="125"/>
      <c r="J227" s="133"/>
      <c r="K227" s="125"/>
      <c r="L227" s="125"/>
      <c r="M227" s="133"/>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33"/>
      <c r="I228" s="125"/>
      <c r="J228" s="133"/>
      <c r="K228" s="125"/>
      <c r="L228" s="125"/>
      <c r="M228" s="133"/>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33"/>
      <c r="I229" s="125"/>
      <c r="J229" s="133"/>
      <c r="K229" s="125"/>
      <c r="L229" s="125"/>
      <c r="M229" s="133"/>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33"/>
      <c r="I230" s="125"/>
      <c r="J230" s="133"/>
      <c r="K230" s="125"/>
      <c r="L230" s="125"/>
      <c r="M230" s="133"/>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33"/>
      <c r="I231" s="125"/>
      <c r="J231" s="133"/>
      <c r="K231" s="125"/>
      <c r="L231" s="125"/>
      <c r="M231" s="133"/>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33"/>
      <c r="I232" s="125"/>
      <c r="J232" s="133"/>
      <c r="K232" s="125"/>
      <c r="L232" s="125"/>
      <c r="M232" s="133"/>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33"/>
      <c r="I233" s="125"/>
      <c r="J233" s="133"/>
      <c r="K233" s="125"/>
      <c r="L233" s="125"/>
      <c r="M233" s="133"/>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33"/>
      <c r="I234" s="125"/>
      <c r="J234" s="133"/>
      <c r="K234" s="125"/>
      <c r="L234" s="125"/>
      <c r="M234" s="133"/>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33"/>
      <c r="I235" s="125"/>
      <c r="J235" s="133"/>
      <c r="K235" s="125"/>
      <c r="L235" s="125"/>
      <c r="M235" s="133"/>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33"/>
      <c r="I236" s="125"/>
      <c r="J236" s="133"/>
      <c r="K236" s="125"/>
      <c r="L236" s="125"/>
      <c r="M236" s="133"/>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33"/>
      <c r="I237" s="125"/>
      <c r="J237" s="133"/>
      <c r="K237" s="125"/>
      <c r="L237" s="125"/>
      <c r="M237" s="133"/>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33"/>
      <c r="I238" s="125"/>
      <c r="J238" s="133"/>
      <c r="K238" s="125"/>
      <c r="L238" s="125"/>
      <c r="M238" s="133"/>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33"/>
      <c r="I239" s="125"/>
      <c r="J239" s="133"/>
      <c r="K239" s="125"/>
      <c r="L239" s="125"/>
      <c r="M239" s="133"/>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33"/>
      <c r="I240" s="125"/>
      <c r="J240" s="133"/>
      <c r="K240" s="125"/>
      <c r="L240" s="125"/>
      <c r="M240" s="133"/>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33"/>
      <c r="I241" s="125"/>
      <c r="J241" s="133"/>
      <c r="K241" s="125"/>
      <c r="L241" s="125"/>
      <c r="M241" s="133"/>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33"/>
      <c r="I242" s="125"/>
      <c r="J242" s="133"/>
      <c r="K242" s="125"/>
      <c r="L242" s="125"/>
      <c r="M242" s="133"/>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33"/>
      <c r="I243" s="125"/>
      <c r="J243" s="133"/>
      <c r="K243" s="125"/>
      <c r="L243" s="125"/>
      <c r="M243" s="133"/>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33"/>
      <c r="I244" s="125"/>
      <c r="J244" s="133"/>
      <c r="K244" s="125"/>
      <c r="L244" s="125"/>
      <c r="M244" s="133"/>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33"/>
      <c r="I245" s="125"/>
      <c r="J245" s="133"/>
      <c r="K245" s="125"/>
      <c r="L245" s="125"/>
      <c r="M245" s="133"/>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33"/>
      <c r="I246" s="125"/>
      <c r="J246" s="133"/>
      <c r="K246" s="125"/>
      <c r="L246" s="125"/>
      <c r="M246" s="133"/>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33"/>
      <c r="I247" s="125"/>
      <c r="J247" s="133"/>
      <c r="K247" s="125"/>
      <c r="L247" s="125"/>
      <c r="M247" s="133"/>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33"/>
      <c r="I248" s="125"/>
      <c r="J248" s="133"/>
      <c r="K248" s="125"/>
      <c r="L248" s="125"/>
      <c r="M248" s="133"/>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33"/>
      <c r="I249" s="125"/>
      <c r="J249" s="133"/>
      <c r="K249" s="125"/>
      <c r="L249" s="125"/>
      <c r="M249" s="133"/>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33"/>
      <c r="I250" s="125"/>
      <c r="J250" s="133"/>
      <c r="K250" s="125"/>
      <c r="L250" s="125"/>
      <c r="M250" s="133"/>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33"/>
      <c r="I251" s="125"/>
      <c r="J251" s="133"/>
      <c r="K251" s="125"/>
      <c r="L251" s="125"/>
      <c r="M251" s="133"/>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33"/>
      <c r="I252" s="125"/>
      <c r="J252" s="133"/>
      <c r="K252" s="125"/>
      <c r="L252" s="125"/>
      <c r="M252" s="133"/>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33"/>
      <c r="I253" s="125"/>
      <c r="J253" s="133"/>
      <c r="K253" s="125"/>
      <c r="L253" s="125"/>
      <c r="M253" s="133"/>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33"/>
      <c r="I254" s="125"/>
      <c r="J254" s="133"/>
      <c r="K254" s="125"/>
      <c r="L254" s="125"/>
      <c r="M254" s="133"/>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33"/>
      <c r="I255" s="125"/>
      <c r="J255" s="133"/>
      <c r="K255" s="125"/>
      <c r="L255" s="125"/>
      <c r="M255" s="133"/>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33"/>
      <c r="I256" s="125"/>
      <c r="J256" s="133"/>
      <c r="K256" s="125"/>
      <c r="L256" s="125"/>
      <c r="M256" s="133"/>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33"/>
      <c r="I257" s="125"/>
      <c r="J257" s="133"/>
      <c r="K257" s="125"/>
      <c r="L257" s="125"/>
      <c r="M257" s="133"/>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33"/>
      <c r="I258" s="125"/>
      <c r="J258" s="133"/>
      <c r="K258" s="125"/>
      <c r="L258" s="125"/>
      <c r="M258" s="133"/>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33"/>
      <c r="I259" s="125"/>
      <c r="J259" s="133"/>
      <c r="K259" s="125"/>
      <c r="L259" s="125"/>
      <c r="M259" s="133"/>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33"/>
      <c r="I260" s="125"/>
      <c r="J260" s="133"/>
      <c r="K260" s="125"/>
      <c r="L260" s="125"/>
      <c r="M260" s="133"/>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33"/>
      <c r="I261" s="125"/>
      <c r="J261" s="133"/>
      <c r="K261" s="125"/>
      <c r="L261" s="125"/>
      <c r="M261" s="133"/>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33"/>
      <c r="I262" s="125"/>
      <c r="J262" s="133"/>
      <c r="K262" s="125"/>
      <c r="L262" s="125"/>
      <c r="M262" s="133"/>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33"/>
      <c r="I263" s="125"/>
      <c r="J263" s="133"/>
      <c r="K263" s="125"/>
      <c r="L263" s="125"/>
      <c r="M263" s="133"/>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33"/>
      <c r="I264" s="125"/>
      <c r="J264" s="133"/>
      <c r="K264" s="125"/>
      <c r="L264" s="125"/>
      <c r="M264" s="133"/>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33"/>
      <c r="I265" s="125"/>
      <c r="J265" s="133"/>
      <c r="K265" s="125"/>
      <c r="L265" s="125"/>
      <c r="M265" s="133"/>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33"/>
      <c r="I266" s="125"/>
      <c r="J266" s="133"/>
      <c r="K266" s="125"/>
      <c r="L266" s="125"/>
      <c r="M266" s="133"/>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33"/>
      <c r="I267" s="125"/>
      <c r="J267" s="133"/>
      <c r="K267" s="125"/>
      <c r="L267" s="125"/>
      <c r="M267" s="133"/>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33"/>
      <c r="I268" s="125"/>
      <c r="J268" s="133"/>
      <c r="K268" s="125"/>
      <c r="L268" s="125"/>
      <c r="M268" s="133"/>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33"/>
      <c r="I269" s="125"/>
      <c r="J269" s="133"/>
      <c r="K269" s="125"/>
      <c r="L269" s="125"/>
      <c r="M269" s="133"/>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33"/>
      <c r="I270" s="125"/>
      <c r="J270" s="133"/>
      <c r="K270" s="125"/>
      <c r="L270" s="125"/>
      <c r="M270" s="133"/>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33"/>
      <c r="I271" s="125"/>
      <c r="J271" s="133"/>
      <c r="K271" s="125"/>
      <c r="L271" s="125"/>
      <c r="M271" s="133"/>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33"/>
      <c r="I272" s="125"/>
      <c r="J272" s="133"/>
      <c r="K272" s="125"/>
      <c r="L272" s="125"/>
      <c r="M272" s="133"/>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33"/>
      <c r="I273" s="125"/>
      <c r="J273" s="133"/>
      <c r="K273" s="125"/>
      <c r="L273" s="125"/>
      <c r="M273" s="133"/>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33"/>
      <c r="I274" s="125"/>
      <c r="J274" s="133"/>
      <c r="K274" s="125"/>
      <c r="L274" s="125"/>
      <c r="M274" s="133"/>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33"/>
      <c r="I275" s="125"/>
      <c r="J275" s="133"/>
      <c r="K275" s="125"/>
      <c r="L275" s="125"/>
      <c r="M275" s="133"/>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33"/>
      <c r="I276" s="125"/>
      <c r="J276" s="133"/>
      <c r="K276" s="125"/>
      <c r="L276" s="125"/>
      <c r="M276" s="133"/>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33"/>
      <c r="I277" s="125"/>
      <c r="J277" s="133"/>
      <c r="K277" s="125"/>
      <c r="L277" s="125"/>
      <c r="M277" s="133"/>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33"/>
      <c r="I278" s="125"/>
      <c r="J278" s="133"/>
      <c r="K278" s="125"/>
      <c r="L278" s="125"/>
      <c r="M278" s="133"/>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33"/>
      <c r="I279" s="125"/>
      <c r="J279" s="133"/>
      <c r="K279" s="125"/>
      <c r="L279" s="125"/>
      <c r="M279" s="133"/>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33"/>
      <c r="I280" s="125"/>
      <c r="J280" s="133"/>
      <c r="K280" s="125"/>
      <c r="L280" s="125"/>
      <c r="M280" s="133"/>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33"/>
      <c r="I281" s="125"/>
      <c r="J281" s="133"/>
      <c r="K281" s="125"/>
      <c r="L281" s="125"/>
      <c r="M281" s="133"/>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33"/>
      <c r="I282" s="125"/>
      <c r="J282" s="133"/>
      <c r="K282" s="125"/>
      <c r="L282" s="125"/>
      <c r="M282" s="133"/>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33"/>
      <c r="I283" s="125"/>
      <c r="J283" s="133"/>
      <c r="K283" s="125"/>
      <c r="L283" s="125"/>
      <c r="M283" s="133"/>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33"/>
      <c r="I284" s="125"/>
      <c r="J284" s="133"/>
      <c r="K284" s="125"/>
      <c r="L284" s="125"/>
      <c r="M284" s="133"/>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33"/>
      <c r="I285" s="125"/>
      <c r="J285" s="133"/>
      <c r="K285" s="125"/>
      <c r="L285" s="125"/>
      <c r="M285" s="133"/>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33"/>
      <c r="I286" s="125"/>
      <c r="J286" s="133"/>
      <c r="K286" s="125"/>
      <c r="L286" s="125"/>
      <c r="M286" s="133"/>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33"/>
      <c r="I287" s="125"/>
      <c r="J287" s="133"/>
      <c r="K287" s="125"/>
      <c r="L287" s="125"/>
      <c r="M287" s="133"/>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33"/>
      <c r="I288" s="125"/>
      <c r="J288" s="133"/>
      <c r="K288" s="125"/>
      <c r="L288" s="125"/>
      <c r="M288" s="133"/>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33"/>
      <c r="I289" s="125"/>
      <c r="J289" s="133"/>
      <c r="K289" s="125"/>
      <c r="L289" s="125"/>
      <c r="M289" s="133"/>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33"/>
      <c r="I290" s="125"/>
      <c r="J290" s="133"/>
      <c r="K290" s="125"/>
      <c r="L290" s="125"/>
      <c r="M290" s="133"/>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33"/>
      <c r="I291" s="125"/>
      <c r="J291" s="133"/>
      <c r="K291" s="125"/>
      <c r="L291" s="125"/>
      <c r="M291" s="133"/>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33"/>
      <c r="I292" s="125"/>
      <c r="J292" s="133"/>
      <c r="K292" s="125"/>
      <c r="L292" s="125"/>
      <c r="M292" s="133"/>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33"/>
      <c r="I293" s="125"/>
      <c r="J293" s="133"/>
      <c r="K293" s="125"/>
      <c r="L293" s="125"/>
      <c r="M293" s="133"/>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33"/>
      <c r="I294" s="125"/>
      <c r="J294" s="133"/>
      <c r="K294" s="125"/>
      <c r="L294" s="125"/>
      <c r="M294" s="133"/>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33"/>
      <c r="I295" s="125"/>
      <c r="J295" s="133"/>
      <c r="K295" s="125"/>
      <c r="L295" s="125"/>
      <c r="M295" s="133"/>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33"/>
      <c r="I296" s="125"/>
      <c r="J296" s="133"/>
      <c r="K296" s="125"/>
      <c r="L296" s="125"/>
      <c r="M296" s="133"/>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33"/>
      <c r="I297" s="125"/>
      <c r="J297" s="133"/>
      <c r="K297" s="125"/>
      <c r="L297" s="125"/>
      <c r="M297" s="133"/>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33"/>
      <c r="I298" s="125"/>
      <c r="J298" s="133"/>
      <c r="K298" s="125"/>
      <c r="L298" s="125"/>
      <c r="M298" s="133"/>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33"/>
      <c r="I299" s="125"/>
      <c r="J299" s="133"/>
      <c r="K299" s="125"/>
      <c r="L299" s="125"/>
      <c r="M299" s="133"/>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33"/>
      <c r="I300" s="125"/>
      <c r="J300" s="133"/>
      <c r="K300" s="125"/>
      <c r="L300" s="125"/>
      <c r="M300" s="133"/>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33"/>
      <c r="I301" s="125"/>
      <c r="J301" s="133"/>
      <c r="K301" s="125"/>
      <c r="L301" s="125"/>
      <c r="M301" s="133"/>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33"/>
      <c r="I302" s="125"/>
      <c r="J302" s="133"/>
      <c r="K302" s="125"/>
      <c r="L302" s="125"/>
      <c r="M302" s="133"/>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33"/>
      <c r="I303" s="125"/>
      <c r="J303" s="133"/>
      <c r="K303" s="125"/>
      <c r="L303" s="125"/>
      <c r="M303" s="133"/>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33"/>
      <c r="I304" s="125"/>
      <c r="J304" s="133"/>
      <c r="K304" s="125"/>
      <c r="L304" s="125"/>
      <c r="M304" s="133"/>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33"/>
      <c r="I305" s="125"/>
      <c r="J305" s="133"/>
      <c r="K305" s="125"/>
      <c r="L305" s="125"/>
      <c r="M305" s="133"/>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33"/>
      <c r="I306" s="125"/>
      <c r="J306" s="133"/>
      <c r="K306" s="125"/>
      <c r="L306" s="125"/>
      <c r="M306" s="133"/>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33"/>
      <c r="I307" s="125"/>
      <c r="J307" s="133"/>
      <c r="K307" s="125"/>
      <c r="L307" s="125"/>
      <c r="M307" s="133"/>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33"/>
      <c r="I308" s="125"/>
      <c r="J308" s="133"/>
      <c r="K308" s="125"/>
      <c r="L308" s="125"/>
      <c r="M308" s="133"/>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33"/>
      <c r="I309" s="125"/>
      <c r="J309" s="133"/>
      <c r="K309" s="125"/>
      <c r="L309" s="125"/>
      <c r="M309" s="133"/>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33"/>
      <c r="I310" s="125"/>
      <c r="J310" s="133"/>
      <c r="K310" s="125"/>
      <c r="L310" s="125"/>
      <c r="M310" s="133"/>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33"/>
      <c r="I311" s="125"/>
      <c r="J311" s="133"/>
      <c r="K311" s="125"/>
      <c r="L311" s="125"/>
      <c r="M311" s="133"/>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33"/>
      <c r="I312" s="125"/>
      <c r="J312" s="133"/>
      <c r="K312" s="125"/>
      <c r="L312" s="125"/>
      <c r="M312" s="133"/>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33"/>
      <c r="I313" s="125"/>
      <c r="J313" s="133"/>
      <c r="K313" s="125"/>
      <c r="L313" s="125"/>
      <c r="M313" s="133"/>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33"/>
      <c r="I314" s="125"/>
      <c r="J314" s="133"/>
      <c r="K314" s="125"/>
      <c r="L314" s="125"/>
      <c r="M314" s="133"/>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33"/>
      <c r="I315" s="125"/>
      <c r="J315" s="133"/>
      <c r="K315" s="125"/>
      <c r="L315" s="125"/>
      <c r="M315" s="133"/>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33"/>
      <c r="I316" s="125"/>
      <c r="J316" s="133"/>
      <c r="K316" s="125"/>
      <c r="L316" s="125"/>
      <c r="M316" s="133"/>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33"/>
      <c r="I317" s="125"/>
      <c r="J317" s="133"/>
      <c r="K317" s="125"/>
      <c r="L317" s="125"/>
      <c r="M317" s="133"/>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33"/>
      <c r="I318" s="125"/>
      <c r="J318" s="133"/>
      <c r="K318" s="125"/>
      <c r="L318" s="125"/>
      <c r="M318" s="133"/>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33"/>
      <c r="I319" s="125"/>
      <c r="J319" s="133"/>
      <c r="K319" s="125"/>
      <c r="L319" s="125"/>
      <c r="M319" s="133"/>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33"/>
      <c r="I320" s="125"/>
      <c r="J320" s="133"/>
      <c r="K320" s="125"/>
      <c r="L320" s="125"/>
      <c r="M320" s="133"/>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33"/>
      <c r="I321" s="125"/>
      <c r="J321" s="133"/>
      <c r="K321" s="125"/>
      <c r="L321" s="125"/>
      <c r="M321" s="133"/>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33"/>
      <c r="I322" s="125"/>
      <c r="J322" s="133"/>
      <c r="K322" s="125"/>
      <c r="L322" s="125"/>
      <c r="M322" s="133"/>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33"/>
      <c r="I323" s="125"/>
      <c r="J323" s="133"/>
      <c r="K323" s="125"/>
      <c r="L323" s="125"/>
      <c r="M323" s="133"/>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33"/>
      <c r="I324" s="125"/>
      <c r="J324" s="133"/>
      <c r="K324" s="125"/>
      <c r="L324" s="125"/>
      <c r="M324" s="133"/>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33"/>
      <c r="I325" s="125"/>
      <c r="J325" s="133"/>
      <c r="K325" s="125"/>
      <c r="L325" s="125"/>
      <c r="M325" s="133"/>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33"/>
      <c r="I326" s="125"/>
      <c r="J326" s="133"/>
      <c r="K326" s="125"/>
      <c r="L326" s="125"/>
      <c r="M326" s="133"/>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33"/>
      <c r="I327" s="125"/>
      <c r="J327" s="133"/>
      <c r="K327" s="125"/>
      <c r="L327" s="125"/>
      <c r="M327" s="133"/>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33"/>
      <c r="I328" s="125"/>
      <c r="J328" s="133"/>
      <c r="K328" s="125"/>
      <c r="L328" s="125"/>
      <c r="M328" s="133"/>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33"/>
      <c r="I329" s="125"/>
      <c r="J329" s="133"/>
      <c r="K329" s="125"/>
      <c r="L329" s="125"/>
      <c r="M329" s="133"/>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33"/>
      <c r="I330" s="125"/>
      <c r="J330" s="133"/>
      <c r="K330" s="125"/>
      <c r="L330" s="125"/>
      <c r="M330" s="133"/>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33"/>
      <c r="I331" s="125"/>
      <c r="J331" s="133"/>
      <c r="K331" s="125"/>
      <c r="L331" s="125"/>
      <c r="M331" s="133"/>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33"/>
      <c r="I332" s="125"/>
      <c r="J332" s="133"/>
      <c r="K332" s="125"/>
      <c r="L332" s="125"/>
      <c r="M332" s="133"/>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33"/>
      <c r="I333" s="125"/>
      <c r="J333" s="133"/>
      <c r="K333" s="125"/>
      <c r="L333" s="125"/>
      <c r="M333" s="133"/>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33"/>
      <c r="I334" s="125"/>
      <c r="J334" s="133"/>
      <c r="K334" s="125"/>
      <c r="L334" s="125"/>
      <c r="M334" s="133"/>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33"/>
      <c r="I335" s="125"/>
      <c r="J335" s="133"/>
      <c r="K335" s="125"/>
      <c r="L335" s="125"/>
      <c r="M335" s="133"/>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33"/>
      <c r="I336" s="125"/>
      <c r="J336" s="133"/>
      <c r="K336" s="125"/>
      <c r="L336" s="125"/>
      <c r="M336" s="133"/>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33"/>
      <c r="I337" s="125"/>
      <c r="J337" s="133"/>
      <c r="K337" s="125"/>
      <c r="L337" s="125"/>
      <c r="M337" s="133"/>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33"/>
      <c r="I338" s="125"/>
      <c r="J338" s="133"/>
      <c r="K338" s="125"/>
      <c r="L338" s="125"/>
      <c r="M338" s="133"/>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33"/>
      <c r="I339" s="125"/>
      <c r="J339" s="133"/>
      <c r="K339" s="125"/>
      <c r="L339" s="125"/>
      <c r="M339" s="133"/>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33"/>
      <c r="I340" s="125"/>
      <c r="J340" s="133"/>
      <c r="K340" s="125"/>
      <c r="L340" s="125"/>
      <c r="M340" s="133"/>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33"/>
      <c r="I341" s="125"/>
      <c r="J341" s="133"/>
      <c r="K341" s="125"/>
      <c r="L341" s="125"/>
      <c r="M341" s="133"/>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33"/>
      <c r="I342" s="125"/>
      <c r="J342" s="133"/>
      <c r="K342" s="125"/>
      <c r="L342" s="125"/>
      <c r="M342" s="133"/>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33"/>
      <c r="I343" s="125"/>
      <c r="J343" s="133"/>
      <c r="K343" s="125"/>
      <c r="L343" s="125"/>
      <c r="M343" s="133"/>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33"/>
      <c r="I344" s="125"/>
      <c r="J344" s="133"/>
      <c r="K344" s="125"/>
      <c r="L344" s="125"/>
      <c r="M344" s="133"/>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33"/>
      <c r="I345" s="125"/>
      <c r="J345" s="133"/>
      <c r="K345" s="125"/>
      <c r="L345" s="125"/>
      <c r="M345" s="133"/>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33"/>
      <c r="I346" s="125"/>
      <c r="J346" s="133"/>
      <c r="K346" s="125"/>
      <c r="L346" s="125"/>
      <c r="M346" s="133"/>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33"/>
      <c r="I347" s="125"/>
      <c r="J347" s="133"/>
      <c r="K347" s="125"/>
      <c r="L347" s="125"/>
      <c r="M347" s="133"/>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33"/>
      <c r="I348" s="125"/>
      <c r="J348" s="133"/>
      <c r="K348" s="125"/>
      <c r="L348" s="125"/>
      <c r="M348" s="133"/>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33"/>
      <c r="I349" s="125"/>
      <c r="J349" s="133"/>
      <c r="K349" s="125"/>
      <c r="L349" s="125"/>
      <c r="M349" s="133"/>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33"/>
      <c r="I350" s="125"/>
      <c r="J350" s="133"/>
      <c r="K350" s="125"/>
      <c r="L350" s="125"/>
      <c r="M350" s="133"/>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33"/>
      <c r="I351" s="125"/>
      <c r="J351" s="133"/>
      <c r="K351" s="125"/>
      <c r="L351" s="125"/>
      <c r="M351" s="133"/>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33"/>
      <c r="I352" s="125"/>
      <c r="J352" s="133"/>
      <c r="K352" s="125"/>
      <c r="L352" s="125"/>
      <c r="M352" s="133"/>
      <c r="N352" s="125"/>
      <c r="O352" s="125"/>
      <c r="P352" s="125"/>
      <c r="Q352" s="125"/>
      <c r="R352" s="125"/>
      <c r="S352" s="125"/>
      <c r="T352" s="125"/>
      <c r="U352" s="125"/>
      <c r="V352" s="125"/>
      <c r="W352" s="125"/>
      <c r="X352" s="125"/>
      <c r="Y352" s="125"/>
      <c r="Z352" s="125"/>
      <c r="AA352" s="125"/>
      <c r="AB352" s="12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9" t="s">
        <v>66</v>
      </c>
    </row>
    <row r="3" spans="1:20" s="97" customFormat="1" ht="18.75" customHeight="1" x14ac:dyDescent="0.3">
      <c r="A3" s="108"/>
      <c r="T3" s="110" t="s">
        <v>9</v>
      </c>
    </row>
    <row r="4" spans="1:20" s="97" customFormat="1" ht="18.75" customHeight="1" x14ac:dyDescent="0.3">
      <c r="A4" s="108"/>
      <c r="T4" s="110" t="str">
        <f>'1. паспорт местоположение'!C3</f>
        <v>от «05» мая 2016 г. №380</v>
      </c>
    </row>
    <row r="5" spans="1:20" s="97" customFormat="1" ht="18.75" customHeight="1" x14ac:dyDescent="0.3">
      <c r="A5" s="108"/>
      <c r="T5" s="110"/>
    </row>
    <row r="6" spans="1:20" s="97" customFormat="1" x14ac:dyDescent="0.2">
      <c r="A6" s="377" t="str">
        <f>'1. паспорт местоположение'!A5:C5</f>
        <v>Год раскрытия информации: 2025 год</v>
      </c>
      <c r="B6" s="377"/>
      <c r="C6" s="377"/>
      <c r="D6" s="377"/>
      <c r="E6" s="377"/>
      <c r="F6" s="377"/>
      <c r="G6" s="377"/>
      <c r="H6" s="377"/>
      <c r="I6" s="377"/>
      <c r="J6" s="377"/>
      <c r="K6" s="377"/>
      <c r="L6" s="377"/>
      <c r="M6" s="377"/>
      <c r="N6" s="377"/>
      <c r="O6" s="377"/>
      <c r="P6" s="377"/>
      <c r="Q6" s="377"/>
      <c r="R6" s="377"/>
      <c r="S6" s="377"/>
      <c r="T6" s="377"/>
    </row>
    <row r="7" spans="1:20" s="97" customFormat="1" x14ac:dyDescent="0.2">
      <c r="A7" s="111"/>
    </row>
    <row r="8" spans="1:20" s="97" customFormat="1" ht="18.75" x14ac:dyDescent="0.2">
      <c r="A8" s="381" t="s">
        <v>8</v>
      </c>
      <c r="B8" s="381"/>
      <c r="C8" s="381"/>
      <c r="D8" s="381"/>
      <c r="E8" s="381"/>
      <c r="F8" s="381"/>
      <c r="G8" s="381"/>
      <c r="H8" s="381"/>
      <c r="I8" s="381"/>
      <c r="J8" s="381"/>
      <c r="K8" s="381"/>
      <c r="L8" s="381"/>
      <c r="M8" s="381"/>
      <c r="N8" s="381"/>
      <c r="O8" s="381"/>
      <c r="P8" s="381"/>
      <c r="Q8" s="381"/>
      <c r="R8" s="381"/>
      <c r="S8" s="381"/>
      <c r="T8" s="381"/>
    </row>
    <row r="9" spans="1:20" s="97"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97" customFormat="1" ht="18.75" customHeight="1" x14ac:dyDescent="0.2">
      <c r="A10" s="408" t="str">
        <f>'1. паспорт местоположение'!A9:C9</f>
        <v>АО "Россети Тюмень"</v>
      </c>
      <c r="B10" s="408"/>
      <c r="C10" s="408"/>
      <c r="D10" s="408"/>
      <c r="E10" s="408"/>
      <c r="F10" s="408"/>
      <c r="G10" s="408"/>
      <c r="H10" s="408"/>
      <c r="I10" s="408"/>
      <c r="J10" s="408"/>
      <c r="K10" s="408"/>
      <c r="L10" s="408"/>
      <c r="M10" s="408"/>
      <c r="N10" s="408"/>
      <c r="O10" s="408"/>
      <c r="P10" s="408"/>
      <c r="Q10" s="408"/>
      <c r="R10" s="408"/>
      <c r="S10" s="408"/>
      <c r="T10" s="408"/>
    </row>
    <row r="11" spans="1:20" s="97"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97"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97" customFormat="1" ht="18.75" customHeight="1" x14ac:dyDescent="0.2">
      <c r="A13" s="408" t="str">
        <f>'1. паспорт местоположение'!A12:C12</f>
        <v>O_NS3400.VL.0034</v>
      </c>
      <c r="B13" s="408"/>
      <c r="C13" s="408"/>
      <c r="D13" s="408"/>
      <c r="E13" s="408"/>
      <c r="F13" s="408"/>
      <c r="G13" s="408"/>
      <c r="H13" s="408"/>
      <c r="I13" s="408"/>
      <c r="J13" s="408"/>
      <c r="K13" s="408"/>
      <c r="L13" s="408"/>
      <c r="M13" s="408"/>
      <c r="N13" s="408"/>
      <c r="O13" s="408"/>
      <c r="P13" s="408"/>
      <c r="Q13" s="408"/>
      <c r="R13" s="408"/>
      <c r="S13" s="408"/>
      <c r="T13" s="408"/>
    </row>
    <row r="14" spans="1:20" s="97"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15"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116" customFormat="1" ht="43.5" customHeight="1" x14ac:dyDescent="0.2">
      <c r="A16" s="40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6" s="409"/>
      <c r="C16" s="409"/>
      <c r="D16" s="409"/>
      <c r="E16" s="409"/>
      <c r="F16" s="409"/>
      <c r="G16" s="409"/>
      <c r="H16" s="409"/>
      <c r="I16" s="409"/>
      <c r="J16" s="409"/>
      <c r="K16" s="409"/>
      <c r="L16" s="409"/>
      <c r="M16" s="409"/>
      <c r="N16" s="409"/>
      <c r="O16" s="409"/>
      <c r="P16" s="409"/>
      <c r="Q16" s="409"/>
      <c r="R16" s="409"/>
      <c r="S16" s="409"/>
      <c r="T16" s="409"/>
    </row>
    <row r="17" spans="1:113" s="116"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16"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16" customFormat="1" ht="15" customHeight="1" x14ac:dyDescent="0.2">
      <c r="A19" s="380" t="s">
        <v>395</v>
      </c>
      <c r="B19" s="380"/>
      <c r="C19" s="380"/>
      <c r="D19" s="380"/>
      <c r="E19" s="380"/>
      <c r="F19" s="380"/>
      <c r="G19" s="380"/>
      <c r="H19" s="380"/>
      <c r="I19" s="380"/>
      <c r="J19" s="380"/>
      <c r="K19" s="380"/>
      <c r="L19" s="380"/>
      <c r="M19" s="380"/>
      <c r="N19" s="380"/>
      <c r="O19" s="380"/>
      <c r="P19" s="380"/>
      <c r="Q19" s="380"/>
      <c r="R19" s="380"/>
      <c r="S19" s="380"/>
      <c r="T19" s="380"/>
    </row>
    <row r="20" spans="1:113" s="135"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113" ht="46.5" customHeight="1" x14ac:dyDescent="0.25">
      <c r="A21" s="402" t="s">
        <v>4</v>
      </c>
      <c r="B21" s="395" t="s">
        <v>218</v>
      </c>
      <c r="C21" s="396"/>
      <c r="D21" s="399" t="s">
        <v>119</v>
      </c>
      <c r="E21" s="395" t="s">
        <v>423</v>
      </c>
      <c r="F21" s="396"/>
      <c r="G21" s="395" t="s">
        <v>237</v>
      </c>
      <c r="H21" s="396"/>
      <c r="I21" s="395" t="s">
        <v>118</v>
      </c>
      <c r="J21" s="396"/>
      <c r="K21" s="399" t="s">
        <v>117</v>
      </c>
      <c r="L21" s="395" t="s">
        <v>116</v>
      </c>
      <c r="M21" s="396"/>
      <c r="N21" s="395" t="s">
        <v>419</v>
      </c>
      <c r="O21" s="396"/>
      <c r="P21" s="399" t="s">
        <v>115</v>
      </c>
      <c r="Q21" s="405" t="s">
        <v>114</v>
      </c>
      <c r="R21" s="406"/>
      <c r="S21" s="405" t="s">
        <v>113</v>
      </c>
      <c r="T21" s="407"/>
    </row>
    <row r="22" spans="1:113" ht="204.75" customHeight="1" x14ac:dyDescent="0.25">
      <c r="A22" s="403"/>
      <c r="B22" s="397"/>
      <c r="C22" s="398"/>
      <c r="D22" s="401"/>
      <c r="E22" s="397"/>
      <c r="F22" s="398"/>
      <c r="G22" s="397"/>
      <c r="H22" s="398"/>
      <c r="I22" s="397"/>
      <c r="J22" s="398"/>
      <c r="K22" s="400"/>
      <c r="L22" s="397"/>
      <c r="M22" s="398"/>
      <c r="N22" s="397"/>
      <c r="O22" s="398"/>
      <c r="P22" s="400"/>
      <c r="Q22" s="99" t="s">
        <v>112</v>
      </c>
      <c r="R22" s="99" t="s">
        <v>394</v>
      </c>
      <c r="S22" s="99" t="s">
        <v>111</v>
      </c>
      <c r="T22" s="99" t="s">
        <v>110</v>
      </c>
    </row>
    <row r="23" spans="1:113" ht="51.75" customHeight="1" x14ac:dyDescent="0.25">
      <c r="A23" s="404"/>
      <c r="B23" s="99" t="s">
        <v>108</v>
      </c>
      <c r="C23" s="99" t="s">
        <v>109</v>
      </c>
      <c r="D23" s="400"/>
      <c r="E23" s="99" t="s">
        <v>108</v>
      </c>
      <c r="F23" s="99" t="s">
        <v>109</v>
      </c>
      <c r="G23" s="99" t="s">
        <v>108</v>
      </c>
      <c r="H23" s="99" t="s">
        <v>109</v>
      </c>
      <c r="I23" s="99" t="s">
        <v>108</v>
      </c>
      <c r="J23" s="99" t="s">
        <v>109</v>
      </c>
      <c r="K23" s="99" t="s">
        <v>108</v>
      </c>
      <c r="L23" s="99" t="s">
        <v>108</v>
      </c>
      <c r="M23" s="99" t="s">
        <v>109</v>
      </c>
      <c r="N23" s="99" t="s">
        <v>108</v>
      </c>
      <c r="O23" s="99" t="s">
        <v>109</v>
      </c>
      <c r="P23" s="136" t="s">
        <v>108</v>
      </c>
      <c r="Q23" s="99" t="s">
        <v>108</v>
      </c>
      <c r="R23" s="99" t="s">
        <v>108</v>
      </c>
      <c r="S23" s="99" t="s">
        <v>108</v>
      </c>
      <c r="T23" s="99" t="s">
        <v>108</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5" customFormat="1" x14ac:dyDescent="0.25">
      <c r="A25" s="137">
        <v>1</v>
      </c>
      <c r="B25" s="137"/>
      <c r="C25" s="137"/>
      <c r="D25" s="138"/>
      <c r="E25" s="137"/>
      <c r="F25" s="137"/>
      <c r="G25" s="137"/>
      <c r="H25" s="137"/>
      <c r="I25" s="137"/>
      <c r="J25" s="101"/>
      <c r="K25" s="101"/>
      <c r="L25" s="101"/>
      <c r="M25" s="137"/>
      <c r="N25" s="137"/>
      <c r="O25" s="137"/>
      <c r="P25" s="101"/>
      <c r="Q25" s="101"/>
      <c r="R25" s="137"/>
      <c r="S25" s="101"/>
      <c r="T25" s="137"/>
    </row>
    <row r="26" spans="1:113" s="102" customFormat="1" ht="12.75" x14ac:dyDescent="0.2">
      <c r="B26" s="139"/>
      <c r="C26" s="139"/>
      <c r="K26" s="139"/>
    </row>
    <row r="27" spans="1:113" s="102" customFormat="1" x14ac:dyDescent="0.25">
      <c r="B27" s="103" t="s">
        <v>107</v>
      </c>
      <c r="C27" s="103"/>
      <c r="D27" s="103"/>
      <c r="E27" s="103"/>
      <c r="F27" s="103"/>
      <c r="G27" s="103"/>
      <c r="H27" s="103"/>
      <c r="I27" s="103"/>
      <c r="J27" s="103"/>
      <c r="K27" s="103"/>
      <c r="L27" s="103"/>
      <c r="M27" s="103"/>
      <c r="N27" s="103"/>
      <c r="O27" s="103"/>
      <c r="P27" s="103"/>
      <c r="Q27" s="103"/>
      <c r="R27" s="103"/>
    </row>
    <row r="28" spans="1:113" x14ac:dyDescent="0.25">
      <c r="B28" s="394" t="s">
        <v>429</v>
      </c>
      <c r="C28" s="394"/>
      <c r="D28" s="394"/>
      <c r="E28" s="394"/>
      <c r="F28" s="394"/>
      <c r="G28" s="394"/>
      <c r="H28" s="394"/>
      <c r="I28" s="394"/>
      <c r="J28" s="394"/>
      <c r="K28" s="394"/>
      <c r="L28" s="394"/>
      <c r="M28" s="394"/>
      <c r="N28" s="394"/>
      <c r="O28" s="394"/>
      <c r="P28" s="394"/>
      <c r="Q28" s="394"/>
      <c r="R28" s="394"/>
    </row>
    <row r="29" spans="1:113" x14ac:dyDescent="0.25">
      <c r="B29" s="103"/>
      <c r="C29" s="103"/>
      <c r="D29" s="103"/>
      <c r="E29" s="103"/>
      <c r="F29" s="103"/>
      <c r="G29" s="103"/>
      <c r="H29" s="103"/>
      <c r="I29" s="103"/>
      <c r="J29" s="103"/>
      <c r="K29" s="103"/>
      <c r="L29" s="103"/>
      <c r="M29" s="103"/>
      <c r="N29" s="103"/>
      <c r="O29" s="103"/>
      <c r="P29" s="103"/>
      <c r="Q29" s="103"/>
      <c r="R29" s="103"/>
      <c r="S29" s="103"/>
      <c r="T29" s="103"/>
      <c r="U29" s="103"/>
      <c r="V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row>
    <row r="30" spans="1:113" x14ac:dyDescent="0.25">
      <c r="B30" s="104" t="s">
        <v>393</v>
      </c>
      <c r="C30" s="104"/>
      <c r="D30" s="104"/>
      <c r="E30" s="104"/>
      <c r="F30" s="105"/>
      <c r="G30" s="105"/>
      <c r="H30" s="104"/>
      <c r="I30" s="104"/>
      <c r="J30" s="104"/>
      <c r="K30" s="104"/>
      <c r="L30" s="104"/>
      <c r="M30" s="104"/>
      <c r="N30" s="104"/>
      <c r="O30" s="104"/>
      <c r="P30" s="104"/>
      <c r="Q30" s="104"/>
      <c r="R30" s="104"/>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104" t="s">
        <v>106</v>
      </c>
      <c r="C31" s="104"/>
      <c r="D31" s="104"/>
      <c r="E31" s="104"/>
      <c r="F31" s="105"/>
      <c r="G31" s="105"/>
      <c r="H31" s="104"/>
      <c r="I31" s="104"/>
      <c r="J31" s="104"/>
      <c r="K31" s="104"/>
      <c r="L31" s="104"/>
      <c r="M31" s="104"/>
      <c r="N31" s="104"/>
      <c r="O31" s="104"/>
      <c r="P31" s="104"/>
      <c r="Q31" s="104"/>
      <c r="R31" s="104"/>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row>
    <row r="32" spans="1:113" s="105" customFormat="1" x14ac:dyDescent="0.25">
      <c r="B32" s="104" t="s">
        <v>105</v>
      </c>
      <c r="C32" s="104"/>
      <c r="D32" s="104"/>
      <c r="E32" s="104"/>
      <c r="H32" s="104"/>
      <c r="I32" s="104"/>
      <c r="J32" s="104"/>
      <c r="K32" s="104"/>
      <c r="L32" s="104"/>
      <c r="M32" s="104"/>
      <c r="N32" s="104"/>
      <c r="O32" s="104"/>
      <c r="P32" s="104"/>
      <c r="Q32" s="104"/>
      <c r="R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105" customFormat="1" x14ac:dyDescent="0.25">
      <c r="B33" s="104" t="s">
        <v>104</v>
      </c>
      <c r="C33" s="104"/>
      <c r="D33" s="104"/>
      <c r="E33" s="104"/>
      <c r="H33" s="104"/>
      <c r="I33" s="104"/>
      <c r="J33" s="104"/>
      <c r="K33" s="104"/>
      <c r="L33" s="104"/>
      <c r="M33" s="104"/>
      <c r="N33" s="104"/>
      <c r="O33" s="104"/>
      <c r="P33" s="104"/>
      <c r="Q33" s="104"/>
      <c r="R33" s="104"/>
      <c r="S33" s="104"/>
      <c r="T33" s="104"/>
      <c r="U33" s="104"/>
      <c r="V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105" customFormat="1" x14ac:dyDescent="0.25">
      <c r="B34" s="104" t="s">
        <v>103</v>
      </c>
      <c r="C34" s="104"/>
      <c r="D34" s="104"/>
      <c r="E34" s="104"/>
      <c r="H34" s="104"/>
      <c r="I34" s="104"/>
      <c r="J34" s="104"/>
      <c r="K34" s="104"/>
      <c r="L34" s="104"/>
      <c r="M34" s="104"/>
      <c r="N34" s="104"/>
      <c r="O34" s="104"/>
      <c r="P34" s="104"/>
      <c r="Q34" s="104"/>
      <c r="R34" s="104"/>
      <c r="S34" s="104"/>
      <c r="T34" s="104"/>
      <c r="U34" s="104"/>
      <c r="V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105" customFormat="1" x14ac:dyDescent="0.25">
      <c r="B35" s="104" t="s">
        <v>102</v>
      </c>
      <c r="C35" s="104"/>
      <c r="D35" s="104"/>
      <c r="E35" s="104"/>
      <c r="H35" s="104"/>
      <c r="I35" s="104"/>
      <c r="J35" s="104"/>
      <c r="K35" s="104"/>
      <c r="L35" s="104"/>
      <c r="M35" s="104"/>
      <c r="N35" s="104"/>
      <c r="O35" s="104"/>
      <c r="P35" s="104"/>
      <c r="Q35" s="104"/>
      <c r="R35" s="104"/>
      <c r="S35" s="104"/>
      <c r="T35" s="104"/>
      <c r="U35" s="104"/>
      <c r="V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105" customFormat="1" x14ac:dyDescent="0.25">
      <c r="B36" s="104" t="s">
        <v>101</v>
      </c>
      <c r="C36" s="104"/>
      <c r="D36" s="104"/>
      <c r="E36" s="104"/>
      <c r="H36" s="104"/>
      <c r="I36" s="104"/>
      <c r="J36" s="104"/>
      <c r="K36" s="104"/>
      <c r="L36" s="104"/>
      <c r="M36" s="104"/>
      <c r="N36" s="104"/>
      <c r="O36" s="104"/>
      <c r="P36" s="104"/>
      <c r="Q36" s="104"/>
      <c r="R36" s="104"/>
      <c r="S36" s="104"/>
      <c r="T36" s="104"/>
      <c r="U36" s="104"/>
      <c r="V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105" customFormat="1" x14ac:dyDescent="0.25">
      <c r="B37" s="104" t="s">
        <v>100</v>
      </c>
      <c r="C37" s="104"/>
      <c r="D37" s="104"/>
      <c r="E37" s="104"/>
      <c r="H37" s="104"/>
      <c r="I37" s="104"/>
      <c r="J37" s="104"/>
      <c r="K37" s="104"/>
      <c r="L37" s="104"/>
      <c r="M37" s="104"/>
      <c r="N37" s="104"/>
      <c r="O37" s="104"/>
      <c r="P37" s="104"/>
      <c r="Q37" s="104"/>
      <c r="R37" s="104"/>
      <c r="S37" s="104"/>
      <c r="T37" s="104"/>
      <c r="U37" s="104"/>
      <c r="V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105" customFormat="1" x14ac:dyDescent="0.25">
      <c r="B38" s="104" t="s">
        <v>99</v>
      </c>
      <c r="C38" s="104"/>
      <c r="D38" s="104"/>
      <c r="E38" s="104"/>
      <c r="H38" s="104"/>
      <c r="I38" s="104"/>
      <c r="J38" s="104"/>
      <c r="K38" s="104"/>
      <c r="L38" s="104"/>
      <c r="M38" s="104"/>
      <c r="N38" s="104"/>
      <c r="O38" s="104"/>
      <c r="P38" s="104"/>
      <c r="Q38" s="104"/>
      <c r="R38" s="104"/>
      <c r="S38" s="104"/>
      <c r="T38" s="104"/>
      <c r="U38" s="104"/>
      <c r="V38" s="104"/>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105" customFormat="1" x14ac:dyDescent="0.25">
      <c r="B39" s="104" t="s">
        <v>98</v>
      </c>
      <c r="C39" s="104"/>
      <c r="D39" s="104"/>
      <c r="E39" s="104"/>
      <c r="H39" s="104"/>
      <c r="I39" s="104"/>
      <c r="J39" s="104"/>
      <c r="K39" s="104"/>
      <c r="L39" s="104"/>
      <c r="M39" s="104"/>
      <c r="N39" s="104"/>
      <c r="O39" s="104"/>
      <c r="P39" s="104"/>
      <c r="Q39" s="104"/>
      <c r="R39" s="104"/>
      <c r="S39" s="104"/>
      <c r="T39" s="104"/>
      <c r="U39" s="104"/>
      <c r="V39" s="104"/>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105" customFormat="1" x14ac:dyDescent="0.25">
      <c r="Q40" s="104"/>
      <c r="R40" s="104"/>
      <c r="S40" s="104"/>
      <c r="T40" s="104"/>
      <c r="U40" s="104"/>
      <c r="V40" s="104"/>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105" customFormat="1" x14ac:dyDescent="0.25">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9" t="s">
        <v>66</v>
      </c>
    </row>
    <row r="2" spans="1:27" s="97" customFormat="1" ht="18.75" customHeight="1" x14ac:dyDescent="0.3">
      <c r="E2" s="108"/>
      <c r="AA2" s="110" t="s">
        <v>9</v>
      </c>
    </row>
    <row r="3" spans="1:27" s="97" customFormat="1" ht="18.75" customHeight="1" x14ac:dyDescent="0.3">
      <c r="E3" s="108"/>
      <c r="AA3" s="110" t="str">
        <f>'1. паспорт местоположение'!C3</f>
        <v>от «05» мая 2016 г. №380</v>
      </c>
    </row>
    <row r="4" spans="1:27" s="97" customFormat="1" x14ac:dyDescent="0.2">
      <c r="E4" s="111"/>
    </row>
    <row r="5" spans="1:27" s="97" customForma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97" customFormat="1" x14ac:dyDescent="0.2">
      <c r="A6" s="127"/>
      <c r="B6" s="127"/>
      <c r="C6" s="127"/>
      <c r="D6" s="127"/>
      <c r="E6" s="127"/>
      <c r="F6" s="127"/>
      <c r="G6" s="127"/>
      <c r="H6" s="127"/>
      <c r="I6" s="127"/>
      <c r="J6" s="127"/>
      <c r="K6" s="127"/>
      <c r="L6" s="127"/>
      <c r="M6" s="127"/>
      <c r="N6" s="127"/>
      <c r="O6" s="127"/>
      <c r="P6" s="127"/>
      <c r="Q6" s="127"/>
      <c r="R6" s="127"/>
      <c r="S6" s="127"/>
      <c r="T6" s="127"/>
    </row>
    <row r="7" spans="1:27" s="97" customFormat="1" ht="18.75" x14ac:dyDescent="0.2">
      <c r="E7" s="381" t="s">
        <v>8</v>
      </c>
      <c r="F7" s="381"/>
      <c r="G7" s="381"/>
      <c r="H7" s="381"/>
      <c r="I7" s="381"/>
      <c r="J7" s="381"/>
      <c r="K7" s="381"/>
      <c r="L7" s="381"/>
      <c r="M7" s="381"/>
      <c r="N7" s="381"/>
      <c r="O7" s="381"/>
      <c r="P7" s="381"/>
      <c r="Q7" s="381"/>
      <c r="R7" s="381"/>
      <c r="S7" s="381"/>
      <c r="T7" s="381"/>
      <c r="U7" s="381"/>
      <c r="V7" s="381"/>
      <c r="W7" s="381"/>
      <c r="X7" s="381"/>
      <c r="Y7" s="381"/>
    </row>
    <row r="8" spans="1:27" s="97" customFormat="1" ht="18.75" x14ac:dyDescent="0.2">
      <c r="E8" s="128"/>
      <c r="F8" s="128"/>
      <c r="G8" s="128"/>
      <c r="H8" s="128"/>
      <c r="I8" s="128"/>
      <c r="J8" s="128"/>
      <c r="K8" s="128"/>
      <c r="L8" s="128"/>
      <c r="M8" s="128"/>
      <c r="N8" s="128"/>
      <c r="O8" s="128"/>
      <c r="P8" s="128"/>
      <c r="Q8" s="128"/>
      <c r="R8" s="128"/>
      <c r="S8" s="96"/>
      <c r="T8" s="96"/>
      <c r="U8" s="96"/>
      <c r="V8" s="96"/>
      <c r="W8" s="96"/>
    </row>
    <row r="9" spans="1:27" s="97" customFormat="1" ht="18.75" customHeight="1" x14ac:dyDescent="0.2">
      <c r="E9" s="408" t="s">
        <v>440</v>
      </c>
      <c r="F9" s="408"/>
      <c r="G9" s="408"/>
      <c r="H9" s="408"/>
      <c r="I9" s="408"/>
      <c r="J9" s="408"/>
      <c r="K9" s="408"/>
      <c r="L9" s="408"/>
      <c r="M9" s="408"/>
      <c r="N9" s="408"/>
      <c r="O9" s="408"/>
      <c r="P9" s="408"/>
      <c r="Q9" s="408"/>
      <c r="R9" s="408"/>
      <c r="S9" s="408"/>
      <c r="T9" s="408"/>
      <c r="U9" s="408"/>
      <c r="V9" s="408"/>
      <c r="W9" s="408"/>
      <c r="X9" s="408"/>
      <c r="Y9" s="408"/>
    </row>
    <row r="10" spans="1:27" s="97"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97" customFormat="1" ht="18.75" x14ac:dyDescent="0.2">
      <c r="E11" s="128"/>
      <c r="F11" s="128"/>
      <c r="G11" s="128"/>
      <c r="H11" s="128"/>
      <c r="I11" s="128"/>
      <c r="J11" s="128"/>
      <c r="K11" s="128"/>
      <c r="L11" s="128"/>
      <c r="M11" s="128"/>
      <c r="N11" s="128"/>
      <c r="O11" s="128"/>
      <c r="P11" s="128"/>
      <c r="Q11" s="128"/>
      <c r="R11" s="128"/>
      <c r="S11" s="96"/>
      <c r="T11" s="96"/>
      <c r="U11" s="96"/>
      <c r="V11" s="96"/>
      <c r="W11" s="96"/>
    </row>
    <row r="12" spans="1:27" s="97" customFormat="1" ht="18.75" customHeight="1" x14ac:dyDescent="0.25">
      <c r="A12" s="412" t="str">
        <f>'1. паспорт местоположение'!A12:C12</f>
        <v>O_NS3400.VL.0034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7" s="97"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15"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16" customFormat="1" ht="36" customHeight="1" x14ac:dyDescent="0.25">
      <c r="A15" s="41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116"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397</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35" customFormat="1" ht="21" customHeight="1" x14ac:dyDescent="0.25"/>
    <row r="21" spans="1:27" ht="15.75" customHeight="1" x14ac:dyDescent="0.25">
      <c r="A21" s="399" t="s">
        <v>4</v>
      </c>
      <c r="B21" s="395" t="s">
        <v>403</v>
      </c>
      <c r="C21" s="396"/>
      <c r="D21" s="395" t="s">
        <v>405</v>
      </c>
      <c r="E21" s="396"/>
      <c r="F21" s="405" t="s">
        <v>91</v>
      </c>
      <c r="G21" s="407"/>
      <c r="H21" s="407"/>
      <c r="I21" s="406"/>
      <c r="J21" s="399" t="s">
        <v>406</v>
      </c>
      <c r="K21" s="395" t="s">
        <v>407</v>
      </c>
      <c r="L21" s="396"/>
      <c r="M21" s="395" t="s">
        <v>408</v>
      </c>
      <c r="N21" s="396"/>
      <c r="O21" s="395" t="s">
        <v>396</v>
      </c>
      <c r="P21" s="396"/>
      <c r="Q21" s="395" t="s">
        <v>124</v>
      </c>
      <c r="R21" s="396"/>
      <c r="S21" s="399" t="s">
        <v>123</v>
      </c>
      <c r="T21" s="399" t="s">
        <v>409</v>
      </c>
      <c r="U21" s="399" t="s">
        <v>404</v>
      </c>
      <c r="V21" s="395" t="s">
        <v>122</v>
      </c>
      <c r="W21" s="396"/>
      <c r="X21" s="405" t="s">
        <v>114</v>
      </c>
      <c r="Y21" s="407"/>
      <c r="Z21" s="405" t="s">
        <v>113</v>
      </c>
      <c r="AA21" s="407"/>
    </row>
    <row r="22" spans="1:27" ht="216" customHeight="1" x14ac:dyDescent="0.25">
      <c r="A22" s="401"/>
      <c r="B22" s="397"/>
      <c r="C22" s="398"/>
      <c r="D22" s="397"/>
      <c r="E22" s="398"/>
      <c r="F22" s="405" t="s">
        <v>121</v>
      </c>
      <c r="G22" s="406"/>
      <c r="H22" s="405" t="s">
        <v>120</v>
      </c>
      <c r="I22" s="406"/>
      <c r="J22" s="400"/>
      <c r="K22" s="397"/>
      <c r="L22" s="398"/>
      <c r="M22" s="397"/>
      <c r="N22" s="398"/>
      <c r="O22" s="397"/>
      <c r="P22" s="398"/>
      <c r="Q22" s="397"/>
      <c r="R22" s="398"/>
      <c r="S22" s="400"/>
      <c r="T22" s="400"/>
      <c r="U22" s="400"/>
      <c r="V22" s="397"/>
      <c r="W22" s="398"/>
      <c r="X22" s="99" t="s">
        <v>112</v>
      </c>
      <c r="Y22" s="99" t="s">
        <v>394</v>
      </c>
      <c r="Z22" s="99" t="s">
        <v>111</v>
      </c>
      <c r="AA22" s="99" t="s">
        <v>110</v>
      </c>
    </row>
    <row r="23" spans="1:27" ht="60" customHeight="1" x14ac:dyDescent="0.25">
      <c r="A23" s="400"/>
      <c r="B23" s="136" t="s">
        <v>108</v>
      </c>
      <c r="C23" s="136" t="s">
        <v>109</v>
      </c>
      <c r="D23" s="136" t="s">
        <v>108</v>
      </c>
      <c r="E23" s="136" t="s">
        <v>109</v>
      </c>
      <c r="F23" s="136" t="s">
        <v>108</v>
      </c>
      <c r="G23" s="136" t="s">
        <v>109</v>
      </c>
      <c r="H23" s="136" t="s">
        <v>108</v>
      </c>
      <c r="I23" s="136" t="s">
        <v>109</v>
      </c>
      <c r="J23" s="136" t="s">
        <v>108</v>
      </c>
      <c r="K23" s="136" t="s">
        <v>108</v>
      </c>
      <c r="L23" s="136" t="s">
        <v>109</v>
      </c>
      <c r="M23" s="136" t="s">
        <v>108</v>
      </c>
      <c r="N23" s="136" t="s">
        <v>109</v>
      </c>
      <c r="O23" s="136" t="s">
        <v>108</v>
      </c>
      <c r="P23" s="136" t="s">
        <v>109</v>
      </c>
      <c r="Q23" s="136" t="s">
        <v>108</v>
      </c>
      <c r="R23" s="136" t="s">
        <v>109</v>
      </c>
      <c r="S23" s="136" t="s">
        <v>108</v>
      </c>
      <c r="T23" s="136" t="s">
        <v>108</v>
      </c>
      <c r="U23" s="136" t="s">
        <v>108</v>
      </c>
      <c r="V23" s="136" t="s">
        <v>108</v>
      </c>
      <c r="W23" s="136" t="s">
        <v>109</v>
      </c>
      <c r="X23" s="136" t="s">
        <v>108</v>
      </c>
      <c r="Y23" s="136" t="s">
        <v>108</v>
      </c>
      <c r="Z23" s="99" t="s">
        <v>108</v>
      </c>
      <c r="AA23" s="99" t="s">
        <v>108</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35" customFormat="1" ht="51.75" customHeight="1" x14ac:dyDescent="0.25">
      <c r="A25" s="143"/>
      <c r="B25" s="143"/>
      <c r="C25" s="143"/>
      <c r="D25" s="143"/>
      <c r="E25" s="99"/>
      <c r="F25" s="99"/>
      <c r="G25" s="143"/>
      <c r="H25" s="143"/>
      <c r="I25" s="143"/>
      <c r="J25" s="144"/>
      <c r="K25" s="144"/>
      <c r="L25" s="145"/>
      <c r="M25" s="145"/>
      <c r="N25" s="146"/>
      <c r="O25" s="146"/>
      <c r="P25" s="146"/>
      <c r="Q25" s="146"/>
      <c r="R25" s="143"/>
      <c r="S25" s="144"/>
      <c r="T25" s="144"/>
      <c r="U25" s="144"/>
      <c r="V25" s="144"/>
      <c r="W25" s="146"/>
      <c r="X25" s="143"/>
      <c r="Y25" s="143"/>
      <c r="Z25" s="143"/>
      <c r="AA25" s="143"/>
    </row>
    <row r="26" spans="1:27" ht="3" customHeight="1" x14ac:dyDescent="0.25">
      <c r="X26" s="147"/>
      <c r="Y26" s="148"/>
      <c r="Z26" s="105"/>
      <c r="AA26" s="105"/>
    </row>
    <row r="27" spans="1:27" s="102" customFormat="1" ht="12.75" x14ac:dyDescent="0.2">
      <c r="A27" s="139"/>
      <c r="B27" s="139"/>
      <c r="C27" s="139"/>
      <c r="E27" s="139"/>
      <c r="X27" s="149"/>
      <c r="Y27" s="149"/>
      <c r="Z27" s="149"/>
      <c r="AA27" s="149"/>
    </row>
    <row r="28" spans="1:27" s="102" customFormat="1" ht="12.75" x14ac:dyDescent="0.2">
      <c r="A28" s="139"/>
      <c r="B28" s="139"/>
      <c r="C28" s="13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C30"/>
    </sheetView>
  </sheetViews>
  <sheetFormatPr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97" customFormat="1" ht="18.75" customHeight="1" x14ac:dyDescent="0.2">
      <c r="A1" s="108"/>
      <c r="C1" s="109" t="s">
        <v>66</v>
      </c>
    </row>
    <row r="2" spans="1:29" s="97" customFormat="1" ht="18.75" customHeight="1" x14ac:dyDescent="0.3">
      <c r="A2" s="108"/>
      <c r="C2" s="110" t="s">
        <v>9</v>
      </c>
    </row>
    <row r="3" spans="1:29" s="97" customFormat="1" ht="18.75" x14ac:dyDescent="0.3">
      <c r="A3" s="111"/>
      <c r="C3" s="110" t="str">
        <f>'1. паспорт местоположение'!C3</f>
        <v>от «05» мая 2016 г. №380</v>
      </c>
    </row>
    <row r="4" spans="1:29" s="97" customFormat="1" ht="18.75" x14ac:dyDescent="0.3">
      <c r="A4" s="111"/>
      <c r="C4" s="110"/>
    </row>
    <row r="5" spans="1:29" s="97" customFormat="1" ht="15.75" x14ac:dyDescent="0.2">
      <c r="A5" s="377" t="str">
        <f>'1. паспорт местоположение'!A5:C5</f>
        <v>Год раскрытия информации: 2025 год</v>
      </c>
      <c r="B5" s="377"/>
      <c r="C5" s="37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97" customFormat="1" ht="18.75" x14ac:dyDescent="0.3">
      <c r="A6" s="111"/>
      <c r="G6" s="110"/>
    </row>
    <row r="7" spans="1:29" s="97" customFormat="1" ht="18.75" x14ac:dyDescent="0.2">
      <c r="A7" s="381" t="s">
        <v>8</v>
      </c>
      <c r="B7" s="381"/>
      <c r="C7" s="381"/>
      <c r="D7" s="96"/>
      <c r="E7" s="96"/>
      <c r="F7" s="96"/>
      <c r="G7" s="96"/>
      <c r="H7" s="96"/>
      <c r="I7" s="96"/>
      <c r="J7" s="96"/>
      <c r="K7" s="96"/>
      <c r="L7" s="96"/>
      <c r="M7" s="96"/>
      <c r="N7" s="96"/>
      <c r="O7" s="96"/>
      <c r="P7" s="96"/>
      <c r="Q7" s="96"/>
      <c r="R7" s="96"/>
      <c r="S7" s="96"/>
      <c r="T7" s="96"/>
      <c r="U7" s="96"/>
    </row>
    <row r="8" spans="1:29" s="97" customFormat="1" ht="18.75" x14ac:dyDescent="0.2">
      <c r="A8" s="381"/>
      <c r="B8" s="381"/>
      <c r="C8" s="381"/>
      <c r="D8" s="128"/>
      <c r="E8" s="128"/>
      <c r="F8" s="128"/>
      <c r="G8" s="128"/>
      <c r="H8" s="96"/>
      <c r="I8" s="96"/>
      <c r="J8" s="96"/>
      <c r="K8" s="96"/>
      <c r="L8" s="96"/>
      <c r="M8" s="96"/>
      <c r="N8" s="96"/>
      <c r="O8" s="96"/>
      <c r="P8" s="96"/>
      <c r="Q8" s="96"/>
      <c r="R8" s="96"/>
      <c r="S8" s="96"/>
      <c r="T8" s="96"/>
      <c r="U8" s="96"/>
    </row>
    <row r="9" spans="1:29" s="97" customFormat="1" ht="18.75" x14ac:dyDescent="0.2">
      <c r="A9" s="408" t="str">
        <f>'1. паспорт местоположение'!A9:C9</f>
        <v>АО "Россети Тюмень"</v>
      </c>
      <c r="B9" s="408"/>
      <c r="C9" s="408"/>
      <c r="D9" s="95"/>
      <c r="E9" s="95"/>
      <c r="F9" s="95"/>
      <c r="G9" s="95"/>
      <c r="H9" s="96"/>
      <c r="I9" s="96"/>
      <c r="J9" s="96"/>
      <c r="K9" s="96"/>
      <c r="L9" s="96"/>
      <c r="M9" s="96"/>
      <c r="N9" s="96"/>
      <c r="O9" s="96"/>
      <c r="P9" s="96"/>
      <c r="Q9" s="96"/>
      <c r="R9" s="96"/>
      <c r="S9" s="96"/>
      <c r="T9" s="96"/>
      <c r="U9" s="96"/>
    </row>
    <row r="10" spans="1:29" s="97" customFormat="1" ht="18.75" x14ac:dyDescent="0.2">
      <c r="A10" s="383" t="s">
        <v>7</v>
      </c>
      <c r="B10" s="383"/>
      <c r="C10" s="383"/>
      <c r="D10" s="113"/>
      <c r="E10" s="113"/>
      <c r="F10" s="113"/>
      <c r="G10" s="113"/>
      <c r="H10" s="96"/>
      <c r="I10" s="96"/>
      <c r="J10" s="96"/>
      <c r="K10" s="96"/>
      <c r="L10" s="96"/>
      <c r="M10" s="96"/>
      <c r="N10" s="96"/>
      <c r="O10" s="96"/>
      <c r="P10" s="96"/>
      <c r="Q10" s="96"/>
      <c r="R10" s="96"/>
      <c r="S10" s="96"/>
      <c r="T10" s="96"/>
      <c r="U10" s="96"/>
    </row>
    <row r="11" spans="1:29" s="97" customFormat="1" ht="18.75" x14ac:dyDescent="0.2">
      <c r="A11" s="381"/>
      <c r="B11" s="381"/>
      <c r="C11" s="381"/>
      <c r="D11" s="128"/>
      <c r="E11" s="128"/>
      <c r="F11" s="128"/>
      <c r="G11" s="128"/>
      <c r="H11" s="96"/>
      <c r="I11" s="96"/>
      <c r="J11" s="96"/>
      <c r="K11" s="96"/>
      <c r="L11" s="96"/>
      <c r="M11" s="96"/>
      <c r="N11" s="96"/>
      <c r="O11" s="96"/>
      <c r="P11" s="96"/>
      <c r="Q11" s="96"/>
      <c r="R11" s="96"/>
      <c r="S11" s="96"/>
      <c r="T11" s="96"/>
      <c r="U11" s="96"/>
    </row>
    <row r="12" spans="1:29" s="97" customFormat="1" ht="18.75" x14ac:dyDescent="0.2">
      <c r="A12" s="408" t="str">
        <f>'1. паспорт местоположение'!A12:C12</f>
        <v>O_NS3400.VL.0034</v>
      </c>
      <c r="B12" s="408"/>
      <c r="C12" s="408"/>
      <c r="D12" s="95"/>
      <c r="E12" s="95"/>
      <c r="F12" s="95"/>
      <c r="G12" s="95"/>
      <c r="H12" s="96"/>
      <c r="I12" s="96"/>
      <c r="J12" s="96"/>
      <c r="K12" s="96"/>
      <c r="L12" s="96"/>
      <c r="M12" s="96"/>
      <c r="N12" s="96"/>
      <c r="O12" s="96"/>
      <c r="P12" s="96"/>
      <c r="Q12" s="96"/>
      <c r="R12" s="96"/>
      <c r="S12" s="96"/>
      <c r="T12" s="96"/>
      <c r="U12" s="96"/>
    </row>
    <row r="13" spans="1:29" s="97" customFormat="1" ht="10.5" customHeight="1" x14ac:dyDescent="0.2">
      <c r="A13" s="383" t="s">
        <v>6</v>
      </c>
      <c r="B13" s="383"/>
      <c r="C13" s="383"/>
      <c r="D13" s="113"/>
      <c r="E13" s="113"/>
      <c r="F13" s="113"/>
      <c r="G13" s="113"/>
      <c r="H13" s="96"/>
      <c r="I13" s="96"/>
      <c r="J13" s="96"/>
      <c r="K13" s="96"/>
      <c r="L13" s="96"/>
      <c r="M13" s="96"/>
      <c r="N13" s="96"/>
      <c r="O13" s="96"/>
      <c r="P13" s="96"/>
      <c r="Q13" s="96"/>
      <c r="R13" s="96"/>
      <c r="S13" s="96"/>
      <c r="T13" s="96"/>
      <c r="U13" s="96"/>
    </row>
    <row r="14" spans="1:29" s="115" customFormat="1" ht="15.75" customHeight="1" x14ac:dyDescent="0.2">
      <c r="A14" s="393"/>
      <c r="B14" s="393"/>
      <c r="C14" s="393"/>
      <c r="D14" s="114"/>
      <c r="E14" s="114"/>
      <c r="F14" s="114"/>
      <c r="G14" s="114"/>
      <c r="H14" s="114"/>
      <c r="I14" s="114"/>
      <c r="J14" s="114"/>
      <c r="K14" s="114"/>
      <c r="L14" s="114"/>
      <c r="M14" s="114"/>
      <c r="N14" s="114"/>
      <c r="O14" s="114"/>
      <c r="P14" s="114"/>
      <c r="Q14" s="114"/>
      <c r="R14" s="114"/>
      <c r="S14" s="114"/>
      <c r="T14" s="114"/>
      <c r="U14" s="114"/>
    </row>
    <row r="15" spans="1:29" s="116" customFormat="1" ht="45" customHeight="1" x14ac:dyDescent="0.2">
      <c r="A15" s="409"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09"/>
      <c r="C15" s="409"/>
      <c r="D15" s="95"/>
      <c r="E15" s="95"/>
      <c r="F15" s="95"/>
      <c r="G15" s="95"/>
      <c r="H15" s="95"/>
      <c r="I15" s="95"/>
      <c r="J15" s="95"/>
      <c r="K15" s="95"/>
      <c r="L15" s="95"/>
      <c r="M15" s="95"/>
      <c r="N15" s="95"/>
      <c r="O15" s="95"/>
      <c r="P15" s="95"/>
      <c r="Q15" s="95"/>
      <c r="R15" s="95"/>
      <c r="S15" s="95"/>
      <c r="T15" s="95"/>
      <c r="U15" s="95"/>
    </row>
    <row r="16" spans="1:29" s="116" customFormat="1" ht="15" customHeight="1" x14ac:dyDescent="0.2">
      <c r="A16" s="383" t="s">
        <v>5</v>
      </c>
      <c r="B16" s="383"/>
      <c r="C16" s="383"/>
      <c r="D16" s="113"/>
      <c r="E16" s="113"/>
      <c r="F16" s="113"/>
      <c r="G16" s="113"/>
      <c r="H16" s="113"/>
      <c r="I16" s="113"/>
      <c r="J16" s="113"/>
      <c r="K16" s="113"/>
      <c r="L16" s="113"/>
      <c r="M16" s="113"/>
      <c r="N16" s="113"/>
      <c r="O16" s="113"/>
      <c r="P16" s="113"/>
      <c r="Q16" s="113"/>
      <c r="R16" s="113"/>
      <c r="S16" s="113"/>
      <c r="T16" s="113"/>
      <c r="U16" s="113"/>
    </row>
    <row r="17" spans="1:21" s="116" customFormat="1" ht="15" customHeight="1" x14ac:dyDescent="0.2">
      <c r="A17" s="388"/>
      <c r="B17" s="388"/>
      <c r="C17" s="388"/>
      <c r="D17" s="117"/>
      <c r="E17" s="117"/>
      <c r="F17" s="117"/>
      <c r="G17" s="117"/>
      <c r="H17" s="117"/>
      <c r="I17" s="117"/>
      <c r="J17" s="117"/>
      <c r="K17" s="117"/>
      <c r="L17" s="117"/>
      <c r="M17" s="117"/>
      <c r="N17" s="117"/>
      <c r="O17" s="117"/>
      <c r="P17" s="117"/>
      <c r="Q17" s="117"/>
      <c r="R17" s="117"/>
    </row>
    <row r="18" spans="1:21" s="116" customFormat="1" ht="27.75" customHeight="1" x14ac:dyDescent="0.2">
      <c r="A18" s="379" t="s">
        <v>389</v>
      </c>
      <c r="B18" s="379"/>
      <c r="C18" s="379"/>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3"/>
      <c r="B19" s="113"/>
      <c r="C19" s="113"/>
      <c r="D19" s="113"/>
      <c r="E19" s="113"/>
      <c r="F19" s="113"/>
      <c r="G19" s="113"/>
      <c r="H19" s="117"/>
      <c r="I19" s="117"/>
      <c r="J19" s="117"/>
      <c r="K19" s="117"/>
      <c r="L19" s="117"/>
      <c r="M19" s="117"/>
      <c r="N19" s="117"/>
      <c r="O19" s="117"/>
      <c r="P19" s="117"/>
      <c r="Q19" s="117"/>
      <c r="R19" s="117"/>
    </row>
    <row r="20" spans="1:21" s="116" customFormat="1" ht="39.75" customHeight="1" x14ac:dyDescent="0.2">
      <c r="A20" s="119" t="s">
        <v>4</v>
      </c>
      <c r="B20" s="120" t="s">
        <v>65</v>
      </c>
      <c r="C20" s="121" t="s">
        <v>64</v>
      </c>
      <c r="D20" s="122"/>
      <c r="E20" s="122"/>
      <c r="F20" s="122"/>
      <c r="G20" s="122"/>
      <c r="H20" s="114"/>
      <c r="I20" s="114"/>
      <c r="J20" s="114"/>
      <c r="K20" s="114"/>
      <c r="L20" s="114"/>
      <c r="M20" s="114"/>
      <c r="N20" s="114"/>
      <c r="O20" s="114"/>
      <c r="P20" s="114"/>
      <c r="Q20" s="114"/>
      <c r="R20" s="114"/>
      <c r="S20" s="123"/>
      <c r="T20" s="123"/>
      <c r="U20" s="123"/>
    </row>
    <row r="21" spans="1:21" s="116" customFormat="1" ht="16.5" customHeight="1" x14ac:dyDescent="0.2">
      <c r="A21" s="121">
        <v>1</v>
      </c>
      <c r="B21" s="120">
        <v>2</v>
      </c>
      <c r="C21" s="121">
        <v>3</v>
      </c>
      <c r="D21" s="122"/>
      <c r="E21" s="122"/>
      <c r="F21" s="122"/>
      <c r="G21" s="122"/>
      <c r="H21" s="114"/>
      <c r="I21" s="114"/>
      <c r="J21" s="114"/>
      <c r="K21" s="114"/>
      <c r="L21" s="114"/>
      <c r="M21" s="114"/>
      <c r="N21" s="114"/>
      <c r="O21" s="114"/>
      <c r="P21" s="114"/>
      <c r="Q21" s="114"/>
      <c r="R21" s="114"/>
      <c r="S21" s="123"/>
      <c r="T21" s="123"/>
      <c r="U21" s="123"/>
    </row>
    <row r="22" spans="1:21" s="116" customFormat="1" ht="63" x14ac:dyDescent="0.2">
      <c r="A22" s="124" t="s">
        <v>63</v>
      </c>
      <c r="B22" s="197" t="s">
        <v>401</v>
      </c>
      <c r="C22" s="194" t="s">
        <v>459</v>
      </c>
      <c r="D22" s="122"/>
      <c r="E22" s="122"/>
      <c r="F22" s="114"/>
      <c r="G22" s="114"/>
      <c r="H22" s="114"/>
      <c r="I22" s="114"/>
      <c r="J22" s="114"/>
      <c r="K22" s="114"/>
      <c r="L22" s="114"/>
      <c r="M22" s="114"/>
      <c r="N22" s="114"/>
      <c r="O22" s="114"/>
      <c r="P22" s="114"/>
      <c r="Q22" s="123"/>
      <c r="R22" s="123"/>
      <c r="S22" s="123"/>
      <c r="T22" s="123"/>
      <c r="U22" s="123"/>
    </row>
    <row r="23" spans="1:21" ht="31.5" x14ac:dyDescent="0.25">
      <c r="A23" s="124" t="s">
        <v>62</v>
      </c>
      <c r="B23" s="193" t="s">
        <v>59</v>
      </c>
      <c r="C23" s="204" t="s">
        <v>534</v>
      </c>
      <c r="D23" s="122"/>
      <c r="E23" s="125"/>
      <c r="F23" s="125"/>
      <c r="G23" s="125"/>
      <c r="H23" s="125"/>
      <c r="I23" s="125"/>
      <c r="J23" s="125"/>
      <c r="K23" s="125"/>
      <c r="L23" s="125"/>
      <c r="M23" s="125"/>
      <c r="N23" s="125"/>
      <c r="O23" s="125"/>
      <c r="P23" s="125"/>
      <c r="Q23" s="125"/>
      <c r="R23" s="125"/>
      <c r="S23" s="125"/>
      <c r="T23" s="125"/>
      <c r="U23" s="125"/>
    </row>
    <row r="24" spans="1:21" ht="47.25" x14ac:dyDescent="0.25">
      <c r="A24" s="124" t="s">
        <v>61</v>
      </c>
      <c r="B24" s="193" t="s">
        <v>421</v>
      </c>
      <c r="C24" s="204" t="s">
        <v>535</v>
      </c>
      <c r="D24" s="125"/>
      <c r="E24" s="125"/>
      <c r="F24" s="125"/>
      <c r="G24" s="125"/>
      <c r="H24" s="125"/>
      <c r="I24" s="125"/>
      <c r="J24" s="125"/>
      <c r="K24" s="125"/>
      <c r="L24" s="125"/>
      <c r="M24" s="125"/>
      <c r="N24" s="125"/>
      <c r="O24" s="125"/>
      <c r="P24" s="125"/>
      <c r="Q24" s="125"/>
      <c r="R24" s="125"/>
      <c r="S24" s="125"/>
      <c r="T24" s="125"/>
      <c r="U24" s="125"/>
    </row>
    <row r="25" spans="1:21" ht="31.5" x14ac:dyDescent="0.25">
      <c r="A25" s="124" t="s">
        <v>60</v>
      </c>
      <c r="B25" s="193" t="s">
        <v>422</v>
      </c>
      <c r="C25" s="204" t="s">
        <v>537</v>
      </c>
      <c r="D25" s="125"/>
      <c r="E25" s="125"/>
      <c r="F25" s="125"/>
      <c r="G25" s="125"/>
      <c r="H25" s="125"/>
      <c r="I25" s="125"/>
      <c r="J25" s="125"/>
      <c r="K25" s="125"/>
      <c r="L25" s="125"/>
      <c r="M25" s="125"/>
      <c r="N25" s="125"/>
      <c r="O25" s="125"/>
      <c r="P25" s="125"/>
      <c r="Q25" s="125"/>
      <c r="R25" s="125"/>
      <c r="S25" s="125"/>
      <c r="T25" s="125"/>
      <c r="U25" s="125"/>
    </row>
    <row r="26" spans="1:21" ht="31.5" x14ac:dyDescent="0.25">
      <c r="A26" s="124" t="s">
        <v>58</v>
      </c>
      <c r="B26" s="193" t="s">
        <v>225</v>
      </c>
      <c r="C26" s="119" t="s">
        <v>441</v>
      </c>
      <c r="D26" s="125"/>
      <c r="E26" s="125"/>
      <c r="F26" s="125"/>
      <c r="G26" s="125"/>
      <c r="H26" s="125"/>
      <c r="I26" s="125"/>
      <c r="J26" s="125"/>
      <c r="K26" s="125"/>
      <c r="L26" s="125"/>
      <c r="M26" s="125"/>
      <c r="N26" s="125"/>
      <c r="O26" s="125"/>
      <c r="P26" s="125"/>
      <c r="Q26" s="125"/>
      <c r="R26" s="125"/>
      <c r="S26" s="125"/>
      <c r="T26" s="125"/>
      <c r="U26" s="125"/>
    </row>
    <row r="27" spans="1:21" ht="49.5" x14ac:dyDescent="0.25">
      <c r="A27" s="124" t="s">
        <v>57</v>
      </c>
      <c r="B27" s="193" t="s">
        <v>402</v>
      </c>
      <c r="C27" s="237" t="s">
        <v>536</v>
      </c>
      <c r="D27" s="122"/>
      <c r="E27" s="125"/>
      <c r="F27" s="125"/>
      <c r="G27" s="125"/>
      <c r="H27" s="125"/>
      <c r="I27" s="125"/>
      <c r="J27" s="125"/>
      <c r="K27" s="125"/>
      <c r="L27" s="125"/>
      <c r="M27" s="125"/>
      <c r="N27" s="125"/>
      <c r="O27" s="125"/>
      <c r="P27" s="125"/>
      <c r="Q27" s="125"/>
      <c r="R27" s="125"/>
      <c r="S27" s="125"/>
      <c r="T27" s="125"/>
      <c r="U27" s="125"/>
    </row>
    <row r="28" spans="1:21" ht="15.75" x14ac:dyDescent="0.25">
      <c r="A28" s="124" t="s">
        <v>55</v>
      </c>
      <c r="B28" s="193" t="s">
        <v>56</v>
      </c>
      <c r="C28" s="206">
        <v>2023</v>
      </c>
      <c r="D28" s="125"/>
      <c r="E28" s="125"/>
      <c r="F28" s="125"/>
      <c r="G28" s="125"/>
      <c r="H28" s="125"/>
      <c r="I28" s="125"/>
      <c r="J28" s="125"/>
      <c r="K28" s="125"/>
      <c r="L28" s="125"/>
      <c r="M28" s="125"/>
      <c r="N28" s="125"/>
      <c r="O28" s="125"/>
      <c r="P28" s="125"/>
      <c r="Q28" s="125"/>
      <c r="R28" s="125"/>
      <c r="S28" s="125"/>
      <c r="T28" s="125"/>
      <c r="U28" s="125"/>
    </row>
    <row r="29" spans="1:21" ht="31.5" x14ac:dyDescent="0.25">
      <c r="A29" s="124" t="s">
        <v>53</v>
      </c>
      <c r="B29" s="194" t="s">
        <v>54</v>
      </c>
      <c r="C29" s="207">
        <v>2025</v>
      </c>
      <c r="D29" s="125"/>
      <c r="E29" s="125"/>
      <c r="F29" s="125"/>
      <c r="G29" s="125"/>
      <c r="H29" s="125"/>
      <c r="I29" s="125"/>
      <c r="J29" s="125"/>
      <c r="K29" s="125"/>
      <c r="L29" s="125"/>
      <c r="M29" s="125"/>
      <c r="N29" s="125"/>
      <c r="O29" s="125"/>
      <c r="P29" s="125"/>
      <c r="Q29" s="125"/>
      <c r="R29" s="125"/>
      <c r="S29" s="125"/>
      <c r="T29" s="125"/>
      <c r="U29" s="125"/>
    </row>
    <row r="30" spans="1:21" ht="31.5" x14ac:dyDescent="0.25">
      <c r="A30" s="124" t="s">
        <v>70</v>
      </c>
      <c r="B30" s="194" t="s">
        <v>52</v>
      </c>
      <c r="C30" s="119" t="s">
        <v>435</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66</v>
      </c>
    </row>
    <row r="2" spans="1:28" ht="18.75" x14ac:dyDescent="0.3">
      <c r="Z2" s="110" t="s">
        <v>9</v>
      </c>
    </row>
    <row r="3" spans="1:28" ht="18.75" x14ac:dyDescent="0.3">
      <c r="Z3" s="110" t="str">
        <f>'1. паспорт местоположение'!C3</f>
        <v>от «05» мая 2016 г. №380</v>
      </c>
    </row>
    <row r="4" spans="1:28"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96"/>
      <c r="AB6" s="96"/>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96"/>
      <c r="AB7" s="96"/>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95"/>
      <c r="AB8" s="95"/>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13"/>
      <c r="AB9" s="113"/>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96"/>
      <c r="AB10" s="96"/>
    </row>
    <row r="11" spans="1:28" x14ac:dyDescent="0.25">
      <c r="A11" s="408" t="str">
        <f>'1. паспорт местоположение'!A12:C12</f>
        <v>O_NS3400.VL.0034</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95"/>
      <c r="AB11" s="95"/>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13"/>
      <c r="AB12" s="113"/>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52"/>
      <c r="AB13" s="152"/>
    </row>
    <row r="14" spans="1:28" x14ac:dyDescent="0.25">
      <c r="A14" s="408"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95"/>
      <c r="AB14" s="95"/>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13"/>
      <c r="AB15" s="113"/>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3"/>
      <c r="AB16" s="153"/>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3"/>
      <c r="AB17" s="153"/>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3"/>
      <c r="AB18" s="153"/>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3"/>
      <c r="AB19" s="153"/>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53"/>
      <c r="AB20" s="153"/>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53"/>
      <c r="AB21" s="153"/>
    </row>
    <row r="22" spans="1:28" x14ac:dyDescent="0.25">
      <c r="A22" s="414" t="s">
        <v>420</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54"/>
      <c r="AB22" s="154"/>
    </row>
    <row r="23" spans="1:28" ht="32.25" customHeight="1" x14ac:dyDescent="0.25">
      <c r="A23" s="416" t="s">
        <v>281</v>
      </c>
      <c r="B23" s="417"/>
      <c r="C23" s="417"/>
      <c r="D23" s="417"/>
      <c r="E23" s="417"/>
      <c r="F23" s="417"/>
      <c r="G23" s="417"/>
      <c r="H23" s="417"/>
      <c r="I23" s="417"/>
      <c r="J23" s="417"/>
      <c r="K23" s="417"/>
      <c r="L23" s="418"/>
      <c r="M23" s="415" t="s">
        <v>282</v>
      </c>
      <c r="N23" s="415"/>
      <c r="O23" s="415"/>
      <c r="P23" s="415"/>
      <c r="Q23" s="415"/>
      <c r="R23" s="415"/>
      <c r="S23" s="415"/>
      <c r="T23" s="415"/>
      <c r="U23" s="415"/>
      <c r="V23" s="415"/>
      <c r="W23" s="415"/>
      <c r="X23" s="415"/>
      <c r="Y23" s="415"/>
      <c r="Z23" s="415"/>
    </row>
    <row r="24" spans="1:28" ht="151.5" customHeight="1" x14ac:dyDescent="0.25">
      <c r="A24" s="155" t="s">
        <v>228</v>
      </c>
      <c r="B24" s="156" t="s">
        <v>235</v>
      </c>
      <c r="C24" s="155" t="s">
        <v>275</v>
      </c>
      <c r="D24" s="155" t="s">
        <v>229</v>
      </c>
      <c r="E24" s="155" t="s">
        <v>276</v>
      </c>
      <c r="F24" s="155" t="s">
        <v>278</v>
      </c>
      <c r="G24" s="155" t="s">
        <v>277</v>
      </c>
      <c r="H24" s="155" t="s">
        <v>230</v>
      </c>
      <c r="I24" s="155" t="s">
        <v>279</v>
      </c>
      <c r="J24" s="155" t="s">
        <v>236</v>
      </c>
      <c r="K24" s="156" t="s">
        <v>234</v>
      </c>
      <c r="L24" s="156" t="s">
        <v>231</v>
      </c>
      <c r="M24" s="157" t="s">
        <v>243</v>
      </c>
      <c r="N24" s="156" t="s">
        <v>431</v>
      </c>
      <c r="O24" s="155" t="s">
        <v>241</v>
      </c>
      <c r="P24" s="155" t="s">
        <v>242</v>
      </c>
      <c r="Q24" s="155" t="s">
        <v>240</v>
      </c>
      <c r="R24" s="155" t="s">
        <v>230</v>
      </c>
      <c r="S24" s="155" t="s">
        <v>239</v>
      </c>
      <c r="T24" s="155" t="s">
        <v>238</v>
      </c>
      <c r="U24" s="155" t="s">
        <v>274</v>
      </c>
      <c r="V24" s="155" t="s">
        <v>240</v>
      </c>
      <c r="W24" s="158" t="s">
        <v>233</v>
      </c>
      <c r="X24" s="158" t="s">
        <v>245</v>
      </c>
      <c r="Y24" s="158" t="s">
        <v>246</v>
      </c>
      <c r="Z24" s="159" t="s">
        <v>244</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'3.4. Паспорт надежность'!A11:Z11</f>
        <v>O_NS3400.VL.0034</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25" t="str">
        <f>'3.4. Паспорт надежность'!A14:Z14</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398</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7"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254" customFormat="1" ht="1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34" t="str">
        <f>'1. паспорт местоположение'!A12:C12</f>
        <v>O_NS3400.VL.0034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254" customFormat="1" ht="1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32"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3" t="s">
        <v>492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6.5" thickBot="1" x14ac:dyDescent="0.3">
      <c r="A19" s="256" t="s">
        <v>271</v>
      </c>
      <c r="B19" s="256" t="s">
        <v>493</v>
      </c>
      <c r="D19" s="257"/>
      <c r="E19" s="258"/>
      <c r="F19" s="258"/>
      <c r="G19" s="258"/>
      <c r="H19" s="258"/>
    </row>
    <row r="20" spans="1:44" x14ac:dyDescent="0.25">
      <c r="A20" s="260" t="s">
        <v>466</v>
      </c>
      <c r="B20" s="261">
        <v>5187801.1131835775</v>
      </c>
      <c r="D20" s="262" t="s">
        <v>270</v>
      </c>
      <c r="E20" s="263"/>
      <c r="F20" s="263"/>
      <c r="M20" s="255"/>
    </row>
    <row r="21" spans="1:44" x14ac:dyDescent="0.25">
      <c r="A21" s="264" t="s">
        <v>269</v>
      </c>
      <c r="B21" s="265"/>
      <c r="D21" s="430" t="s">
        <v>268</v>
      </c>
      <c r="E21" s="431"/>
      <c r="F21" s="266">
        <v>0.52562708376554257</v>
      </c>
      <c r="M21" s="255"/>
    </row>
    <row r="22" spans="1:44" x14ac:dyDescent="0.25">
      <c r="A22" s="264" t="s">
        <v>267</v>
      </c>
      <c r="B22" s="265">
        <v>57</v>
      </c>
      <c r="D22" s="430" t="s">
        <v>266</v>
      </c>
      <c r="E22" s="431"/>
      <c r="F22" s="266">
        <v>0.59963537715973114</v>
      </c>
      <c r="M22" s="255"/>
    </row>
    <row r="23" spans="1:44" ht="16.5" thickBot="1" x14ac:dyDescent="0.3">
      <c r="A23" s="267" t="s">
        <v>265</v>
      </c>
      <c r="B23" s="268">
        <v>1</v>
      </c>
      <c r="D23" s="430" t="s">
        <v>468</v>
      </c>
      <c r="E23" s="431"/>
      <c r="F23" s="269">
        <v>24175866.029396862</v>
      </c>
      <c r="K23" s="270"/>
      <c r="M23" s="271"/>
      <c r="N23" s="271"/>
    </row>
    <row r="24" spans="1:44" x14ac:dyDescent="0.25">
      <c r="A24" s="260" t="s">
        <v>443</v>
      </c>
      <c r="B24" s="272">
        <v>0</v>
      </c>
      <c r="D24" s="430" t="s">
        <v>469</v>
      </c>
      <c r="E24" s="431"/>
      <c r="F24" s="273" t="s">
        <v>587</v>
      </c>
      <c r="K24" s="270"/>
      <c r="M24" s="255"/>
    </row>
    <row r="25" spans="1:44" x14ac:dyDescent="0.25">
      <c r="A25" s="264" t="s">
        <v>467</v>
      </c>
      <c r="B25" s="274">
        <v>1</v>
      </c>
      <c r="K25" s="270"/>
      <c r="M25" s="255"/>
    </row>
    <row r="26" spans="1:44" x14ac:dyDescent="0.25">
      <c r="A26" s="264" t="s">
        <v>444</v>
      </c>
      <c r="B26" s="274">
        <v>1</v>
      </c>
      <c r="K26" s="270"/>
      <c r="M26" s="255"/>
    </row>
    <row r="27" spans="1:44" x14ac:dyDescent="0.25">
      <c r="A27" s="264" t="s">
        <v>445</v>
      </c>
      <c r="B27" s="274">
        <v>0</v>
      </c>
      <c r="M27" s="255"/>
    </row>
    <row r="28" spans="1:44" x14ac:dyDescent="0.25">
      <c r="A28" s="264" t="s">
        <v>446</v>
      </c>
      <c r="B28" s="274">
        <v>1</v>
      </c>
      <c r="M28" s="255"/>
    </row>
    <row r="29" spans="1:44" x14ac:dyDescent="0.25">
      <c r="A29" s="264" t="s">
        <v>447</v>
      </c>
      <c r="B29" s="274">
        <v>1</v>
      </c>
      <c r="M29" s="255"/>
    </row>
    <row r="30" spans="1:44" x14ac:dyDescent="0.25">
      <c r="A30" s="275" t="s">
        <v>470</v>
      </c>
      <c r="B30" s="276"/>
      <c r="M30" s="255"/>
    </row>
    <row r="31" spans="1:44" ht="16.5" thickBot="1" x14ac:dyDescent="0.3">
      <c r="A31" s="267" t="s">
        <v>250</v>
      </c>
      <c r="B31" s="277">
        <v>0.2</v>
      </c>
      <c r="M31" s="255"/>
    </row>
    <row r="32" spans="1:44" x14ac:dyDescent="0.25">
      <c r="A32" s="260" t="s">
        <v>471</v>
      </c>
      <c r="B32" s="272">
        <v>0</v>
      </c>
      <c r="M32" s="255"/>
    </row>
    <row r="33" spans="1:52" x14ac:dyDescent="0.25">
      <c r="A33" s="264" t="s">
        <v>448</v>
      </c>
      <c r="B33" s="278"/>
      <c r="M33" s="255"/>
    </row>
    <row r="34" spans="1:52" x14ac:dyDescent="0.25">
      <c r="A34" s="275" t="s">
        <v>449</v>
      </c>
      <c r="B34" s="279">
        <v>0</v>
      </c>
      <c r="M34" s="255"/>
    </row>
    <row r="35" spans="1:52" x14ac:dyDescent="0.25">
      <c r="A35" s="275"/>
      <c r="B35" s="279"/>
      <c r="M35" s="255"/>
    </row>
    <row r="36" spans="1:52" x14ac:dyDescent="0.25">
      <c r="A36" s="275" t="s">
        <v>450</v>
      </c>
      <c r="B36" s="280">
        <v>0</v>
      </c>
      <c r="M36" s="255"/>
    </row>
    <row r="37" spans="1:52" x14ac:dyDescent="0.25">
      <c r="A37" s="281" t="s">
        <v>264</v>
      </c>
      <c r="B37" s="282">
        <v>0</v>
      </c>
      <c r="M37" s="255"/>
    </row>
    <row r="38" spans="1:52" x14ac:dyDescent="0.25">
      <c r="A38" s="281" t="s">
        <v>263</v>
      </c>
      <c r="B38" s="282">
        <v>0</v>
      </c>
      <c r="M38" s="255"/>
      <c r="Z38" s="283"/>
    </row>
    <row r="39" spans="1:52" x14ac:dyDescent="0.25">
      <c r="A39" s="281" t="s">
        <v>262</v>
      </c>
      <c r="B39" s="282">
        <v>0.14080000000000001</v>
      </c>
      <c r="M39" s="255"/>
      <c r="U39" s="284"/>
      <c r="V39" s="284"/>
      <c r="W39" s="284"/>
      <c r="X39" s="284"/>
      <c r="Y39" s="284"/>
      <c r="Z39" s="284"/>
    </row>
    <row r="40" spans="1:52" x14ac:dyDescent="0.25">
      <c r="A40" s="281" t="s">
        <v>261</v>
      </c>
      <c r="B40" s="282">
        <v>1</v>
      </c>
      <c r="M40" s="255"/>
    </row>
    <row r="41" spans="1:52" ht="16.5" thickBot="1" x14ac:dyDescent="0.3">
      <c r="A41" s="285" t="s">
        <v>472</v>
      </c>
      <c r="B41" s="286">
        <v>0.14080000000000001</v>
      </c>
      <c r="M41" s="255"/>
    </row>
    <row r="42" spans="1:52" x14ac:dyDescent="0.25">
      <c r="A42" s="287" t="s">
        <v>260</v>
      </c>
      <c r="B42" s="288">
        <v>2025</v>
      </c>
      <c r="C42" s="289">
        <v>2026</v>
      </c>
      <c r="D42" s="289">
        <v>2027</v>
      </c>
      <c r="E42" s="289">
        <v>2028</v>
      </c>
      <c r="F42" s="289">
        <v>2029</v>
      </c>
      <c r="G42" s="289">
        <v>2030</v>
      </c>
      <c r="H42" s="289">
        <v>2031</v>
      </c>
      <c r="I42" s="289">
        <v>2032</v>
      </c>
      <c r="J42" s="289">
        <v>2033</v>
      </c>
      <c r="K42" s="289">
        <v>2034</v>
      </c>
      <c r="L42" s="289">
        <v>2035</v>
      </c>
      <c r="M42" s="289">
        <v>2036</v>
      </c>
      <c r="N42" s="289">
        <v>2037</v>
      </c>
      <c r="O42" s="289">
        <v>2038</v>
      </c>
      <c r="P42" s="289">
        <v>2039</v>
      </c>
      <c r="Q42" s="289">
        <v>2040</v>
      </c>
      <c r="R42" s="289">
        <v>2041</v>
      </c>
      <c r="S42" s="289">
        <v>2042</v>
      </c>
      <c r="T42" s="289">
        <v>2043</v>
      </c>
      <c r="U42" s="289">
        <v>2044</v>
      </c>
      <c r="V42" s="289">
        <v>2045</v>
      </c>
      <c r="W42" s="289">
        <v>2046</v>
      </c>
      <c r="X42" s="289">
        <v>2047</v>
      </c>
      <c r="Y42" s="289">
        <v>2048</v>
      </c>
      <c r="Z42" s="289">
        <v>2049</v>
      </c>
      <c r="AA42" s="289">
        <v>2050</v>
      </c>
      <c r="AB42" s="289">
        <v>2051</v>
      </c>
      <c r="AC42" s="289">
        <v>2052</v>
      </c>
      <c r="AD42" s="289">
        <v>2053</v>
      </c>
      <c r="AE42" s="289">
        <v>2054</v>
      </c>
      <c r="AF42" s="289">
        <v>2055</v>
      </c>
      <c r="AG42" s="289">
        <v>2056</v>
      </c>
      <c r="AH42" s="289">
        <v>2057</v>
      </c>
      <c r="AI42" s="289">
        <v>2058</v>
      </c>
      <c r="AJ42" s="289">
        <v>2059</v>
      </c>
      <c r="AK42" s="289">
        <v>2060</v>
      </c>
      <c r="AL42" s="289">
        <v>2061</v>
      </c>
      <c r="AM42" s="289">
        <v>2062</v>
      </c>
      <c r="AN42" s="289">
        <v>2063</v>
      </c>
      <c r="AO42" s="289">
        <v>2064</v>
      </c>
      <c r="AP42" s="289">
        <v>2065</v>
      </c>
      <c r="AQ42" s="289">
        <v>2066</v>
      </c>
      <c r="AR42" s="289">
        <v>2067</v>
      </c>
      <c r="AS42" s="289">
        <v>2068</v>
      </c>
      <c r="AT42" s="289">
        <v>2069</v>
      </c>
      <c r="AU42" s="289">
        <v>2070</v>
      </c>
      <c r="AV42" s="289">
        <v>2071</v>
      </c>
      <c r="AW42" s="289">
        <v>2072</v>
      </c>
      <c r="AX42" s="289">
        <v>2073</v>
      </c>
      <c r="AY42" s="289">
        <v>2074</v>
      </c>
      <c r="AZ42" s="289">
        <v>2075</v>
      </c>
    </row>
    <row r="43" spans="1:52" x14ac:dyDescent="0.25">
      <c r="A43" s="290" t="s">
        <v>259</v>
      </c>
      <c r="B43" s="291">
        <v>0.04</v>
      </c>
      <c r="C43" s="291">
        <v>0.04</v>
      </c>
      <c r="D43" s="291">
        <v>0.04</v>
      </c>
      <c r="E43" s="291">
        <v>0.04</v>
      </c>
      <c r="F43" s="291">
        <v>0.04</v>
      </c>
      <c r="G43" s="291">
        <v>0.04</v>
      </c>
      <c r="H43" s="291">
        <v>0.04</v>
      </c>
      <c r="I43" s="291">
        <v>0.04</v>
      </c>
      <c r="J43" s="291">
        <v>0.04</v>
      </c>
      <c r="K43" s="291">
        <v>0.04</v>
      </c>
      <c r="L43" s="291">
        <v>0.04</v>
      </c>
      <c r="M43" s="291">
        <v>0.04</v>
      </c>
      <c r="N43" s="291">
        <v>0.04</v>
      </c>
      <c r="O43" s="291">
        <v>0.04</v>
      </c>
      <c r="P43" s="291">
        <v>0.04</v>
      </c>
      <c r="Q43" s="291">
        <v>0.04</v>
      </c>
      <c r="R43" s="291">
        <v>0.04</v>
      </c>
      <c r="S43" s="291">
        <v>0.04</v>
      </c>
      <c r="T43" s="291">
        <v>0.04</v>
      </c>
      <c r="U43" s="291">
        <v>0.04</v>
      </c>
      <c r="V43" s="291">
        <v>0.04</v>
      </c>
      <c r="W43" s="291">
        <v>0.04</v>
      </c>
      <c r="X43" s="291">
        <v>0.04</v>
      </c>
      <c r="Y43" s="291">
        <v>0.04</v>
      </c>
      <c r="Z43" s="291">
        <v>0.04</v>
      </c>
      <c r="AA43" s="291">
        <v>0.04</v>
      </c>
      <c r="AB43" s="291">
        <v>0.04</v>
      </c>
      <c r="AC43" s="291">
        <v>0.04</v>
      </c>
      <c r="AD43" s="291">
        <v>0.04</v>
      </c>
      <c r="AE43" s="291">
        <v>0.04</v>
      </c>
      <c r="AF43" s="291">
        <v>0.04</v>
      </c>
      <c r="AG43" s="291">
        <v>0.04</v>
      </c>
      <c r="AH43" s="291">
        <v>0.04</v>
      </c>
      <c r="AI43" s="291">
        <v>0.04</v>
      </c>
      <c r="AJ43" s="291">
        <v>0.04</v>
      </c>
      <c r="AK43" s="291">
        <v>0.04</v>
      </c>
      <c r="AL43" s="291">
        <v>0.04</v>
      </c>
      <c r="AM43" s="291">
        <v>0.04</v>
      </c>
      <c r="AN43" s="291">
        <v>0.04</v>
      </c>
      <c r="AO43" s="291">
        <v>0.04</v>
      </c>
      <c r="AP43" s="291">
        <v>0.04</v>
      </c>
      <c r="AQ43" s="291">
        <v>0.04</v>
      </c>
      <c r="AR43" s="291">
        <v>0.04</v>
      </c>
      <c r="AS43" s="291">
        <v>0.04</v>
      </c>
      <c r="AT43" s="291">
        <v>0.04</v>
      </c>
      <c r="AU43" s="291">
        <v>0.04</v>
      </c>
      <c r="AV43" s="291">
        <v>0.04</v>
      </c>
      <c r="AW43" s="291">
        <v>0.04</v>
      </c>
      <c r="AX43" s="291">
        <v>0.04</v>
      </c>
      <c r="AY43" s="291">
        <v>0.04</v>
      </c>
      <c r="AZ43" s="291">
        <v>0.04</v>
      </c>
    </row>
    <row r="44" spans="1:52" x14ac:dyDescent="0.25">
      <c r="A44" s="290" t="s">
        <v>258</v>
      </c>
      <c r="B44" s="291">
        <v>0.04</v>
      </c>
      <c r="C44" s="291">
        <v>8.1600000000000117E-2</v>
      </c>
      <c r="D44" s="291">
        <v>0.12486400000000009</v>
      </c>
      <c r="E44" s="291">
        <v>0.16985856000000021</v>
      </c>
      <c r="F44" s="291">
        <v>0.21665290240000035</v>
      </c>
      <c r="G44" s="291">
        <v>0.26531901849600037</v>
      </c>
      <c r="H44" s="291">
        <v>0.31593177923584048</v>
      </c>
      <c r="I44" s="291">
        <v>0.3685690504052741</v>
      </c>
      <c r="J44" s="291">
        <v>0.42331181242148519</v>
      </c>
      <c r="K44" s="291">
        <v>0.48024428491834459</v>
      </c>
      <c r="L44" s="291">
        <v>0.53945405631507848</v>
      </c>
      <c r="M44" s="291">
        <v>0.60103221856768174</v>
      </c>
      <c r="N44" s="291">
        <v>0.66507350731038906</v>
      </c>
      <c r="O44" s="291">
        <v>0.73167644760280459</v>
      </c>
      <c r="P44" s="291">
        <v>0.80094350550691673</v>
      </c>
      <c r="Q44" s="291">
        <v>0.87298124572719349</v>
      </c>
      <c r="R44" s="291">
        <v>0.94790049555628131</v>
      </c>
      <c r="S44" s="291">
        <v>1.0258165153785326</v>
      </c>
      <c r="T44" s="291">
        <v>1.1068491759936738</v>
      </c>
      <c r="U44" s="291">
        <v>1.1911231430334208</v>
      </c>
      <c r="V44" s="291">
        <v>1.2787680687547578</v>
      </c>
      <c r="W44" s="291">
        <v>1.369918791504948</v>
      </c>
      <c r="X44" s="291">
        <v>1.4647155431651462</v>
      </c>
      <c r="Y44" s="291">
        <v>1.5633041648917523</v>
      </c>
      <c r="Z44" s="291">
        <v>1.6658363314874225</v>
      </c>
      <c r="AA44" s="291">
        <v>1.7724697847469195</v>
      </c>
      <c r="AB44" s="291">
        <v>1.8833685761367964</v>
      </c>
      <c r="AC44" s="291">
        <v>1.9987033191822685</v>
      </c>
      <c r="AD44" s="291">
        <v>2.1186514519495594</v>
      </c>
      <c r="AE44" s="291">
        <v>2.2433975100275418</v>
      </c>
      <c r="AF44" s="291">
        <v>2.3731334104286437</v>
      </c>
      <c r="AG44" s="291">
        <v>2.5080587468457893</v>
      </c>
      <c r="AH44" s="291">
        <v>2.6483810967196209</v>
      </c>
      <c r="AI44" s="291">
        <v>2.7943163405884057</v>
      </c>
      <c r="AJ44" s="291">
        <v>2.9460889942119421</v>
      </c>
      <c r="AK44" s="291">
        <v>3.1039325539804201</v>
      </c>
      <c r="AL44" s="291">
        <v>3.2680898561396372</v>
      </c>
      <c r="AM44" s="291">
        <v>3.438813450385223</v>
      </c>
      <c r="AN44" s="291">
        <v>3.6163659884006325</v>
      </c>
      <c r="AO44" s="291">
        <v>3.8010206279366576</v>
      </c>
      <c r="AP44" s="291">
        <v>3.993061453054124</v>
      </c>
      <c r="AQ44" s="291">
        <v>4.1927839111762895</v>
      </c>
      <c r="AR44" s="291">
        <v>4.4004952676233415</v>
      </c>
      <c r="AS44" s="291">
        <v>4.6165150783282751</v>
      </c>
      <c r="AT44" s="291">
        <v>4.8411756814614062</v>
      </c>
      <c r="AU44" s="291">
        <v>5.0748227087198625</v>
      </c>
      <c r="AV44" s="291">
        <v>5.317815617068657</v>
      </c>
      <c r="AW44" s="291">
        <v>5.5705282417514033</v>
      </c>
      <c r="AX44" s="291">
        <v>5.8333493714214599</v>
      </c>
      <c r="AY44" s="291">
        <v>6.1066833462783183</v>
      </c>
      <c r="AZ44" s="292">
        <v>6.3909506801294516</v>
      </c>
    </row>
    <row r="45" spans="1:52" ht="16.5" thickBot="1" x14ac:dyDescent="0.3">
      <c r="A45" s="293" t="s">
        <v>473</v>
      </c>
      <c r="B45" s="294">
        <v>3216803.0833333335</v>
      </c>
      <c r="C45" s="294">
        <v>5222331.9894807814</v>
      </c>
      <c r="D45" s="294">
        <v>5456632.8714144602</v>
      </c>
      <c r="E45" s="294">
        <v>5674898.1862710379</v>
      </c>
      <c r="F45" s="294">
        <v>5901894.1137218783</v>
      </c>
      <c r="G45" s="294">
        <v>6137969.8782707537</v>
      </c>
      <c r="H45" s="294">
        <v>6383488.6734015848</v>
      </c>
      <c r="I45" s="294">
        <v>6638828.2203376489</v>
      </c>
      <c r="J45" s="294">
        <v>6904381.349151155</v>
      </c>
      <c r="K45" s="294">
        <v>7180556.6031172015</v>
      </c>
      <c r="L45" s="294">
        <v>7467778.8672418902</v>
      </c>
      <c r="M45" s="294">
        <v>7766490.0219315663</v>
      </c>
      <c r="N45" s="294">
        <v>8077149.6228088289</v>
      </c>
      <c r="O45" s="294">
        <v>8400235.6077211834</v>
      </c>
      <c r="P45" s="294">
        <v>8736245.0320300292</v>
      </c>
      <c r="Q45" s="294">
        <v>9085694.8333112299</v>
      </c>
      <c r="R45" s="294">
        <v>9449122.62664368</v>
      </c>
      <c r="S45" s="294">
        <v>9827087.5317094289</v>
      </c>
      <c r="T45" s="294">
        <v>10220171.032977806</v>
      </c>
      <c r="U45" s="294">
        <v>10628977.874296917</v>
      </c>
      <c r="V45" s="294">
        <v>11054136.989268793</v>
      </c>
      <c r="W45" s="294">
        <v>11496302.468839545</v>
      </c>
      <c r="X45" s="294">
        <v>11956154.567593127</v>
      </c>
      <c r="Y45" s="294">
        <v>12434400.750296853</v>
      </c>
      <c r="Z45" s="294">
        <v>12931776.780308729</v>
      </c>
      <c r="AA45" s="294">
        <v>13449047.85152108</v>
      </c>
      <c r="AB45" s="294">
        <v>13987009.765581923</v>
      </c>
      <c r="AC45" s="294">
        <v>14546490.1562052</v>
      </c>
      <c r="AD45" s="294">
        <v>15128349.762453409</v>
      </c>
      <c r="AE45" s="294">
        <v>15733483.752951544</v>
      </c>
      <c r="AF45" s="294">
        <v>16362823.103069605</v>
      </c>
      <c r="AG45" s="294">
        <v>17017336.027192388</v>
      </c>
      <c r="AH45" s="294">
        <v>17698029.468280084</v>
      </c>
      <c r="AI45" s="294">
        <v>18405950.647011291</v>
      </c>
      <c r="AJ45" s="294">
        <v>19142188.67289174</v>
      </c>
      <c r="AK45" s="294">
        <v>19907876.219807412</v>
      </c>
      <c r="AL45" s="294">
        <v>20704191.268599708</v>
      </c>
      <c r="AM45" s="294">
        <v>21532358.919343695</v>
      </c>
      <c r="AN45" s="294">
        <v>22393653.27611744</v>
      </c>
      <c r="AO45" s="294">
        <v>23289399.407162145</v>
      </c>
      <c r="AP45" s="294">
        <v>24220975.383448631</v>
      </c>
      <c r="AQ45" s="294">
        <v>25189814.398786578</v>
      </c>
      <c r="AR45" s="294">
        <v>26197406.974738047</v>
      </c>
      <c r="AS45" s="294">
        <v>27245303.253727566</v>
      </c>
      <c r="AT45" s="294">
        <v>28335115.383876666</v>
      </c>
      <c r="AU45" s="294">
        <v>29468519.999231737</v>
      </c>
      <c r="AV45" s="294">
        <v>30647260.799201004</v>
      </c>
      <c r="AW45" s="294">
        <v>31873151.231169049</v>
      </c>
      <c r="AX45" s="294">
        <v>33148077.280415818</v>
      </c>
      <c r="AY45" s="294">
        <v>34474000.371632449</v>
      </c>
      <c r="AZ45" s="294">
        <v>35852960.386497743</v>
      </c>
    </row>
    <row r="46" spans="1:52" hidden="1" x14ac:dyDescent="0.25">
      <c r="A46" s="295" t="s">
        <v>474</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c r="AZ46" s="296"/>
    </row>
    <row r="47" spans="1:52" hidden="1" x14ac:dyDescent="0.25">
      <c r="A47" s="297" t="s">
        <v>475</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row>
    <row r="48" spans="1:52" hidden="1" x14ac:dyDescent="0.25">
      <c r="A48" s="297" t="s">
        <v>476</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c r="AW48" s="299"/>
      <c r="AX48" s="299"/>
      <c r="AY48" s="299"/>
      <c r="AZ48" s="299"/>
    </row>
    <row r="49" spans="1:52" hidden="1" x14ac:dyDescent="0.25">
      <c r="A49" s="297" t="s">
        <v>486</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hidden="1" x14ac:dyDescent="0.25">
      <c r="M56" s="255"/>
    </row>
    <row r="57" spans="1:52" ht="16.5" thickBot="1" x14ac:dyDescent="0.3">
      <c r="A57" s="300"/>
      <c r="B57" s="301"/>
      <c r="C57" s="301"/>
      <c r="D57" s="301"/>
      <c r="E57" s="301"/>
      <c r="F57" s="301"/>
      <c r="G57" s="301"/>
      <c r="H57" s="301"/>
      <c r="I57" s="301"/>
      <c r="J57" s="301"/>
      <c r="K57" s="301"/>
      <c r="L57" s="302"/>
      <c r="M57" s="302"/>
      <c r="N57" s="302"/>
      <c r="O57" s="302"/>
      <c r="P57" s="302"/>
      <c r="Q57" s="302"/>
      <c r="R57" s="302"/>
      <c r="S57" s="302"/>
      <c r="T57" s="302"/>
      <c r="U57" s="302"/>
      <c r="V57" s="302"/>
    </row>
    <row r="58" spans="1:52" x14ac:dyDescent="0.25">
      <c r="A58" s="303" t="s">
        <v>477</v>
      </c>
      <c r="B58" s="288">
        <v>2025</v>
      </c>
      <c r="C58" s="288">
        <v>2026</v>
      </c>
      <c r="D58" s="288">
        <v>2027</v>
      </c>
      <c r="E58" s="288">
        <v>2028</v>
      </c>
      <c r="F58" s="288">
        <v>2029</v>
      </c>
      <c r="G58" s="288">
        <v>2030</v>
      </c>
      <c r="H58" s="288">
        <v>2031</v>
      </c>
      <c r="I58" s="288">
        <v>2032</v>
      </c>
      <c r="J58" s="288">
        <v>2033</v>
      </c>
      <c r="K58" s="288">
        <v>2034</v>
      </c>
      <c r="L58" s="288">
        <v>2035</v>
      </c>
      <c r="M58" s="288">
        <v>2036</v>
      </c>
      <c r="N58" s="288">
        <v>2037</v>
      </c>
      <c r="O58" s="288">
        <v>2038</v>
      </c>
      <c r="P58" s="288">
        <v>2039</v>
      </c>
      <c r="Q58" s="288">
        <v>2040</v>
      </c>
      <c r="R58" s="288">
        <v>2041</v>
      </c>
      <c r="S58" s="288">
        <v>2042</v>
      </c>
      <c r="T58" s="288">
        <v>2043</v>
      </c>
      <c r="U58" s="288">
        <v>2044</v>
      </c>
      <c r="V58" s="288">
        <v>2045</v>
      </c>
      <c r="W58" s="288">
        <v>2046</v>
      </c>
      <c r="X58" s="288">
        <v>2047</v>
      </c>
      <c r="Y58" s="288">
        <v>2048</v>
      </c>
      <c r="Z58" s="288">
        <v>2049</v>
      </c>
      <c r="AA58" s="288">
        <v>2050</v>
      </c>
      <c r="AB58" s="288">
        <v>2051</v>
      </c>
      <c r="AC58" s="288">
        <v>2052</v>
      </c>
      <c r="AD58" s="288">
        <v>2053</v>
      </c>
      <c r="AE58" s="288">
        <v>2054</v>
      </c>
      <c r="AF58" s="288">
        <v>2055</v>
      </c>
      <c r="AG58" s="288">
        <v>2056</v>
      </c>
      <c r="AH58" s="288">
        <v>2057</v>
      </c>
      <c r="AI58" s="288">
        <v>2058</v>
      </c>
      <c r="AJ58" s="288">
        <v>2059</v>
      </c>
      <c r="AK58" s="288">
        <v>2060</v>
      </c>
      <c r="AL58" s="288">
        <v>2061</v>
      </c>
      <c r="AM58" s="288">
        <v>2062</v>
      </c>
      <c r="AN58" s="288">
        <v>2063</v>
      </c>
      <c r="AO58" s="288">
        <v>2064</v>
      </c>
      <c r="AP58" s="288">
        <v>2065</v>
      </c>
      <c r="AQ58" s="288">
        <v>2066</v>
      </c>
      <c r="AR58" s="288">
        <v>2067</v>
      </c>
      <c r="AS58" s="288">
        <v>2068</v>
      </c>
      <c r="AT58" s="288">
        <v>2069</v>
      </c>
      <c r="AU58" s="288">
        <v>2070</v>
      </c>
      <c r="AV58" s="288">
        <v>2071</v>
      </c>
      <c r="AW58" s="288">
        <v>2072</v>
      </c>
      <c r="AX58" s="288">
        <v>2073</v>
      </c>
      <c r="AY58" s="288">
        <v>2074</v>
      </c>
      <c r="AZ58" s="288">
        <v>2075</v>
      </c>
    </row>
    <row r="59" spans="1:52" x14ac:dyDescent="0.25">
      <c r="A59" s="304" t="s">
        <v>257</v>
      </c>
      <c r="B59" s="305">
        <v>3216803.0833333335</v>
      </c>
      <c r="C59" s="305">
        <v>5222331.9894807814</v>
      </c>
      <c r="D59" s="305">
        <v>5456632.8714144602</v>
      </c>
      <c r="E59" s="305">
        <v>5674898.1862710379</v>
      </c>
      <c r="F59" s="305">
        <v>5901894.1137218783</v>
      </c>
      <c r="G59" s="305">
        <v>6137969.8782707537</v>
      </c>
      <c r="H59" s="305">
        <v>6383488.6734015848</v>
      </c>
      <c r="I59" s="305">
        <v>6638828.2203376489</v>
      </c>
      <c r="J59" s="305">
        <v>6904381.349151155</v>
      </c>
      <c r="K59" s="305">
        <v>7180556.6031172015</v>
      </c>
      <c r="L59" s="305">
        <v>7467778.8672418902</v>
      </c>
      <c r="M59" s="305">
        <v>7766490.0219315663</v>
      </c>
      <c r="N59" s="305">
        <v>8077149.6228088289</v>
      </c>
      <c r="O59" s="305">
        <v>8400235.6077211834</v>
      </c>
      <c r="P59" s="305">
        <v>8736245.0320300292</v>
      </c>
      <c r="Q59" s="305">
        <v>9085694.8333112299</v>
      </c>
      <c r="R59" s="305">
        <v>9449122.62664368</v>
      </c>
      <c r="S59" s="305">
        <v>9827087.5317094289</v>
      </c>
      <c r="T59" s="305">
        <v>10220171.032977806</v>
      </c>
      <c r="U59" s="305">
        <v>10628977.874296917</v>
      </c>
      <c r="V59" s="305">
        <v>11054136.989268793</v>
      </c>
      <c r="W59" s="305">
        <v>11496302.468839545</v>
      </c>
      <c r="X59" s="305">
        <v>11956154.567593127</v>
      </c>
      <c r="Y59" s="305">
        <v>12434400.750296853</v>
      </c>
      <c r="Z59" s="305">
        <v>12931776.780308729</v>
      </c>
      <c r="AA59" s="305">
        <v>13449047.85152108</v>
      </c>
      <c r="AB59" s="305">
        <v>13987009.765581923</v>
      </c>
      <c r="AC59" s="305">
        <v>14546490.1562052</v>
      </c>
      <c r="AD59" s="305">
        <v>15128349.762453409</v>
      </c>
      <c r="AE59" s="305">
        <v>15733483.752951544</v>
      </c>
      <c r="AF59" s="305">
        <v>16362823.103069605</v>
      </c>
      <c r="AG59" s="305">
        <v>17017336.027192388</v>
      </c>
      <c r="AH59" s="305">
        <v>17698029.468280084</v>
      </c>
      <c r="AI59" s="305">
        <v>18405950.647011291</v>
      </c>
      <c r="AJ59" s="305">
        <v>19142188.67289174</v>
      </c>
      <c r="AK59" s="305">
        <v>19907876.219807412</v>
      </c>
      <c r="AL59" s="305">
        <v>20704191.268599708</v>
      </c>
      <c r="AM59" s="305">
        <v>21532358.919343695</v>
      </c>
      <c r="AN59" s="305">
        <v>22393653.27611744</v>
      </c>
      <c r="AO59" s="305">
        <v>23289399.407162145</v>
      </c>
      <c r="AP59" s="305">
        <v>24220975.383448631</v>
      </c>
      <c r="AQ59" s="305">
        <v>25189814.398786578</v>
      </c>
      <c r="AR59" s="305">
        <v>26197406.974738047</v>
      </c>
      <c r="AS59" s="305">
        <v>27245303.253727566</v>
      </c>
      <c r="AT59" s="305">
        <v>28335115.383876666</v>
      </c>
      <c r="AU59" s="305">
        <v>29468519.999231737</v>
      </c>
      <c r="AV59" s="305">
        <v>30647260.799201004</v>
      </c>
      <c r="AW59" s="305">
        <v>31873151.231169049</v>
      </c>
      <c r="AX59" s="305">
        <v>33148077.280415818</v>
      </c>
      <c r="AY59" s="305">
        <v>34474000.371632449</v>
      </c>
      <c r="AZ59" s="305">
        <v>35852960.386497743</v>
      </c>
    </row>
    <row r="60" spans="1:52" x14ac:dyDescent="0.25">
      <c r="A60" s="306" t="s">
        <v>256</v>
      </c>
      <c r="B60" s="307">
        <v>0</v>
      </c>
      <c r="C60" s="307">
        <v>-113130.4698892489</v>
      </c>
      <c r="D60" s="307">
        <v>-112129.31528845908</v>
      </c>
      <c r="E60" s="307">
        <v>-111128.16068766927</v>
      </c>
      <c r="F60" s="307">
        <v>-110127.00608687945</v>
      </c>
      <c r="G60" s="307">
        <v>-109125.85148608964</v>
      </c>
      <c r="H60" s="307">
        <v>-108124.69688529984</v>
      </c>
      <c r="I60" s="307">
        <v>-107123.54228451003</v>
      </c>
      <c r="J60" s="307">
        <v>-106122.38768372021</v>
      </c>
      <c r="K60" s="307">
        <v>-105121.2330829304</v>
      </c>
      <c r="L60" s="307">
        <v>-104120.07848214058</v>
      </c>
      <c r="M60" s="307">
        <v>-103118.92388135077</v>
      </c>
      <c r="N60" s="307">
        <v>-102117.76928056095</v>
      </c>
      <c r="O60" s="307">
        <v>-101116.61467977114</v>
      </c>
      <c r="P60" s="307">
        <v>-100115.46007898133</v>
      </c>
      <c r="Q60" s="307">
        <v>-99114.305478191527</v>
      </c>
      <c r="R60" s="307">
        <v>-98113.150877401713</v>
      </c>
      <c r="S60" s="307">
        <v>-97111.996276611899</v>
      </c>
      <c r="T60" s="307">
        <v>-96110.841675822085</v>
      </c>
      <c r="U60" s="307">
        <v>-95109.687075032271</v>
      </c>
      <c r="V60" s="307">
        <v>-94108.532474242456</v>
      </c>
      <c r="W60" s="307">
        <v>-93107.377873452642</v>
      </c>
      <c r="X60" s="307">
        <v>-92106.223272662828</v>
      </c>
      <c r="Y60" s="307">
        <v>-91105.068671873014</v>
      </c>
      <c r="Z60" s="307">
        <v>-90103.914071083214</v>
      </c>
      <c r="AA60" s="307">
        <v>-89102.7594702934</v>
      </c>
      <c r="AB60" s="307">
        <v>-88101.604869503586</v>
      </c>
      <c r="AC60" s="307">
        <v>-87100.450268713772</v>
      </c>
      <c r="AD60" s="307">
        <v>-86099.295667923958</v>
      </c>
      <c r="AE60" s="307">
        <v>-85098.141067134129</v>
      </c>
      <c r="AF60" s="307">
        <v>-84096.986466344315</v>
      </c>
      <c r="AG60" s="307">
        <v>-83095.831865554501</v>
      </c>
      <c r="AH60" s="307">
        <v>-82094.677264764687</v>
      </c>
      <c r="AI60" s="307">
        <v>-81093.522663974873</v>
      </c>
      <c r="AJ60" s="307">
        <v>-80092.368063185058</v>
      </c>
      <c r="AK60" s="307">
        <v>-79091.213462395244</v>
      </c>
      <c r="AL60" s="307">
        <v>-78090.05886160543</v>
      </c>
      <c r="AM60" s="307">
        <v>-77088.904260815616</v>
      </c>
      <c r="AN60" s="307">
        <v>-76087.749660025802</v>
      </c>
      <c r="AO60" s="307">
        <v>-75086.595059235988</v>
      </c>
      <c r="AP60" s="307">
        <v>-74085.440458446174</v>
      </c>
      <c r="AQ60" s="307">
        <v>-73084.285857656345</v>
      </c>
      <c r="AR60" s="307">
        <v>-72083.131256866531</v>
      </c>
      <c r="AS60" s="307">
        <v>-71081.976656076717</v>
      </c>
      <c r="AT60" s="307">
        <v>-70080.822055286902</v>
      </c>
      <c r="AU60" s="307">
        <v>-69079.667454497088</v>
      </c>
      <c r="AV60" s="307">
        <v>-68078.512853707274</v>
      </c>
      <c r="AW60" s="307">
        <v>-67077.35825291746</v>
      </c>
      <c r="AX60" s="307">
        <v>-66076.203652127646</v>
      </c>
      <c r="AY60" s="307">
        <v>-65075.049051337832</v>
      </c>
      <c r="AZ60" s="307">
        <v>-64073.894450548018</v>
      </c>
    </row>
    <row r="61" spans="1:52" x14ac:dyDescent="0.25">
      <c r="A61" s="308" t="s">
        <v>451</v>
      </c>
      <c r="B61" s="307">
        <v>0</v>
      </c>
      <c r="C61" s="307">
        <v>0</v>
      </c>
      <c r="D61" s="307">
        <v>0</v>
      </c>
      <c r="E61" s="307">
        <v>0</v>
      </c>
      <c r="F61" s="307">
        <v>0</v>
      </c>
      <c r="G61" s="307">
        <v>0</v>
      </c>
      <c r="H61" s="307">
        <v>0</v>
      </c>
      <c r="I61" s="307">
        <v>0</v>
      </c>
      <c r="J61" s="307">
        <v>0</v>
      </c>
      <c r="K61" s="307">
        <v>0</v>
      </c>
      <c r="L61" s="307">
        <v>0</v>
      </c>
      <c r="M61" s="307">
        <v>0</v>
      </c>
      <c r="N61" s="307">
        <v>0</v>
      </c>
      <c r="O61" s="307">
        <v>0</v>
      </c>
      <c r="P61" s="307">
        <v>0</v>
      </c>
      <c r="Q61" s="307">
        <v>0</v>
      </c>
      <c r="R61" s="307">
        <v>0</v>
      </c>
      <c r="S61" s="307">
        <v>0</v>
      </c>
      <c r="T61" s="307">
        <v>0</v>
      </c>
      <c r="U61" s="307">
        <v>0</v>
      </c>
      <c r="V61" s="307">
        <v>0</v>
      </c>
      <c r="W61" s="307">
        <v>0</v>
      </c>
      <c r="X61" s="307">
        <v>0</v>
      </c>
      <c r="Y61" s="307">
        <v>0</v>
      </c>
      <c r="Z61" s="307">
        <v>0</v>
      </c>
      <c r="AA61" s="307">
        <v>0</v>
      </c>
      <c r="AB61" s="307">
        <v>0</v>
      </c>
      <c r="AC61" s="307">
        <v>0</v>
      </c>
      <c r="AD61" s="307">
        <v>0</v>
      </c>
      <c r="AE61" s="307">
        <v>0</v>
      </c>
      <c r="AF61" s="307">
        <v>0</v>
      </c>
      <c r="AG61" s="307">
        <v>0</v>
      </c>
      <c r="AH61" s="307">
        <v>0</v>
      </c>
      <c r="AI61" s="307">
        <v>0</v>
      </c>
      <c r="AJ61" s="307">
        <v>0</v>
      </c>
      <c r="AK61" s="307">
        <v>0</v>
      </c>
      <c r="AL61" s="307">
        <v>0</v>
      </c>
      <c r="AM61" s="307">
        <v>0</v>
      </c>
      <c r="AN61" s="307">
        <v>0</v>
      </c>
      <c r="AO61" s="307">
        <v>0</v>
      </c>
      <c r="AP61" s="307">
        <v>0</v>
      </c>
      <c r="AQ61" s="307">
        <v>0</v>
      </c>
      <c r="AR61" s="307">
        <v>0</v>
      </c>
      <c r="AS61" s="307">
        <v>0</v>
      </c>
      <c r="AT61" s="307">
        <v>0</v>
      </c>
      <c r="AU61" s="307">
        <v>0</v>
      </c>
      <c r="AV61" s="307">
        <v>0</v>
      </c>
      <c r="AW61" s="307">
        <v>0</v>
      </c>
      <c r="AX61" s="307">
        <v>0</v>
      </c>
      <c r="AY61" s="307">
        <v>0</v>
      </c>
      <c r="AZ61" s="307">
        <v>0</v>
      </c>
    </row>
    <row r="62" spans="1:52" x14ac:dyDescent="0.25">
      <c r="A62" s="308" t="str">
        <f>A27</f>
        <v>Прочие расходы при эксплуатации объекта, руб. без НДС</v>
      </c>
      <c r="B62" s="307">
        <v>0</v>
      </c>
      <c r="C62" s="307">
        <v>0</v>
      </c>
      <c r="D62" s="307">
        <v>0</v>
      </c>
      <c r="E62" s="307">
        <v>0</v>
      </c>
      <c r="F62" s="307">
        <v>0</v>
      </c>
      <c r="G62" s="307">
        <v>0</v>
      </c>
      <c r="H62" s="307">
        <v>0</v>
      </c>
      <c r="I62" s="307">
        <v>0</v>
      </c>
      <c r="J62" s="307">
        <v>0</v>
      </c>
      <c r="K62" s="307">
        <v>0</v>
      </c>
      <c r="L62" s="307">
        <v>0</v>
      </c>
      <c r="M62" s="307">
        <v>0</v>
      </c>
      <c r="N62" s="307">
        <v>0</v>
      </c>
      <c r="O62" s="307">
        <v>0</v>
      </c>
      <c r="P62" s="307">
        <v>0</v>
      </c>
      <c r="Q62" s="307">
        <v>0</v>
      </c>
      <c r="R62" s="307">
        <v>0</v>
      </c>
      <c r="S62" s="307">
        <v>0</v>
      </c>
      <c r="T62" s="307">
        <v>0</v>
      </c>
      <c r="U62" s="307">
        <v>0</v>
      </c>
      <c r="V62" s="307">
        <v>0</v>
      </c>
      <c r="W62" s="307">
        <v>0</v>
      </c>
      <c r="X62" s="307">
        <v>0</v>
      </c>
      <c r="Y62" s="307">
        <v>0</v>
      </c>
      <c r="Z62" s="307">
        <v>0</v>
      </c>
      <c r="AA62" s="307">
        <v>0</v>
      </c>
      <c r="AB62" s="307">
        <v>0</v>
      </c>
      <c r="AC62" s="307">
        <v>0</v>
      </c>
      <c r="AD62" s="307">
        <v>0</v>
      </c>
      <c r="AE62" s="307">
        <v>0</v>
      </c>
      <c r="AF62" s="307">
        <v>0</v>
      </c>
      <c r="AG62" s="307">
        <v>0</v>
      </c>
      <c r="AH62" s="307">
        <v>0</v>
      </c>
      <c r="AI62" s="307">
        <v>0</v>
      </c>
      <c r="AJ62" s="307">
        <v>0</v>
      </c>
      <c r="AK62" s="307">
        <v>0</v>
      </c>
      <c r="AL62" s="307">
        <v>0</v>
      </c>
      <c r="AM62" s="307">
        <v>0</v>
      </c>
      <c r="AN62" s="307">
        <v>0</v>
      </c>
      <c r="AO62" s="307">
        <v>0</v>
      </c>
      <c r="AP62" s="307">
        <v>0</v>
      </c>
      <c r="AQ62" s="307">
        <v>0</v>
      </c>
      <c r="AR62" s="307">
        <v>0</v>
      </c>
      <c r="AS62" s="307">
        <v>0</v>
      </c>
      <c r="AT62" s="307">
        <v>0</v>
      </c>
      <c r="AU62" s="307">
        <v>0</v>
      </c>
      <c r="AV62" s="307">
        <v>0</v>
      </c>
      <c r="AW62" s="307">
        <v>0</v>
      </c>
      <c r="AX62" s="307">
        <v>0</v>
      </c>
      <c r="AY62" s="307">
        <v>0</v>
      </c>
      <c r="AZ62" s="307">
        <v>0</v>
      </c>
    </row>
    <row r="63" spans="1:52" x14ac:dyDescent="0.25">
      <c r="A63" s="308" t="s">
        <v>471</v>
      </c>
      <c r="B63" s="307">
        <v>0</v>
      </c>
      <c r="C63" s="307">
        <v>0</v>
      </c>
      <c r="D63" s="307">
        <v>0</v>
      </c>
      <c r="E63" s="307">
        <v>0</v>
      </c>
      <c r="F63" s="307">
        <v>0</v>
      </c>
      <c r="G63" s="307">
        <v>0</v>
      </c>
      <c r="H63" s="307">
        <v>0</v>
      </c>
      <c r="I63" s="307">
        <v>0</v>
      </c>
      <c r="J63" s="307">
        <v>0</v>
      </c>
      <c r="K63" s="307">
        <v>0</v>
      </c>
      <c r="L63" s="307">
        <v>0</v>
      </c>
      <c r="M63" s="307">
        <v>0</v>
      </c>
      <c r="N63" s="307">
        <v>0</v>
      </c>
      <c r="O63" s="307">
        <v>0</v>
      </c>
      <c r="P63" s="307">
        <v>0</v>
      </c>
      <c r="Q63" s="307">
        <v>0</v>
      </c>
      <c r="R63" s="307">
        <v>0</v>
      </c>
      <c r="S63" s="307">
        <v>0</v>
      </c>
      <c r="T63" s="307">
        <v>0</v>
      </c>
      <c r="U63" s="307">
        <v>0</v>
      </c>
      <c r="V63" s="307">
        <v>0</v>
      </c>
      <c r="W63" s="307">
        <v>0</v>
      </c>
      <c r="X63" s="307">
        <v>0</v>
      </c>
      <c r="Y63" s="307">
        <v>0</v>
      </c>
      <c r="Z63" s="307">
        <v>0</v>
      </c>
      <c r="AA63" s="307">
        <v>0</v>
      </c>
      <c r="AB63" s="307">
        <v>0</v>
      </c>
      <c r="AC63" s="307">
        <v>0</v>
      </c>
      <c r="AD63" s="307">
        <v>0</v>
      </c>
      <c r="AE63" s="307">
        <v>0</v>
      </c>
      <c r="AF63" s="307">
        <v>0</v>
      </c>
      <c r="AG63" s="307">
        <v>0</v>
      </c>
      <c r="AH63" s="307">
        <v>0</v>
      </c>
      <c r="AI63" s="307">
        <v>0</v>
      </c>
      <c r="AJ63" s="307">
        <v>0</v>
      </c>
      <c r="AK63" s="307">
        <v>0</v>
      </c>
      <c r="AL63" s="307">
        <v>0</v>
      </c>
      <c r="AM63" s="307">
        <v>0</v>
      </c>
      <c r="AN63" s="307">
        <v>0</v>
      </c>
      <c r="AO63" s="307">
        <v>0</v>
      </c>
      <c r="AP63" s="307">
        <v>0</v>
      </c>
      <c r="AQ63" s="307">
        <v>0</v>
      </c>
      <c r="AR63" s="307">
        <v>0</v>
      </c>
      <c r="AS63" s="307">
        <v>0</v>
      </c>
      <c r="AT63" s="307">
        <v>0</v>
      </c>
      <c r="AU63" s="307">
        <v>0</v>
      </c>
      <c r="AV63" s="307">
        <v>0</v>
      </c>
      <c r="AW63" s="307">
        <v>0</v>
      </c>
      <c r="AX63" s="307">
        <v>0</v>
      </c>
      <c r="AY63" s="307">
        <v>0</v>
      </c>
      <c r="AZ63" s="307">
        <v>0</v>
      </c>
    </row>
    <row r="64" spans="1:52" x14ac:dyDescent="0.25">
      <c r="A64" s="308" t="s">
        <v>471</v>
      </c>
      <c r="B64" s="307"/>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c r="AZ64" s="307">
        <v>0</v>
      </c>
    </row>
    <row r="65" spans="1:52" x14ac:dyDescent="0.25">
      <c r="A65" s="308" t="s">
        <v>255</v>
      </c>
      <c r="B65" s="307"/>
      <c r="C65" s="307">
        <v>-113130.4698892489</v>
      </c>
      <c r="D65" s="307">
        <v>-112129.31528845908</v>
      </c>
      <c r="E65" s="307">
        <v>-111128.16068766927</v>
      </c>
      <c r="F65" s="307">
        <v>-110127.00608687945</v>
      </c>
      <c r="G65" s="307">
        <v>-109125.85148608964</v>
      </c>
      <c r="H65" s="307">
        <v>-108124.69688529984</v>
      </c>
      <c r="I65" s="307">
        <v>-107123.54228451003</v>
      </c>
      <c r="J65" s="307">
        <v>-106122.38768372021</v>
      </c>
      <c r="K65" s="307">
        <v>-105121.2330829304</v>
      </c>
      <c r="L65" s="307">
        <v>-104120.07848214058</v>
      </c>
      <c r="M65" s="307">
        <v>-103118.92388135077</v>
      </c>
      <c r="N65" s="307">
        <v>-102117.76928056095</v>
      </c>
      <c r="O65" s="307">
        <v>-101116.61467977114</v>
      </c>
      <c r="P65" s="307">
        <v>-100115.46007898133</v>
      </c>
      <c r="Q65" s="307">
        <v>-99114.305478191527</v>
      </c>
      <c r="R65" s="307">
        <v>-98113.150877401713</v>
      </c>
      <c r="S65" s="307">
        <v>-97111.996276611899</v>
      </c>
      <c r="T65" s="307">
        <v>-96110.841675822085</v>
      </c>
      <c r="U65" s="307">
        <v>-95109.687075032271</v>
      </c>
      <c r="V65" s="307">
        <v>-94108.532474242456</v>
      </c>
      <c r="W65" s="307">
        <v>-93107.377873452642</v>
      </c>
      <c r="X65" s="307">
        <v>-92106.223272662828</v>
      </c>
      <c r="Y65" s="307">
        <v>-91105.068671873014</v>
      </c>
      <c r="Z65" s="307">
        <v>-90103.914071083214</v>
      </c>
      <c r="AA65" s="307">
        <v>-89102.7594702934</v>
      </c>
      <c r="AB65" s="307">
        <v>-88101.604869503586</v>
      </c>
      <c r="AC65" s="307">
        <v>-87100.450268713772</v>
      </c>
      <c r="AD65" s="307">
        <v>-86099.295667923958</v>
      </c>
      <c r="AE65" s="307">
        <v>-85098.141067134129</v>
      </c>
      <c r="AF65" s="307">
        <v>-84096.986466344315</v>
      </c>
      <c r="AG65" s="307">
        <v>-83095.831865554501</v>
      </c>
      <c r="AH65" s="307">
        <v>-82094.677264764687</v>
      </c>
      <c r="AI65" s="307">
        <v>-81093.522663974873</v>
      </c>
      <c r="AJ65" s="307">
        <v>-80092.368063185058</v>
      </c>
      <c r="AK65" s="307">
        <v>-79091.213462395244</v>
      </c>
      <c r="AL65" s="307">
        <v>-78090.05886160543</v>
      </c>
      <c r="AM65" s="307">
        <v>-77088.904260815616</v>
      </c>
      <c r="AN65" s="307">
        <v>-76087.749660025802</v>
      </c>
      <c r="AO65" s="307">
        <v>-75086.595059235988</v>
      </c>
      <c r="AP65" s="307">
        <v>-74085.440458446174</v>
      </c>
      <c r="AQ65" s="307">
        <v>-73084.285857656345</v>
      </c>
      <c r="AR65" s="307">
        <v>-72083.131256866531</v>
      </c>
      <c r="AS65" s="307">
        <v>-71081.976656076717</v>
      </c>
      <c r="AT65" s="307">
        <v>-70080.822055286902</v>
      </c>
      <c r="AU65" s="307">
        <v>-69079.667454497088</v>
      </c>
      <c r="AV65" s="307">
        <v>-68078.512853707274</v>
      </c>
      <c r="AW65" s="307">
        <v>-67077.35825291746</v>
      </c>
      <c r="AX65" s="307">
        <v>-66076.203652127646</v>
      </c>
      <c r="AY65" s="307">
        <v>-65075.049051337832</v>
      </c>
      <c r="AZ65" s="307">
        <v>-64073.894450548018</v>
      </c>
    </row>
    <row r="66" spans="1:52" x14ac:dyDescent="0.25">
      <c r="A66" s="309" t="s">
        <v>478</v>
      </c>
      <c r="B66" s="305">
        <v>3216803.0833333335</v>
      </c>
      <c r="C66" s="305">
        <v>5109201.5195915326</v>
      </c>
      <c r="D66" s="305">
        <v>5344503.5561260013</v>
      </c>
      <c r="E66" s="305">
        <v>5563770.0255833687</v>
      </c>
      <c r="F66" s="305">
        <v>5791767.1076349989</v>
      </c>
      <c r="G66" s="305">
        <v>6028844.026784664</v>
      </c>
      <c r="H66" s="305">
        <v>6275363.976516285</v>
      </c>
      <c r="I66" s="305">
        <v>6531704.6780531388</v>
      </c>
      <c r="J66" s="305">
        <v>6798258.9614674347</v>
      </c>
      <c r="K66" s="305">
        <v>7075435.3700342709</v>
      </c>
      <c r="L66" s="305">
        <v>7363658.7887597494</v>
      </c>
      <c r="M66" s="305">
        <v>7663371.0980502153</v>
      </c>
      <c r="N66" s="305">
        <v>7975031.8535282677</v>
      </c>
      <c r="O66" s="305">
        <v>8299118.993041412</v>
      </c>
      <c r="P66" s="305">
        <v>8636129.5719510484</v>
      </c>
      <c r="Q66" s="305">
        <v>8986580.5278330389</v>
      </c>
      <c r="R66" s="305">
        <v>9351009.4757662788</v>
      </c>
      <c r="S66" s="305">
        <v>9729975.5354328174</v>
      </c>
      <c r="T66" s="305">
        <v>10124060.191301985</v>
      </c>
      <c r="U66" s="305">
        <v>10533868.187221885</v>
      </c>
      <c r="V66" s="305">
        <v>10960028.456794551</v>
      </c>
      <c r="W66" s="305">
        <v>11403195.090966092</v>
      </c>
      <c r="X66" s="305">
        <v>11864048.344320465</v>
      </c>
      <c r="Y66" s="305">
        <v>12343295.681624981</v>
      </c>
      <c r="Z66" s="305">
        <v>12841672.866237646</v>
      </c>
      <c r="AA66" s="305">
        <v>13359945.092050787</v>
      </c>
      <c r="AB66" s="305">
        <v>13898908.160712419</v>
      </c>
      <c r="AC66" s="305">
        <v>14459389.705936486</v>
      </c>
      <c r="AD66" s="305">
        <v>15042250.466785485</v>
      </c>
      <c r="AE66" s="305">
        <v>15648385.61188441</v>
      </c>
      <c r="AF66" s="305">
        <v>16278726.116603261</v>
      </c>
      <c r="AG66" s="305">
        <v>16934240.195326835</v>
      </c>
      <c r="AH66" s="305">
        <v>17615934.79101532</v>
      </c>
      <c r="AI66" s="305">
        <v>18324857.124347318</v>
      </c>
      <c r="AJ66" s="305">
        <v>19062096.304828554</v>
      </c>
      <c r="AK66" s="305">
        <v>19828785.006345019</v>
      </c>
      <c r="AL66" s="305">
        <v>20626101.209738102</v>
      </c>
      <c r="AM66" s="305">
        <v>21455270.015082881</v>
      </c>
      <c r="AN66" s="305">
        <v>22317565.526457414</v>
      </c>
      <c r="AO66" s="305">
        <v>23214312.81210291</v>
      </c>
      <c r="AP66" s="305">
        <v>24146889.942990184</v>
      </c>
      <c r="AQ66" s="305">
        <v>25116730.112928923</v>
      </c>
      <c r="AR66" s="305">
        <v>26125323.843481179</v>
      </c>
      <c r="AS66" s="305">
        <v>27174221.277071491</v>
      </c>
      <c r="AT66" s="305">
        <v>28265034.561821379</v>
      </c>
      <c r="AU66" s="305">
        <v>29399440.331777241</v>
      </c>
      <c r="AV66" s="305">
        <v>30579182.286347296</v>
      </c>
      <c r="AW66" s="305">
        <v>31806073.872916132</v>
      </c>
      <c r="AX66" s="305">
        <v>33082001.07676369</v>
      </c>
      <c r="AY66" s="305">
        <v>34408925.322581112</v>
      </c>
      <c r="AZ66" s="305">
        <v>35788886.492047198</v>
      </c>
    </row>
    <row r="67" spans="1:52" x14ac:dyDescent="0.25">
      <c r="A67" s="308" t="s">
        <v>251</v>
      </c>
      <c r="B67" s="307">
        <v>0</v>
      </c>
      <c r="C67" s="307">
        <v>-91014.054617255752</v>
      </c>
      <c r="D67" s="307">
        <v>-91014.054617255752</v>
      </c>
      <c r="E67" s="307">
        <v>-91014.054617255752</v>
      </c>
      <c r="F67" s="307">
        <v>-91014.054617255752</v>
      </c>
      <c r="G67" s="307">
        <v>-91014.054617255752</v>
      </c>
      <c r="H67" s="307">
        <v>-91014.054617255752</v>
      </c>
      <c r="I67" s="307">
        <v>-91014.054617255752</v>
      </c>
      <c r="J67" s="307">
        <v>-91014.054617255752</v>
      </c>
      <c r="K67" s="307">
        <v>-91014.054617255752</v>
      </c>
      <c r="L67" s="307">
        <v>-91014.054617255752</v>
      </c>
      <c r="M67" s="307">
        <v>-91014.054617255752</v>
      </c>
      <c r="N67" s="307">
        <v>-91014.054617255752</v>
      </c>
      <c r="O67" s="307">
        <v>-91014.054617255752</v>
      </c>
      <c r="P67" s="307">
        <v>-91014.054617255752</v>
      </c>
      <c r="Q67" s="307">
        <v>-91014.054617255752</v>
      </c>
      <c r="R67" s="307">
        <v>-91014.054617255752</v>
      </c>
      <c r="S67" s="307">
        <v>-91014.054617255752</v>
      </c>
      <c r="T67" s="307">
        <v>-91014.054617255752</v>
      </c>
      <c r="U67" s="307">
        <v>-91014.054617255752</v>
      </c>
      <c r="V67" s="307">
        <v>-91014.054617255752</v>
      </c>
      <c r="W67" s="307">
        <v>-91014.054617255752</v>
      </c>
      <c r="X67" s="307">
        <v>-91014.054617255752</v>
      </c>
      <c r="Y67" s="307">
        <v>-91014.054617255752</v>
      </c>
      <c r="Z67" s="307">
        <v>-91014.054617255752</v>
      </c>
      <c r="AA67" s="307">
        <v>-91014.054617255752</v>
      </c>
      <c r="AB67" s="307">
        <v>-91014.054617255752</v>
      </c>
      <c r="AC67" s="307">
        <v>-91014.054617255752</v>
      </c>
      <c r="AD67" s="307">
        <v>-91014.054617255752</v>
      </c>
      <c r="AE67" s="307">
        <v>-91014.054617255752</v>
      </c>
      <c r="AF67" s="307">
        <v>-91014.054617255752</v>
      </c>
      <c r="AG67" s="307">
        <v>-91014.054617255752</v>
      </c>
      <c r="AH67" s="307">
        <v>-91014.054617255752</v>
      </c>
      <c r="AI67" s="307">
        <v>-91014.054617255752</v>
      </c>
      <c r="AJ67" s="307">
        <v>-91014.054617255752</v>
      </c>
      <c r="AK67" s="307">
        <v>-91014.054617255752</v>
      </c>
      <c r="AL67" s="307">
        <v>-91014.054617255752</v>
      </c>
      <c r="AM67" s="307">
        <v>-91014.054617255752</v>
      </c>
      <c r="AN67" s="307">
        <v>-91014.054617255752</v>
      </c>
      <c r="AO67" s="307">
        <v>-91014.054617255752</v>
      </c>
      <c r="AP67" s="307">
        <v>-91014.054617255752</v>
      </c>
      <c r="AQ67" s="307">
        <v>-91014.054617255752</v>
      </c>
      <c r="AR67" s="307">
        <v>-91014.054617255752</v>
      </c>
      <c r="AS67" s="307">
        <v>-91014.054617255752</v>
      </c>
      <c r="AT67" s="307">
        <v>-91014.054617255752</v>
      </c>
      <c r="AU67" s="307">
        <v>-91014.054617255752</v>
      </c>
      <c r="AV67" s="307">
        <v>-91014.054617255752</v>
      </c>
      <c r="AW67" s="307">
        <v>-91014.054617255752</v>
      </c>
      <c r="AX67" s="307">
        <v>-91014.054617255752</v>
      </c>
      <c r="AY67" s="307">
        <v>-91014.054617255752</v>
      </c>
      <c r="AZ67" s="307">
        <v>-91014.054617255752</v>
      </c>
    </row>
    <row r="68" spans="1:52" x14ac:dyDescent="0.25">
      <c r="A68" s="309" t="s">
        <v>479</v>
      </c>
      <c r="B68" s="305">
        <v>3216803.0833333335</v>
      </c>
      <c r="C68" s="305">
        <v>5018187.4649742767</v>
      </c>
      <c r="D68" s="305">
        <v>5253489.5015087454</v>
      </c>
      <c r="E68" s="305">
        <v>5472755.9709661128</v>
      </c>
      <c r="F68" s="305">
        <v>5700753.0530177429</v>
      </c>
      <c r="G68" s="305">
        <v>5937829.9721674081</v>
      </c>
      <c r="H68" s="305">
        <v>6184349.9218990291</v>
      </c>
      <c r="I68" s="305">
        <v>6440690.6234358829</v>
      </c>
      <c r="J68" s="305">
        <v>6707244.9068501787</v>
      </c>
      <c r="K68" s="305">
        <v>6984421.315417015</v>
      </c>
      <c r="L68" s="305">
        <v>7272644.7341424935</v>
      </c>
      <c r="M68" s="305">
        <v>7572357.0434329594</v>
      </c>
      <c r="N68" s="305">
        <v>7884017.7989110118</v>
      </c>
      <c r="O68" s="305">
        <v>8208104.938424156</v>
      </c>
      <c r="P68" s="305">
        <v>8545115.5173337925</v>
      </c>
      <c r="Q68" s="305">
        <v>8895566.473215783</v>
      </c>
      <c r="R68" s="305">
        <v>9259995.4211490229</v>
      </c>
      <c r="S68" s="305">
        <v>9638961.4808155615</v>
      </c>
      <c r="T68" s="305">
        <v>10033046.136684729</v>
      </c>
      <c r="U68" s="305">
        <v>10442854.132604629</v>
      </c>
      <c r="V68" s="305">
        <v>10869014.402177295</v>
      </c>
      <c r="W68" s="305">
        <v>11312181.036348836</v>
      </c>
      <c r="X68" s="305">
        <v>11773034.289703209</v>
      </c>
      <c r="Y68" s="305">
        <v>12252281.627007725</v>
      </c>
      <c r="Z68" s="305">
        <v>12750658.81162039</v>
      </c>
      <c r="AA68" s="305">
        <v>13268931.037433531</v>
      </c>
      <c r="AB68" s="305">
        <v>13807894.106095163</v>
      </c>
      <c r="AC68" s="305">
        <v>14368375.65131923</v>
      </c>
      <c r="AD68" s="305">
        <v>14951236.412168229</v>
      </c>
      <c r="AE68" s="305">
        <v>15557371.557267154</v>
      </c>
      <c r="AF68" s="305">
        <v>16187712.061986005</v>
      </c>
      <c r="AG68" s="305">
        <v>16843226.140709579</v>
      </c>
      <c r="AH68" s="305">
        <v>17524920.736398064</v>
      </c>
      <c r="AI68" s="305">
        <v>18233843.069730062</v>
      </c>
      <c r="AJ68" s="305">
        <v>18971082.250211298</v>
      </c>
      <c r="AK68" s="305">
        <v>19737770.951727763</v>
      </c>
      <c r="AL68" s="305">
        <v>20535087.155120846</v>
      </c>
      <c r="AM68" s="305">
        <v>21364255.960465625</v>
      </c>
      <c r="AN68" s="305">
        <v>22226551.471840158</v>
      </c>
      <c r="AO68" s="305">
        <v>23123298.757485654</v>
      </c>
      <c r="AP68" s="305">
        <v>24055875.888372928</v>
      </c>
      <c r="AQ68" s="305">
        <v>25025716.058311667</v>
      </c>
      <c r="AR68" s="305">
        <v>26034309.788863923</v>
      </c>
      <c r="AS68" s="305">
        <v>27083207.222454235</v>
      </c>
      <c r="AT68" s="305">
        <v>28174020.507204123</v>
      </c>
      <c r="AU68" s="305">
        <v>29308426.277159985</v>
      </c>
      <c r="AV68" s="305">
        <v>30488168.23173004</v>
      </c>
      <c r="AW68" s="305">
        <v>31715059.818298876</v>
      </c>
      <c r="AX68" s="305">
        <v>32990987.022146434</v>
      </c>
      <c r="AY68" s="305">
        <v>34317911.267963856</v>
      </c>
      <c r="AZ68" s="305">
        <v>35697872.437429942</v>
      </c>
    </row>
    <row r="69" spans="1:52" x14ac:dyDescent="0.25">
      <c r="A69" s="308" t="s">
        <v>452</v>
      </c>
      <c r="B69" s="307">
        <v>0</v>
      </c>
      <c r="C69" s="307">
        <v>0</v>
      </c>
      <c r="D69" s="307">
        <v>0</v>
      </c>
      <c r="E69" s="307">
        <v>0</v>
      </c>
      <c r="F69" s="307">
        <v>0</v>
      </c>
      <c r="G69" s="307">
        <v>0</v>
      </c>
      <c r="H69" s="307">
        <v>0</v>
      </c>
      <c r="I69" s="307">
        <v>0</v>
      </c>
      <c r="J69" s="307">
        <v>0</v>
      </c>
      <c r="K69" s="307">
        <v>0</v>
      </c>
      <c r="L69" s="307">
        <v>0</v>
      </c>
      <c r="M69" s="307">
        <v>0</v>
      </c>
      <c r="N69" s="307">
        <v>0</v>
      </c>
      <c r="O69" s="307">
        <v>0</v>
      </c>
      <c r="P69" s="307">
        <v>0</v>
      </c>
      <c r="Q69" s="307">
        <v>0</v>
      </c>
      <c r="R69" s="307">
        <v>0</v>
      </c>
      <c r="S69" s="307">
        <v>0</v>
      </c>
      <c r="T69" s="307">
        <v>0</v>
      </c>
      <c r="U69" s="307">
        <v>0</v>
      </c>
      <c r="V69" s="307">
        <v>0</v>
      </c>
      <c r="W69" s="307">
        <v>0</v>
      </c>
      <c r="X69" s="307">
        <v>0</v>
      </c>
      <c r="Y69" s="307">
        <v>0</v>
      </c>
      <c r="Z69" s="307">
        <v>0</v>
      </c>
      <c r="AA69" s="307">
        <v>0</v>
      </c>
      <c r="AB69" s="307">
        <v>0</v>
      </c>
      <c r="AC69" s="307">
        <v>0</v>
      </c>
      <c r="AD69" s="307">
        <v>0</v>
      </c>
      <c r="AE69" s="307">
        <v>0</v>
      </c>
      <c r="AF69" s="307">
        <v>0</v>
      </c>
      <c r="AG69" s="307">
        <v>0</v>
      </c>
      <c r="AH69" s="307">
        <v>0</v>
      </c>
      <c r="AI69" s="307">
        <v>0</v>
      </c>
      <c r="AJ69" s="307">
        <v>0</v>
      </c>
      <c r="AK69" s="307">
        <v>0</v>
      </c>
      <c r="AL69" s="307">
        <v>0</v>
      </c>
      <c r="AM69" s="307">
        <v>0</v>
      </c>
      <c r="AN69" s="307">
        <v>0</v>
      </c>
      <c r="AO69" s="307">
        <v>0</v>
      </c>
      <c r="AP69" s="307">
        <v>0</v>
      </c>
      <c r="AQ69" s="307">
        <v>0</v>
      </c>
      <c r="AR69" s="307">
        <v>0</v>
      </c>
      <c r="AS69" s="307">
        <v>0</v>
      </c>
      <c r="AT69" s="307">
        <v>0</v>
      </c>
      <c r="AU69" s="307">
        <v>0</v>
      </c>
      <c r="AV69" s="307">
        <v>0</v>
      </c>
      <c r="AW69" s="307">
        <v>0</v>
      </c>
      <c r="AX69" s="307">
        <v>0</v>
      </c>
      <c r="AY69" s="307">
        <v>0</v>
      </c>
      <c r="AZ69" s="307">
        <v>0</v>
      </c>
    </row>
    <row r="70" spans="1:52" x14ac:dyDescent="0.25">
      <c r="A70" s="309" t="s">
        <v>254</v>
      </c>
      <c r="B70" s="305">
        <v>3216803.0833333335</v>
      </c>
      <c r="C70" s="305">
        <v>5018187.4649742767</v>
      </c>
      <c r="D70" s="305">
        <v>5253489.5015087454</v>
      </c>
      <c r="E70" s="305">
        <v>5472755.9709661128</v>
      </c>
      <c r="F70" s="305">
        <v>5700753.0530177429</v>
      </c>
      <c r="G70" s="305">
        <v>5937829.9721674081</v>
      </c>
      <c r="H70" s="305">
        <v>6184349.9218990291</v>
      </c>
      <c r="I70" s="305">
        <v>6440690.6234358829</v>
      </c>
      <c r="J70" s="305">
        <v>6707244.9068501787</v>
      </c>
      <c r="K70" s="305">
        <v>6984421.315417015</v>
      </c>
      <c r="L70" s="305">
        <v>7272644.7341424935</v>
      </c>
      <c r="M70" s="305">
        <v>7572357.0434329594</v>
      </c>
      <c r="N70" s="305">
        <v>7884017.7989110118</v>
      </c>
      <c r="O70" s="305">
        <v>8208104.938424156</v>
      </c>
      <c r="P70" s="305">
        <v>8545115.5173337925</v>
      </c>
      <c r="Q70" s="305">
        <v>8895566.473215783</v>
      </c>
      <c r="R70" s="305">
        <v>9259995.4211490229</v>
      </c>
      <c r="S70" s="305">
        <v>9638961.4808155615</v>
      </c>
      <c r="T70" s="305">
        <v>10033046.136684729</v>
      </c>
      <c r="U70" s="305">
        <v>10442854.132604629</v>
      </c>
      <c r="V70" s="305">
        <v>10869014.402177295</v>
      </c>
      <c r="W70" s="305">
        <v>11312181.036348836</v>
      </c>
      <c r="X70" s="305">
        <v>11773034.289703209</v>
      </c>
      <c r="Y70" s="305">
        <v>12252281.627007725</v>
      </c>
      <c r="Z70" s="305">
        <v>12750658.81162039</v>
      </c>
      <c r="AA70" s="305">
        <v>13268931.037433531</v>
      </c>
      <c r="AB70" s="305">
        <v>13807894.106095163</v>
      </c>
      <c r="AC70" s="305">
        <v>14368375.65131923</v>
      </c>
      <c r="AD70" s="305">
        <v>14951236.412168229</v>
      </c>
      <c r="AE70" s="305">
        <v>15557371.557267154</v>
      </c>
      <c r="AF70" s="305">
        <v>16187712.061986005</v>
      </c>
      <c r="AG70" s="305">
        <v>16843226.140709579</v>
      </c>
      <c r="AH70" s="305">
        <v>17524920.736398064</v>
      </c>
      <c r="AI70" s="305">
        <v>18233843.069730062</v>
      </c>
      <c r="AJ70" s="305">
        <v>18971082.250211298</v>
      </c>
      <c r="AK70" s="305">
        <v>19737770.951727763</v>
      </c>
      <c r="AL70" s="305">
        <v>20535087.155120846</v>
      </c>
      <c r="AM70" s="305">
        <v>21364255.960465625</v>
      </c>
      <c r="AN70" s="305">
        <v>22226551.471840158</v>
      </c>
      <c r="AO70" s="305">
        <v>23123298.757485654</v>
      </c>
      <c r="AP70" s="305">
        <v>24055875.888372928</v>
      </c>
      <c r="AQ70" s="305">
        <v>25025716.058311667</v>
      </c>
      <c r="AR70" s="305">
        <v>26034309.788863923</v>
      </c>
      <c r="AS70" s="305">
        <v>27083207.222454235</v>
      </c>
      <c r="AT70" s="305">
        <v>28174020.507204123</v>
      </c>
      <c r="AU70" s="305">
        <v>29308426.277159985</v>
      </c>
      <c r="AV70" s="305">
        <v>30488168.23173004</v>
      </c>
      <c r="AW70" s="305">
        <v>31715059.818298876</v>
      </c>
      <c r="AX70" s="305">
        <v>32990987.022146434</v>
      </c>
      <c r="AY70" s="305">
        <v>34317911.267963856</v>
      </c>
      <c r="AZ70" s="305">
        <v>35697872.437429942</v>
      </c>
    </row>
    <row r="71" spans="1:52" x14ac:dyDescent="0.25">
      <c r="A71" s="308" t="s">
        <v>250</v>
      </c>
      <c r="B71" s="307"/>
      <c r="C71" s="307">
        <v>-1003637.4929948554</v>
      </c>
      <c r="D71" s="307">
        <v>-1050697.9003017491</v>
      </c>
      <c r="E71" s="307">
        <v>-1094551.1941932226</v>
      </c>
      <c r="F71" s="307">
        <v>-1140150.6106035486</v>
      </c>
      <c r="G71" s="307">
        <v>-1187565.9944334817</v>
      </c>
      <c r="H71" s="307">
        <v>-1236869.9843798059</v>
      </c>
      <c r="I71" s="307">
        <v>-1288138.1246871767</v>
      </c>
      <c r="J71" s="307">
        <v>-1341448.9813700358</v>
      </c>
      <c r="K71" s="307">
        <v>-1396884.263083403</v>
      </c>
      <c r="L71" s="307">
        <v>-1454528.9468284987</v>
      </c>
      <c r="M71" s="307">
        <v>-1514471.408686592</v>
      </c>
      <c r="N71" s="307">
        <v>-1576803.5597822024</v>
      </c>
      <c r="O71" s="307">
        <v>-1641620.9876848313</v>
      </c>
      <c r="P71" s="307">
        <v>-1709023.1034667585</v>
      </c>
      <c r="Q71" s="307">
        <v>-1779113.2946431567</v>
      </c>
      <c r="R71" s="307">
        <v>-1851999.0842298046</v>
      </c>
      <c r="S71" s="307">
        <v>-1927792.2961631124</v>
      </c>
      <c r="T71" s="307">
        <v>-2006609.2273369459</v>
      </c>
      <c r="U71" s="307">
        <v>-2088570.8265209259</v>
      </c>
      <c r="V71" s="307">
        <v>-2173802.8804354589</v>
      </c>
      <c r="W71" s="307">
        <v>-2262436.2072697673</v>
      </c>
      <c r="X71" s="307">
        <v>-2354606.8579406417</v>
      </c>
      <c r="Y71" s="307">
        <v>-2450456.325401545</v>
      </c>
      <c r="Z71" s="307">
        <v>-2550131.762324078</v>
      </c>
      <c r="AA71" s="307">
        <v>-2653786.2074867063</v>
      </c>
      <c r="AB71" s="307">
        <v>-2761578.8212190326</v>
      </c>
      <c r="AC71" s="307">
        <v>-2873675.1302638464</v>
      </c>
      <c r="AD71" s="307">
        <v>-2990247.2824336458</v>
      </c>
      <c r="AE71" s="307">
        <v>-3111474.3114534309</v>
      </c>
      <c r="AF71" s="307">
        <v>-3237542.4123972012</v>
      </c>
      <c r="AG71" s="307">
        <v>-3368645.228141916</v>
      </c>
      <c r="AH71" s="307">
        <v>-3504984.1472796127</v>
      </c>
      <c r="AI71" s="307">
        <v>-3646768.6139460127</v>
      </c>
      <c r="AJ71" s="307">
        <v>-3794216.4500422599</v>
      </c>
      <c r="AK71" s="307">
        <v>-3947554.1903455527</v>
      </c>
      <c r="AL71" s="307">
        <v>-4107017.4310241695</v>
      </c>
      <c r="AM71" s="307">
        <v>-4272851.1920931255</v>
      </c>
      <c r="AN71" s="307">
        <v>-4445310.2943680314</v>
      </c>
      <c r="AO71" s="307">
        <v>-4624659.7514971308</v>
      </c>
      <c r="AP71" s="307">
        <v>-4811175.177674586</v>
      </c>
      <c r="AQ71" s="307">
        <v>-5005143.2116623335</v>
      </c>
      <c r="AR71" s="307">
        <v>-5206861.9577727849</v>
      </c>
      <c r="AS71" s="307">
        <v>-5416641.4444908472</v>
      </c>
      <c r="AT71" s="307">
        <v>-5634804.1014408246</v>
      </c>
      <c r="AU71" s="307">
        <v>-5861685.2554319976</v>
      </c>
      <c r="AV71" s="307">
        <v>-6097633.6463460084</v>
      </c>
      <c r="AW71" s="307">
        <v>-6343011.9636597754</v>
      </c>
      <c r="AX71" s="307">
        <v>-6598197.4044292867</v>
      </c>
      <c r="AY71" s="307">
        <v>-6863582.2535927715</v>
      </c>
      <c r="AZ71" s="307">
        <v>-7139574.487485989</v>
      </c>
    </row>
    <row r="72" spans="1:52" ht="16.5" thickBot="1" x14ac:dyDescent="0.3">
      <c r="A72" s="310" t="s">
        <v>253</v>
      </c>
      <c r="B72" s="311">
        <v>3216803.0833333335</v>
      </c>
      <c r="C72" s="311">
        <v>4014549.9719794216</v>
      </c>
      <c r="D72" s="311">
        <v>4202791.6012069965</v>
      </c>
      <c r="E72" s="311">
        <v>4378204.7767728902</v>
      </c>
      <c r="F72" s="311">
        <v>4560602.4424141943</v>
      </c>
      <c r="G72" s="311">
        <v>4750263.9777339268</v>
      </c>
      <c r="H72" s="311">
        <v>4947479.9375192234</v>
      </c>
      <c r="I72" s="311">
        <v>5152552.4987487067</v>
      </c>
      <c r="J72" s="311">
        <v>5365795.9254801432</v>
      </c>
      <c r="K72" s="311">
        <v>5587537.052333612</v>
      </c>
      <c r="L72" s="311">
        <v>5818115.787313995</v>
      </c>
      <c r="M72" s="311">
        <v>6057885.6347463671</v>
      </c>
      <c r="N72" s="311">
        <v>6307214.2391288094</v>
      </c>
      <c r="O72" s="311">
        <v>6566483.950739325</v>
      </c>
      <c r="P72" s="311">
        <v>6836092.413867034</v>
      </c>
      <c r="Q72" s="311">
        <v>7116453.1785726268</v>
      </c>
      <c r="R72" s="311">
        <v>7407996.3369192183</v>
      </c>
      <c r="S72" s="311">
        <v>7711169.1846524496</v>
      </c>
      <c r="T72" s="311">
        <v>8026436.9093477828</v>
      </c>
      <c r="U72" s="311">
        <v>8354283.3060837034</v>
      </c>
      <c r="V72" s="311">
        <v>8695211.5217418354</v>
      </c>
      <c r="W72" s="311">
        <v>9049744.8290790692</v>
      </c>
      <c r="X72" s="311">
        <v>9418427.4317625668</v>
      </c>
      <c r="Y72" s="311">
        <v>9801825.3016061801</v>
      </c>
      <c r="Z72" s="311">
        <v>10200527.049296312</v>
      </c>
      <c r="AA72" s="311">
        <v>10615144.829946825</v>
      </c>
      <c r="AB72" s="311">
        <v>11046315.284876131</v>
      </c>
      <c r="AC72" s="311">
        <v>11494700.521055384</v>
      </c>
      <c r="AD72" s="311">
        <v>11960989.129734583</v>
      </c>
      <c r="AE72" s="311">
        <v>12445897.245813724</v>
      </c>
      <c r="AF72" s="311">
        <v>12950169.649588805</v>
      </c>
      <c r="AG72" s="311">
        <v>13474580.912567664</v>
      </c>
      <c r="AH72" s="311">
        <v>14019936.589118451</v>
      </c>
      <c r="AI72" s="311">
        <v>14587074.455784049</v>
      </c>
      <c r="AJ72" s="311">
        <v>15176865.80016904</v>
      </c>
      <c r="AK72" s="311">
        <v>15790216.761382211</v>
      </c>
      <c r="AL72" s="311">
        <v>16428069.724096676</v>
      </c>
      <c r="AM72" s="311">
        <v>17091404.768372498</v>
      </c>
      <c r="AN72" s="311">
        <v>17781241.177472126</v>
      </c>
      <c r="AO72" s="311">
        <v>18498639.005988523</v>
      </c>
      <c r="AP72" s="311">
        <v>19244700.710698344</v>
      </c>
      <c r="AQ72" s="311">
        <v>20020572.846649334</v>
      </c>
      <c r="AR72" s="311">
        <v>20827447.831091139</v>
      </c>
      <c r="AS72" s="311">
        <v>21666565.777963389</v>
      </c>
      <c r="AT72" s="311">
        <v>22539216.405763298</v>
      </c>
      <c r="AU72" s="311">
        <v>23446741.021727987</v>
      </c>
      <c r="AV72" s="311">
        <v>24390534.585384034</v>
      </c>
      <c r="AW72" s="311">
        <v>25372047.854639102</v>
      </c>
      <c r="AX72" s="311">
        <v>26392789.617717147</v>
      </c>
      <c r="AY72" s="311">
        <v>27454329.014371086</v>
      </c>
      <c r="AZ72" s="311">
        <v>28558297.949943952</v>
      </c>
    </row>
    <row r="73" spans="1:52" ht="16.5" thickBot="1" x14ac:dyDescent="0.3">
      <c r="A73" s="312"/>
      <c r="B73" s="313">
        <v>0</v>
      </c>
      <c r="C73" s="313">
        <v>1</v>
      </c>
      <c r="D73" s="313">
        <v>2</v>
      </c>
      <c r="E73" s="313">
        <v>3</v>
      </c>
      <c r="F73" s="313">
        <v>4</v>
      </c>
      <c r="G73" s="313">
        <v>5</v>
      </c>
      <c r="H73" s="313">
        <v>6</v>
      </c>
      <c r="I73" s="313">
        <v>7</v>
      </c>
      <c r="J73" s="313">
        <v>8</v>
      </c>
      <c r="K73" s="313">
        <v>9</v>
      </c>
      <c r="L73" s="313">
        <v>10</v>
      </c>
      <c r="M73" s="313">
        <v>11</v>
      </c>
      <c r="N73" s="313">
        <v>12</v>
      </c>
      <c r="O73" s="313">
        <v>13</v>
      </c>
      <c r="P73" s="313">
        <v>14</v>
      </c>
      <c r="Q73" s="313">
        <v>15</v>
      </c>
      <c r="R73" s="313">
        <v>16</v>
      </c>
      <c r="S73" s="313">
        <v>17</v>
      </c>
      <c r="T73" s="313">
        <v>18</v>
      </c>
      <c r="U73" s="313">
        <v>19</v>
      </c>
      <c r="V73" s="313">
        <v>20</v>
      </c>
      <c r="W73" s="313">
        <v>21</v>
      </c>
      <c r="X73" s="313">
        <v>22</v>
      </c>
      <c r="Y73" s="313">
        <v>23</v>
      </c>
      <c r="Z73" s="313">
        <v>24</v>
      </c>
      <c r="AA73" s="313">
        <v>25</v>
      </c>
      <c r="AB73" s="313">
        <v>26</v>
      </c>
      <c r="AC73" s="313">
        <v>27</v>
      </c>
      <c r="AD73" s="313">
        <v>28</v>
      </c>
      <c r="AE73" s="313">
        <v>29</v>
      </c>
      <c r="AF73" s="313">
        <v>30</v>
      </c>
      <c r="AG73" s="313">
        <v>31</v>
      </c>
      <c r="AH73" s="313">
        <v>32</v>
      </c>
      <c r="AI73" s="313">
        <v>33</v>
      </c>
      <c r="AJ73" s="313">
        <v>34</v>
      </c>
      <c r="AK73" s="313">
        <v>35</v>
      </c>
      <c r="AL73" s="313">
        <v>36</v>
      </c>
      <c r="AM73" s="313">
        <v>37</v>
      </c>
      <c r="AN73" s="313">
        <v>38</v>
      </c>
      <c r="AO73" s="313">
        <v>39</v>
      </c>
      <c r="AP73" s="313">
        <v>40</v>
      </c>
      <c r="AQ73" s="313">
        <v>41</v>
      </c>
      <c r="AR73" s="313">
        <v>42</v>
      </c>
      <c r="AS73" s="313">
        <v>43</v>
      </c>
      <c r="AT73" s="313">
        <v>44</v>
      </c>
      <c r="AU73" s="313">
        <v>45</v>
      </c>
      <c r="AV73" s="313">
        <v>46</v>
      </c>
      <c r="AW73" s="313">
        <v>47</v>
      </c>
      <c r="AX73" s="313">
        <v>48</v>
      </c>
      <c r="AY73" s="313">
        <v>49</v>
      </c>
      <c r="AZ73" s="313">
        <v>50</v>
      </c>
    </row>
    <row r="74" spans="1:52" x14ac:dyDescent="0.25">
      <c r="A74" s="303" t="s">
        <v>252</v>
      </c>
      <c r="B74" s="288">
        <v>2025</v>
      </c>
      <c r="C74" s="288">
        <v>2026</v>
      </c>
      <c r="D74" s="288">
        <v>2027</v>
      </c>
      <c r="E74" s="288">
        <v>2028</v>
      </c>
      <c r="F74" s="288">
        <v>2029</v>
      </c>
      <c r="G74" s="288">
        <v>2030</v>
      </c>
      <c r="H74" s="288">
        <v>2031</v>
      </c>
      <c r="I74" s="288">
        <v>2032</v>
      </c>
      <c r="J74" s="288">
        <v>2033</v>
      </c>
      <c r="K74" s="288">
        <v>2034</v>
      </c>
      <c r="L74" s="288">
        <v>2035</v>
      </c>
      <c r="M74" s="288">
        <v>2036</v>
      </c>
      <c r="N74" s="288">
        <v>2037</v>
      </c>
      <c r="O74" s="288">
        <v>2038</v>
      </c>
      <c r="P74" s="288">
        <v>2039</v>
      </c>
      <c r="Q74" s="288">
        <v>2040</v>
      </c>
      <c r="R74" s="288">
        <v>2041</v>
      </c>
      <c r="S74" s="288">
        <v>2042</v>
      </c>
      <c r="T74" s="288">
        <v>2043</v>
      </c>
      <c r="U74" s="288">
        <v>2044</v>
      </c>
      <c r="V74" s="288">
        <v>2045</v>
      </c>
      <c r="W74" s="288">
        <v>2046</v>
      </c>
      <c r="X74" s="288">
        <v>2047</v>
      </c>
      <c r="Y74" s="288">
        <v>2048</v>
      </c>
      <c r="Z74" s="288">
        <v>2049</v>
      </c>
      <c r="AA74" s="288">
        <v>2050</v>
      </c>
      <c r="AB74" s="288">
        <v>2051</v>
      </c>
      <c r="AC74" s="288">
        <v>2052</v>
      </c>
      <c r="AD74" s="288">
        <v>2053</v>
      </c>
      <c r="AE74" s="288">
        <v>2054</v>
      </c>
      <c r="AF74" s="288">
        <v>2055</v>
      </c>
      <c r="AG74" s="288">
        <v>2056</v>
      </c>
      <c r="AH74" s="288">
        <v>2057</v>
      </c>
      <c r="AI74" s="288">
        <v>2058</v>
      </c>
      <c r="AJ74" s="288">
        <v>2059</v>
      </c>
      <c r="AK74" s="288">
        <v>2060</v>
      </c>
      <c r="AL74" s="288">
        <v>2061</v>
      </c>
      <c r="AM74" s="288">
        <v>2062</v>
      </c>
      <c r="AN74" s="288">
        <v>2063</v>
      </c>
      <c r="AO74" s="288">
        <v>2064</v>
      </c>
      <c r="AP74" s="288">
        <v>2065</v>
      </c>
      <c r="AQ74" s="288">
        <v>2066</v>
      </c>
      <c r="AR74" s="288">
        <v>2067</v>
      </c>
      <c r="AS74" s="288">
        <v>2068</v>
      </c>
      <c r="AT74" s="288">
        <v>2069</v>
      </c>
      <c r="AU74" s="288">
        <v>2070</v>
      </c>
      <c r="AV74" s="288">
        <v>2071</v>
      </c>
      <c r="AW74" s="288">
        <v>2072</v>
      </c>
      <c r="AX74" s="288">
        <v>2073</v>
      </c>
      <c r="AY74" s="288">
        <v>2074</v>
      </c>
      <c r="AZ74" s="288">
        <v>2075</v>
      </c>
    </row>
    <row r="75" spans="1:52" x14ac:dyDescent="0.25">
      <c r="A75" s="304" t="s">
        <v>479</v>
      </c>
      <c r="B75" s="305">
        <v>3216803.0833333335</v>
      </c>
      <c r="C75" s="305">
        <v>5018187.4649742767</v>
      </c>
      <c r="D75" s="305">
        <v>5253489.5015087454</v>
      </c>
      <c r="E75" s="305">
        <v>5472755.9709661128</v>
      </c>
      <c r="F75" s="305">
        <v>5700753.0530177429</v>
      </c>
      <c r="G75" s="305">
        <v>5937829.9721674081</v>
      </c>
      <c r="H75" s="305">
        <v>6184349.9218990291</v>
      </c>
      <c r="I75" s="305">
        <v>6440690.6234358829</v>
      </c>
      <c r="J75" s="305">
        <v>6707244.9068501787</v>
      </c>
      <c r="K75" s="305">
        <v>6984421.315417015</v>
      </c>
      <c r="L75" s="305">
        <v>7272644.7341424935</v>
      </c>
      <c r="M75" s="305">
        <v>7572357.0434329594</v>
      </c>
      <c r="N75" s="305">
        <v>7884017.7989110118</v>
      </c>
      <c r="O75" s="305">
        <v>8208104.938424156</v>
      </c>
      <c r="P75" s="305">
        <v>8545115.5173337925</v>
      </c>
      <c r="Q75" s="305">
        <v>8895566.473215783</v>
      </c>
      <c r="R75" s="305">
        <v>9259995.4211490229</v>
      </c>
      <c r="S75" s="305">
        <v>9638961.4808155615</v>
      </c>
      <c r="T75" s="305">
        <v>10033046.136684729</v>
      </c>
      <c r="U75" s="305">
        <v>10442854.132604629</v>
      </c>
      <c r="V75" s="305">
        <v>10869014.402177295</v>
      </c>
      <c r="W75" s="305">
        <v>11312181.036348836</v>
      </c>
      <c r="X75" s="305">
        <v>11773034.289703209</v>
      </c>
      <c r="Y75" s="305">
        <v>12252281.627007725</v>
      </c>
      <c r="Z75" s="305">
        <v>12750658.81162039</v>
      </c>
      <c r="AA75" s="305">
        <v>13268931.037433531</v>
      </c>
      <c r="AB75" s="305">
        <v>13807894.106095163</v>
      </c>
      <c r="AC75" s="305">
        <v>14368375.65131923</v>
      </c>
      <c r="AD75" s="305">
        <v>14951236.412168229</v>
      </c>
      <c r="AE75" s="305">
        <v>15557371.557267154</v>
      </c>
      <c r="AF75" s="305">
        <v>16187712.061986005</v>
      </c>
      <c r="AG75" s="305">
        <v>16843226.140709579</v>
      </c>
      <c r="AH75" s="305">
        <v>17524920.736398064</v>
      </c>
      <c r="AI75" s="305">
        <v>18233843.069730062</v>
      </c>
      <c r="AJ75" s="305">
        <v>18971082.250211298</v>
      </c>
      <c r="AK75" s="305">
        <v>19737770.951727763</v>
      </c>
      <c r="AL75" s="305">
        <v>20535087.155120846</v>
      </c>
      <c r="AM75" s="305">
        <v>21364255.960465625</v>
      </c>
      <c r="AN75" s="305">
        <v>22226551.471840158</v>
      </c>
      <c r="AO75" s="305">
        <v>23123298.757485654</v>
      </c>
      <c r="AP75" s="305">
        <v>24055875.888372928</v>
      </c>
      <c r="AQ75" s="305">
        <v>25025716.058311667</v>
      </c>
      <c r="AR75" s="305">
        <v>26034309.788863923</v>
      </c>
      <c r="AS75" s="305">
        <v>27083207.222454235</v>
      </c>
      <c r="AT75" s="305">
        <v>28174020.507204123</v>
      </c>
      <c r="AU75" s="305">
        <v>29308426.277159985</v>
      </c>
      <c r="AV75" s="305">
        <v>30488168.23173004</v>
      </c>
      <c r="AW75" s="305">
        <v>31715059.818298876</v>
      </c>
      <c r="AX75" s="305">
        <v>32990987.022146434</v>
      </c>
      <c r="AY75" s="305">
        <v>34317911.267963856</v>
      </c>
      <c r="AZ75" s="305">
        <v>35697872.437429942</v>
      </c>
    </row>
    <row r="76" spans="1:52" x14ac:dyDescent="0.25">
      <c r="A76" s="308" t="s">
        <v>251</v>
      </c>
      <c r="B76" s="307">
        <v>0</v>
      </c>
      <c r="C76" s="307">
        <v>91014.054617255752</v>
      </c>
      <c r="D76" s="307">
        <v>91014.054617255752</v>
      </c>
      <c r="E76" s="307">
        <v>91014.054617255752</v>
      </c>
      <c r="F76" s="307">
        <v>91014.054617255752</v>
      </c>
      <c r="G76" s="307">
        <v>91014.054617255752</v>
      </c>
      <c r="H76" s="307">
        <v>91014.054617255752</v>
      </c>
      <c r="I76" s="307">
        <v>91014.054617255752</v>
      </c>
      <c r="J76" s="307">
        <v>91014.054617255752</v>
      </c>
      <c r="K76" s="307">
        <v>91014.054617255752</v>
      </c>
      <c r="L76" s="307">
        <v>91014.054617255752</v>
      </c>
      <c r="M76" s="307">
        <v>91014.054617255752</v>
      </c>
      <c r="N76" s="307">
        <v>91014.054617255752</v>
      </c>
      <c r="O76" s="307">
        <v>91014.054617255752</v>
      </c>
      <c r="P76" s="307">
        <v>91014.054617255752</v>
      </c>
      <c r="Q76" s="307">
        <v>91014.054617255752</v>
      </c>
      <c r="R76" s="307">
        <v>91014.054617255752</v>
      </c>
      <c r="S76" s="307">
        <v>91014.054617255752</v>
      </c>
      <c r="T76" s="307">
        <v>91014.054617255752</v>
      </c>
      <c r="U76" s="307">
        <v>91014.054617255752</v>
      </c>
      <c r="V76" s="307">
        <v>91014.054617255752</v>
      </c>
      <c r="W76" s="307">
        <v>91014.054617255752</v>
      </c>
      <c r="X76" s="307">
        <v>91014.054617255752</v>
      </c>
      <c r="Y76" s="307">
        <v>91014.054617255752</v>
      </c>
      <c r="Z76" s="307">
        <v>91014.054617255752</v>
      </c>
      <c r="AA76" s="307">
        <v>91014.054617255752</v>
      </c>
      <c r="AB76" s="307">
        <v>91014.054617255752</v>
      </c>
      <c r="AC76" s="307">
        <v>91014.054617255752</v>
      </c>
      <c r="AD76" s="307">
        <v>91014.054617255752</v>
      </c>
      <c r="AE76" s="307">
        <v>91014.054617255752</v>
      </c>
      <c r="AF76" s="307">
        <v>91014.054617255752</v>
      </c>
      <c r="AG76" s="307">
        <v>91014.054617255752</v>
      </c>
      <c r="AH76" s="307">
        <v>91014.054617255752</v>
      </c>
      <c r="AI76" s="307">
        <v>91014.054617255752</v>
      </c>
      <c r="AJ76" s="307">
        <v>91014.054617255752</v>
      </c>
      <c r="AK76" s="307">
        <v>91014.054617255752</v>
      </c>
      <c r="AL76" s="307">
        <v>91014.054617255752</v>
      </c>
      <c r="AM76" s="307">
        <v>91014.054617255752</v>
      </c>
      <c r="AN76" s="307">
        <v>91014.054617255752</v>
      </c>
      <c r="AO76" s="307">
        <v>91014.054617255752</v>
      </c>
      <c r="AP76" s="307">
        <v>91014.054617255752</v>
      </c>
      <c r="AQ76" s="307">
        <v>91014.054617255752</v>
      </c>
      <c r="AR76" s="307">
        <v>91014.054617255752</v>
      </c>
      <c r="AS76" s="307">
        <v>91014.054617255752</v>
      </c>
      <c r="AT76" s="307">
        <v>91014.054617255752</v>
      </c>
      <c r="AU76" s="307">
        <v>91014.054617255752</v>
      </c>
      <c r="AV76" s="307">
        <v>91014.054617255752</v>
      </c>
      <c r="AW76" s="307">
        <v>91014.054617255752</v>
      </c>
      <c r="AX76" s="307">
        <v>91014.054617255752</v>
      </c>
      <c r="AY76" s="307">
        <v>91014.054617255752</v>
      </c>
      <c r="AZ76" s="307">
        <v>91014.054617255752</v>
      </c>
    </row>
    <row r="77" spans="1:52" x14ac:dyDescent="0.25">
      <c r="A77" s="308" t="s">
        <v>452</v>
      </c>
      <c r="B77" s="307">
        <v>0</v>
      </c>
      <c r="C77" s="307">
        <v>0</v>
      </c>
      <c r="D77" s="307">
        <v>0</v>
      </c>
      <c r="E77" s="307">
        <v>0</v>
      </c>
      <c r="F77" s="307">
        <v>0</v>
      </c>
      <c r="G77" s="307">
        <v>0</v>
      </c>
      <c r="H77" s="307">
        <v>0</v>
      </c>
      <c r="I77" s="307">
        <v>0</v>
      </c>
      <c r="J77" s="307">
        <v>0</v>
      </c>
      <c r="K77" s="307">
        <v>0</v>
      </c>
      <c r="L77" s="307">
        <v>0</v>
      </c>
      <c r="M77" s="307">
        <v>0</v>
      </c>
      <c r="N77" s="307">
        <v>0</v>
      </c>
      <c r="O77" s="307">
        <v>0</v>
      </c>
      <c r="P77" s="307">
        <v>0</v>
      </c>
      <c r="Q77" s="307">
        <v>0</v>
      </c>
      <c r="R77" s="307">
        <v>0</v>
      </c>
      <c r="S77" s="307">
        <v>0</v>
      </c>
      <c r="T77" s="307">
        <v>0</v>
      </c>
      <c r="U77" s="307">
        <v>0</v>
      </c>
      <c r="V77" s="307">
        <v>0</v>
      </c>
      <c r="W77" s="307">
        <v>0</v>
      </c>
      <c r="X77" s="307">
        <v>0</v>
      </c>
      <c r="Y77" s="307">
        <v>0</v>
      </c>
      <c r="Z77" s="307">
        <v>0</v>
      </c>
      <c r="AA77" s="307">
        <v>0</v>
      </c>
      <c r="AB77" s="307">
        <v>0</v>
      </c>
      <c r="AC77" s="307">
        <v>0</v>
      </c>
      <c r="AD77" s="307">
        <v>0</v>
      </c>
      <c r="AE77" s="307">
        <v>0</v>
      </c>
      <c r="AF77" s="307">
        <v>0</v>
      </c>
      <c r="AG77" s="307">
        <v>0</v>
      </c>
      <c r="AH77" s="307">
        <v>0</v>
      </c>
      <c r="AI77" s="307">
        <v>0</v>
      </c>
      <c r="AJ77" s="307">
        <v>0</v>
      </c>
      <c r="AK77" s="307">
        <v>0</v>
      </c>
      <c r="AL77" s="307">
        <v>0</v>
      </c>
      <c r="AM77" s="307">
        <v>0</v>
      </c>
      <c r="AN77" s="307">
        <v>0</v>
      </c>
      <c r="AO77" s="307">
        <v>0</v>
      </c>
      <c r="AP77" s="307">
        <v>0</v>
      </c>
      <c r="AQ77" s="307">
        <v>0</v>
      </c>
      <c r="AR77" s="307">
        <v>0</v>
      </c>
      <c r="AS77" s="307">
        <v>0</v>
      </c>
      <c r="AT77" s="307">
        <v>0</v>
      </c>
      <c r="AU77" s="307">
        <v>0</v>
      </c>
      <c r="AV77" s="307">
        <v>0</v>
      </c>
      <c r="AW77" s="307">
        <v>0</v>
      </c>
      <c r="AX77" s="307">
        <v>0</v>
      </c>
      <c r="AY77" s="307">
        <v>0</v>
      </c>
      <c r="AZ77" s="307">
        <v>0</v>
      </c>
    </row>
    <row r="78" spans="1:52" x14ac:dyDescent="0.25">
      <c r="A78" s="308" t="s">
        <v>250</v>
      </c>
      <c r="B78" s="307">
        <v>0</v>
      </c>
      <c r="C78" s="307">
        <v>-1003637.4929948554</v>
      </c>
      <c r="D78" s="307">
        <v>-1050697.9003017491</v>
      </c>
      <c r="E78" s="307">
        <v>-1094551.1941932226</v>
      </c>
      <c r="F78" s="307">
        <v>-1140150.6106035481</v>
      </c>
      <c r="G78" s="307">
        <v>-1187565.9944334812</v>
      </c>
      <c r="H78" s="307">
        <v>-1236869.9843798056</v>
      </c>
      <c r="I78" s="307">
        <v>-1288138.1246871762</v>
      </c>
      <c r="J78" s="307">
        <v>-1341448.9813700356</v>
      </c>
      <c r="K78" s="307">
        <v>-1396884.2630834039</v>
      </c>
      <c r="L78" s="307">
        <v>-1454528.9468284994</v>
      </c>
      <c r="M78" s="307">
        <v>-1514471.4086865913</v>
      </c>
      <c r="N78" s="307">
        <v>-1576803.5597822014</v>
      </c>
      <c r="O78" s="307">
        <v>-1641620.987684831</v>
      </c>
      <c r="P78" s="307">
        <v>-1709023.1034667566</v>
      </c>
      <c r="Q78" s="307">
        <v>-1779113.2946431562</v>
      </c>
      <c r="R78" s="307">
        <v>-1851999.0842298046</v>
      </c>
      <c r="S78" s="307">
        <v>-1927792.2961631119</v>
      </c>
      <c r="T78" s="307">
        <v>-2006609.2273369469</v>
      </c>
      <c r="U78" s="307">
        <v>-2088570.8265209273</v>
      </c>
      <c r="V78" s="307">
        <v>-2173802.8804354593</v>
      </c>
      <c r="W78" s="307">
        <v>-2262436.2072697692</v>
      </c>
      <c r="X78" s="307">
        <v>-2354606.857940644</v>
      </c>
      <c r="Y78" s="307">
        <v>-2450456.3254015446</v>
      </c>
      <c r="Z78" s="307">
        <v>-2550131.7623240799</v>
      </c>
      <c r="AA78" s="307">
        <v>-2653786.207486704</v>
      </c>
      <c r="AB78" s="307">
        <v>-2761578.8212190345</v>
      </c>
      <c r="AC78" s="307">
        <v>-2873675.1302638501</v>
      </c>
      <c r="AD78" s="307">
        <v>-2990247.2824336439</v>
      </c>
      <c r="AE78" s="307">
        <v>-3111474.3114534318</v>
      </c>
      <c r="AF78" s="307">
        <v>-3237542.4123971984</v>
      </c>
      <c r="AG78" s="307">
        <v>-3368645.2281419188</v>
      </c>
      <c r="AH78" s="307">
        <v>-3504984.1472796127</v>
      </c>
      <c r="AI78" s="307">
        <v>-3646768.6139460057</v>
      </c>
      <c r="AJ78" s="307">
        <v>-3794216.4500422627</v>
      </c>
      <c r="AK78" s="307">
        <v>-3947554.1903455555</v>
      </c>
      <c r="AL78" s="307">
        <v>-4107017.431024164</v>
      </c>
      <c r="AM78" s="307">
        <v>-4272851.192093119</v>
      </c>
      <c r="AN78" s="307">
        <v>-4445310.2943680286</v>
      </c>
      <c r="AO78" s="307">
        <v>-4624659.7514971346</v>
      </c>
      <c r="AP78" s="307">
        <v>-4811175.1776745915</v>
      </c>
      <c r="AQ78" s="307">
        <v>-5005143.2116623372</v>
      </c>
      <c r="AR78" s="307">
        <v>-5206861.9577727914</v>
      </c>
      <c r="AS78" s="307">
        <v>-5416641.44449085</v>
      </c>
      <c r="AT78" s="307">
        <v>-5634804.1014408171</v>
      </c>
      <c r="AU78" s="307">
        <v>-5861685.2554319948</v>
      </c>
      <c r="AV78" s="307">
        <v>-6097633.6463460028</v>
      </c>
      <c r="AW78" s="307">
        <v>-6343011.9636597782</v>
      </c>
      <c r="AX78" s="307">
        <v>-6598197.4044292867</v>
      </c>
      <c r="AY78" s="307">
        <v>-6863582.2535927594</v>
      </c>
      <c r="AZ78" s="307">
        <v>-7139574.487485975</v>
      </c>
    </row>
    <row r="79" spans="1:52" x14ac:dyDescent="0.25">
      <c r="A79" s="308" t="s">
        <v>453</v>
      </c>
      <c r="B79" s="314">
        <v>-394199.60597004881</v>
      </c>
      <c r="C79" s="314">
        <v>394199.60597004881</v>
      </c>
      <c r="D79" s="314">
        <v>0</v>
      </c>
      <c r="E79" s="314">
        <v>0</v>
      </c>
      <c r="F79" s="314">
        <v>0</v>
      </c>
      <c r="G79" s="314">
        <v>0</v>
      </c>
      <c r="H79" s="314">
        <v>0</v>
      </c>
      <c r="I79" s="314">
        <v>0</v>
      </c>
      <c r="J79" s="314">
        <v>0</v>
      </c>
      <c r="K79" s="314">
        <v>0</v>
      </c>
      <c r="L79" s="314">
        <v>0</v>
      </c>
      <c r="M79" s="314">
        <v>0</v>
      </c>
      <c r="N79" s="314">
        <v>0</v>
      </c>
      <c r="O79" s="314">
        <v>0</v>
      </c>
      <c r="P79" s="314">
        <v>0</v>
      </c>
      <c r="Q79" s="314">
        <v>0</v>
      </c>
      <c r="R79" s="314">
        <v>0</v>
      </c>
      <c r="S79" s="314">
        <v>0</v>
      </c>
      <c r="T79" s="314">
        <v>0</v>
      </c>
      <c r="U79" s="314">
        <v>0</v>
      </c>
      <c r="V79" s="314">
        <v>0</v>
      </c>
      <c r="W79" s="314">
        <v>0</v>
      </c>
      <c r="X79" s="314">
        <v>0</v>
      </c>
      <c r="Y79" s="314">
        <v>0</v>
      </c>
      <c r="Z79" s="314">
        <v>0</v>
      </c>
      <c r="AA79" s="314">
        <v>0</v>
      </c>
      <c r="AB79" s="314">
        <v>0</v>
      </c>
      <c r="AC79" s="314">
        <v>0</v>
      </c>
      <c r="AD79" s="314">
        <v>0</v>
      </c>
      <c r="AE79" s="314">
        <v>0</v>
      </c>
      <c r="AF79" s="314">
        <v>0</v>
      </c>
      <c r="AG79" s="314">
        <v>0</v>
      </c>
      <c r="AH79" s="314">
        <v>0</v>
      </c>
      <c r="AI79" s="314">
        <v>0</v>
      </c>
      <c r="AJ79" s="314">
        <v>0</v>
      </c>
      <c r="AK79" s="314">
        <v>0</v>
      </c>
      <c r="AL79" s="314">
        <v>0</v>
      </c>
      <c r="AM79" s="314">
        <v>0</v>
      </c>
      <c r="AN79" s="314">
        <v>0</v>
      </c>
      <c r="AO79" s="314">
        <v>0</v>
      </c>
      <c r="AP79" s="314">
        <v>0</v>
      </c>
      <c r="AQ79" s="314">
        <v>0</v>
      </c>
      <c r="AR79" s="314">
        <v>0</v>
      </c>
      <c r="AS79" s="314">
        <v>0</v>
      </c>
      <c r="AT79" s="314">
        <v>0</v>
      </c>
      <c r="AU79" s="314">
        <v>0</v>
      </c>
      <c r="AV79" s="314">
        <v>0</v>
      </c>
      <c r="AW79" s="314">
        <v>0</v>
      </c>
      <c r="AX79" s="314">
        <v>0</v>
      </c>
      <c r="AY79" s="314">
        <v>0</v>
      </c>
      <c r="AZ79" s="314">
        <v>0</v>
      </c>
    </row>
    <row r="80" spans="1:52" x14ac:dyDescent="0.25">
      <c r="A80" s="308" t="s">
        <v>454</v>
      </c>
      <c r="B80" s="307">
        <v>0</v>
      </c>
      <c r="C80" s="307">
        <v>0</v>
      </c>
      <c r="D80" s="307">
        <v>0</v>
      </c>
      <c r="E80" s="307">
        <v>0</v>
      </c>
      <c r="F80" s="307">
        <v>0</v>
      </c>
      <c r="G80" s="307">
        <v>0</v>
      </c>
      <c r="H80" s="307">
        <v>0</v>
      </c>
      <c r="I80" s="307">
        <v>0</v>
      </c>
      <c r="J80" s="307">
        <v>0</v>
      </c>
      <c r="K80" s="307">
        <v>0</v>
      </c>
      <c r="L80" s="307">
        <v>0</v>
      </c>
      <c r="M80" s="307">
        <v>0</v>
      </c>
      <c r="N80" s="307">
        <v>0</v>
      </c>
      <c r="O80" s="307">
        <v>0</v>
      </c>
      <c r="P80" s="307">
        <v>0</v>
      </c>
      <c r="Q80" s="307">
        <v>0</v>
      </c>
      <c r="R80" s="307">
        <v>0</v>
      </c>
      <c r="S80" s="307">
        <v>0</v>
      </c>
      <c r="T80" s="307">
        <v>0</v>
      </c>
      <c r="U80" s="307">
        <v>0</v>
      </c>
      <c r="V80" s="307">
        <v>0</v>
      </c>
      <c r="W80" s="307">
        <v>0</v>
      </c>
      <c r="X80" s="307">
        <v>0</v>
      </c>
      <c r="Y80" s="307">
        <v>0</v>
      </c>
      <c r="Z80" s="307">
        <v>0</v>
      </c>
      <c r="AA80" s="307">
        <v>0</v>
      </c>
      <c r="AB80" s="307">
        <v>0</v>
      </c>
      <c r="AC80" s="307">
        <v>0</v>
      </c>
      <c r="AD80" s="307">
        <v>0</v>
      </c>
      <c r="AE80" s="307">
        <v>0</v>
      </c>
      <c r="AF80" s="307">
        <v>0</v>
      </c>
      <c r="AG80" s="307">
        <v>0</v>
      </c>
      <c r="AH80" s="307">
        <v>0</v>
      </c>
      <c r="AI80" s="307">
        <v>0</v>
      </c>
      <c r="AJ80" s="307">
        <v>0</v>
      </c>
      <c r="AK80" s="307">
        <v>0</v>
      </c>
      <c r="AL80" s="307">
        <v>0</v>
      </c>
      <c r="AM80" s="307">
        <v>0</v>
      </c>
      <c r="AN80" s="307">
        <v>0</v>
      </c>
      <c r="AO80" s="307">
        <v>0</v>
      </c>
      <c r="AP80" s="307">
        <v>0</v>
      </c>
      <c r="AQ80" s="307">
        <v>0</v>
      </c>
      <c r="AR80" s="307">
        <v>0</v>
      </c>
      <c r="AS80" s="307">
        <v>0</v>
      </c>
      <c r="AT80" s="307">
        <v>0</v>
      </c>
      <c r="AU80" s="307">
        <v>0</v>
      </c>
      <c r="AV80" s="307">
        <v>0</v>
      </c>
      <c r="AW80" s="307">
        <v>0</v>
      </c>
      <c r="AX80" s="307">
        <v>0</v>
      </c>
      <c r="AY80" s="307">
        <v>0</v>
      </c>
      <c r="AZ80" s="307">
        <v>0</v>
      </c>
    </row>
    <row r="81" spans="1:52" x14ac:dyDescent="0.25">
      <c r="A81" s="308" t="s">
        <v>249</v>
      </c>
      <c r="B81" s="307">
        <v>-5187801.1131835775</v>
      </c>
      <c r="C81" s="307">
        <v>0</v>
      </c>
      <c r="D81" s="307">
        <v>0</v>
      </c>
      <c r="E81" s="307">
        <v>0</v>
      </c>
      <c r="F81" s="307">
        <v>0</v>
      </c>
      <c r="G81" s="307">
        <v>0</v>
      </c>
      <c r="H81" s="307">
        <v>0</v>
      </c>
      <c r="I81" s="307">
        <v>0</v>
      </c>
      <c r="J81" s="307">
        <v>0</v>
      </c>
      <c r="K81" s="307">
        <v>0</v>
      </c>
      <c r="L81" s="307">
        <v>0</v>
      </c>
      <c r="M81" s="307">
        <v>0</v>
      </c>
      <c r="N81" s="307">
        <v>0</v>
      </c>
      <c r="O81" s="307">
        <v>0</v>
      </c>
      <c r="P81" s="307">
        <v>0</v>
      </c>
      <c r="Q81" s="307">
        <v>0</v>
      </c>
      <c r="R81" s="307">
        <v>0</v>
      </c>
      <c r="S81" s="307">
        <v>0</v>
      </c>
      <c r="T81" s="307">
        <v>0</v>
      </c>
      <c r="U81" s="307">
        <v>0</v>
      </c>
      <c r="V81" s="307">
        <v>0</v>
      </c>
      <c r="W81" s="307">
        <v>1</v>
      </c>
      <c r="X81" s="307">
        <v>2</v>
      </c>
      <c r="Y81" s="307">
        <v>3</v>
      </c>
      <c r="Z81" s="307">
        <v>4</v>
      </c>
      <c r="AA81" s="307">
        <v>5</v>
      </c>
      <c r="AB81" s="307">
        <v>6</v>
      </c>
      <c r="AC81" s="307">
        <v>7</v>
      </c>
      <c r="AD81" s="307">
        <v>8</v>
      </c>
      <c r="AE81" s="307">
        <v>9</v>
      </c>
      <c r="AF81" s="307">
        <v>10</v>
      </c>
      <c r="AG81" s="307">
        <v>11</v>
      </c>
      <c r="AH81" s="307">
        <v>12</v>
      </c>
      <c r="AI81" s="307">
        <v>13</v>
      </c>
      <c r="AJ81" s="307">
        <v>14</v>
      </c>
      <c r="AK81" s="307">
        <v>15</v>
      </c>
      <c r="AL81" s="307">
        <v>16</v>
      </c>
      <c r="AM81" s="307">
        <v>17</v>
      </c>
      <c r="AN81" s="307">
        <v>18</v>
      </c>
      <c r="AO81" s="307">
        <v>19</v>
      </c>
      <c r="AP81" s="307">
        <v>20</v>
      </c>
      <c r="AQ81" s="307">
        <v>21</v>
      </c>
      <c r="AR81" s="307">
        <v>22</v>
      </c>
      <c r="AS81" s="307">
        <v>23</v>
      </c>
      <c r="AT81" s="307">
        <v>24</v>
      </c>
      <c r="AU81" s="307">
        <v>25</v>
      </c>
      <c r="AV81" s="307">
        <v>26</v>
      </c>
      <c r="AW81" s="307">
        <v>27</v>
      </c>
      <c r="AX81" s="307">
        <v>28</v>
      </c>
      <c r="AY81" s="307">
        <v>29</v>
      </c>
      <c r="AZ81" s="307">
        <v>30</v>
      </c>
    </row>
    <row r="82" spans="1:52" x14ac:dyDescent="0.25">
      <c r="A82" s="308" t="s">
        <v>455</v>
      </c>
      <c r="B82" s="307">
        <v>0</v>
      </c>
      <c r="C82" s="307">
        <v>0</v>
      </c>
      <c r="D82" s="307">
        <v>0</v>
      </c>
      <c r="E82" s="307">
        <v>0</v>
      </c>
      <c r="F82" s="307">
        <v>0</v>
      </c>
      <c r="G82" s="307">
        <v>0</v>
      </c>
      <c r="H82" s="307">
        <v>0</v>
      </c>
      <c r="I82" s="307">
        <v>0</v>
      </c>
      <c r="J82" s="307">
        <v>0</v>
      </c>
      <c r="K82" s="307">
        <v>0</v>
      </c>
      <c r="L82" s="307">
        <v>0</v>
      </c>
      <c r="M82" s="307">
        <v>0</v>
      </c>
      <c r="N82" s="307">
        <v>0</v>
      </c>
      <c r="O82" s="307">
        <v>0</v>
      </c>
      <c r="P82" s="307">
        <v>0</v>
      </c>
      <c r="Q82" s="307">
        <v>0</v>
      </c>
      <c r="R82" s="307">
        <v>0</v>
      </c>
      <c r="S82" s="307">
        <v>0</v>
      </c>
      <c r="T82" s="307">
        <v>0</v>
      </c>
      <c r="U82" s="307">
        <v>0</v>
      </c>
      <c r="V82" s="307">
        <v>0</v>
      </c>
      <c r="W82" s="307">
        <v>0</v>
      </c>
      <c r="X82" s="307">
        <v>0</v>
      </c>
      <c r="Y82" s="307">
        <v>0</v>
      </c>
      <c r="Z82" s="307">
        <v>0</v>
      </c>
      <c r="AA82" s="307">
        <v>0</v>
      </c>
      <c r="AB82" s="307">
        <v>0</v>
      </c>
      <c r="AC82" s="307">
        <v>0</v>
      </c>
      <c r="AD82" s="307">
        <v>0</v>
      </c>
      <c r="AE82" s="307">
        <v>0</v>
      </c>
      <c r="AF82" s="307">
        <v>0</v>
      </c>
      <c r="AG82" s="307">
        <v>0</v>
      </c>
      <c r="AH82" s="307">
        <v>0</v>
      </c>
      <c r="AI82" s="307">
        <v>0</v>
      </c>
      <c r="AJ82" s="307">
        <v>0</v>
      </c>
      <c r="AK82" s="307">
        <v>0</v>
      </c>
      <c r="AL82" s="307">
        <v>0</v>
      </c>
      <c r="AM82" s="307">
        <v>0</v>
      </c>
      <c r="AN82" s="307">
        <v>0</v>
      </c>
      <c r="AO82" s="307">
        <v>0</v>
      </c>
      <c r="AP82" s="307">
        <v>0</v>
      </c>
      <c r="AQ82" s="307">
        <v>0</v>
      </c>
      <c r="AR82" s="307">
        <v>0</v>
      </c>
      <c r="AS82" s="307">
        <v>0</v>
      </c>
      <c r="AT82" s="307">
        <v>0</v>
      </c>
      <c r="AU82" s="307">
        <v>0</v>
      </c>
      <c r="AV82" s="307">
        <v>0</v>
      </c>
      <c r="AW82" s="307">
        <v>0</v>
      </c>
      <c r="AX82" s="307">
        <v>0</v>
      </c>
      <c r="AY82" s="307">
        <v>0</v>
      </c>
      <c r="AZ82" s="307">
        <v>0</v>
      </c>
    </row>
    <row r="83" spans="1:52" x14ac:dyDescent="0.25">
      <c r="A83" s="315" t="s">
        <v>248</v>
      </c>
      <c r="B83" s="305">
        <v>-2365197.6358202929</v>
      </c>
      <c r="C83" s="305">
        <v>4499763.6325667258</v>
      </c>
      <c r="D83" s="305">
        <v>4293805.6558242524</v>
      </c>
      <c r="E83" s="305">
        <v>4469218.8313901462</v>
      </c>
      <c r="F83" s="305">
        <v>4651616.4970314503</v>
      </c>
      <c r="G83" s="305">
        <v>4841278.0323511828</v>
      </c>
      <c r="H83" s="305">
        <v>5038493.9921364794</v>
      </c>
      <c r="I83" s="305">
        <v>5243566.5533659626</v>
      </c>
      <c r="J83" s="305">
        <v>5456809.9800973991</v>
      </c>
      <c r="K83" s="305">
        <v>5678551.106950867</v>
      </c>
      <c r="L83" s="305">
        <v>5909129.8419312499</v>
      </c>
      <c r="M83" s="305">
        <v>6148899.689363624</v>
      </c>
      <c r="N83" s="305">
        <v>6398228.2937460663</v>
      </c>
      <c r="O83" s="305">
        <v>6657498.005356581</v>
      </c>
      <c r="P83" s="305">
        <v>6927106.4684842918</v>
      </c>
      <c r="Q83" s="305">
        <v>7207467.2331898827</v>
      </c>
      <c r="R83" s="305">
        <v>7499010.3915364742</v>
      </c>
      <c r="S83" s="305">
        <v>7802183.2392697055</v>
      </c>
      <c r="T83" s="305">
        <v>8117450.9639650378</v>
      </c>
      <c r="U83" s="305">
        <v>8445297.3607009575</v>
      </c>
      <c r="V83" s="305">
        <v>8786225.5763590913</v>
      </c>
      <c r="W83" s="305">
        <v>9140759.8836963233</v>
      </c>
      <c r="X83" s="305">
        <v>9509443.4863798209</v>
      </c>
      <c r="Y83" s="305">
        <v>9892842.3562234361</v>
      </c>
      <c r="Z83" s="305">
        <v>10291545.103913566</v>
      </c>
      <c r="AA83" s="305">
        <v>10706163.884564083</v>
      </c>
      <c r="AB83" s="305">
        <v>11137335.339493385</v>
      </c>
      <c r="AC83" s="305">
        <v>11585721.575672636</v>
      </c>
      <c r="AD83" s="305">
        <v>12052011.184351841</v>
      </c>
      <c r="AE83" s="305">
        <v>12536920.300430978</v>
      </c>
      <c r="AF83" s="305">
        <v>13041193.704206062</v>
      </c>
      <c r="AG83" s="305">
        <v>13565605.967184916</v>
      </c>
      <c r="AH83" s="305">
        <v>14110962.643735707</v>
      </c>
      <c r="AI83" s="305">
        <v>14678101.510401312</v>
      </c>
      <c r="AJ83" s="305">
        <v>15267893.854786292</v>
      </c>
      <c r="AK83" s="305">
        <v>15881245.815999463</v>
      </c>
      <c r="AL83" s="305">
        <v>16519099.778713938</v>
      </c>
      <c r="AM83" s="305">
        <v>17182435.822989762</v>
      </c>
      <c r="AN83" s="305">
        <v>17872273.232089385</v>
      </c>
      <c r="AO83" s="305">
        <v>18589672.060605776</v>
      </c>
      <c r="AP83" s="305">
        <v>19335734.765315592</v>
      </c>
      <c r="AQ83" s="305">
        <v>20111607.901266586</v>
      </c>
      <c r="AR83" s="305">
        <v>20918483.885708388</v>
      </c>
      <c r="AS83" s="305">
        <v>21757602.832580641</v>
      </c>
      <c r="AT83" s="305">
        <v>22630254.460380562</v>
      </c>
      <c r="AU83" s="305">
        <v>23537780.076345246</v>
      </c>
      <c r="AV83" s="305">
        <v>24481574.640001293</v>
      </c>
      <c r="AW83" s="305">
        <v>25463088.909256354</v>
      </c>
      <c r="AX83" s="305">
        <v>26483831.672334403</v>
      </c>
      <c r="AY83" s="305">
        <v>27545372.068988353</v>
      </c>
      <c r="AZ83" s="305">
        <v>28649342.004561223</v>
      </c>
    </row>
    <row r="84" spans="1:52" x14ac:dyDescent="0.25">
      <c r="A84" s="315" t="s">
        <v>480</v>
      </c>
      <c r="B84" s="305">
        <v>-2365197.6358202929</v>
      </c>
      <c r="C84" s="305">
        <v>2134565.996746433</v>
      </c>
      <c r="D84" s="305">
        <v>6428371.6525706854</v>
      </c>
      <c r="E84" s="305">
        <v>10897590.483960832</v>
      </c>
      <c r="F84" s="305">
        <v>15549206.980992282</v>
      </c>
      <c r="G84" s="305">
        <v>20390485.013343465</v>
      </c>
      <c r="H84" s="305">
        <v>25428979.005479943</v>
      </c>
      <c r="I84" s="305">
        <v>30672545.558845907</v>
      </c>
      <c r="J84" s="305">
        <v>36129355.538943306</v>
      </c>
      <c r="K84" s="305">
        <v>41807906.64589417</v>
      </c>
      <c r="L84" s="305">
        <v>47717036.487825423</v>
      </c>
      <c r="M84" s="305">
        <v>53865936.177189045</v>
      </c>
      <c r="N84" s="305">
        <v>60264164.470935114</v>
      </c>
      <c r="O84" s="305">
        <v>66921662.476291694</v>
      </c>
      <c r="P84" s="305">
        <v>73848768.944775984</v>
      </c>
      <c r="Q84" s="305">
        <v>81056236.177965865</v>
      </c>
      <c r="R84" s="305">
        <v>88555246.569502339</v>
      </c>
      <c r="S84" s="305">
        <v>96357429.808772042</v>
      </c>
      <c r="T84" s="305">
        <v>104474880.77273709</v>
      </c>
      <c r="U84" s="305">
        <v>112920178.13343805</v>
      </c>
      <c r="V84" s="305">
        <v>121706403.70979714</v>
      </c>
      <c r="W84" s="305">
        <v>130847163.59349346</v>
      </c>
      <c r="X84" s="305">
        <v>140356607.07987329</v>
      </c>
      <c r="Y84" s="305">
        <v>150249449.43609673</v>
      </c>
      <c r="Z84" s="305">
        <v>160540994.5400103</v>
      </c>
      <c r="AA84" s="305">
        <v>171247158.42457438</v>
      </c>
      <c r="AB84" s="305">
        <v>182384493.76406777</v>
      </c>
      <c r="AC84" s="305">
        <v>193970215.3397404</v>
      </c>
      <c r="AD84" s="305">
        <v>206022226.52409223</v>
      </c>
      <c r="AE84" s="305">
        <v>218559146.82452321</v>
      </c>
      <c r="AF84" s="305">
        <v>231600340.52872926</v>
      </c>
      <c r="AG84" s="305">
        <v>245165946.49591416</v>
      </c>
      <c r="AH84" s="305">
        <v>259276909.13964987</v>
      </c>
      <c r="AI84" s="305">
        <v>273955010.65005118</v>
      </c>
      <c r="AJ84" s="305">
        <v>289222904.50483745</v>
      </c>
      <c r="AK84" s="305">
        <v>305104150.3208369</v>
      </c>
      <c r="AL84" s="305">
        <v>321623250.09955084</v>
      </c>
      <c r="AM84" s="305">
        <v>338805685.92254061</v>
      </c>
      <c r="AN84" s="305">
        <v>356677959.15463001</v>
      </c>
      <c r="AO84" s="305">
        <v>375267631.21523577</v>
      </c>
      <c r="AP84" s="305">
        <v>394603365.98055136</v>
      </c>
      <c r="AQ84" s="305">
        <v>414714973.88181794</v>
      </c>
      <c r="AR84" s="305">
        <v>435633457.76752633</v>
      </c>
      <c r="AS84" s="305">
        <v>457391060.60010695</v>
      </c>
      <c r="AT84" s="305">
        <v>480021315.06048751</v>
      </c>
      <c r="AU84" s="305">
        <v>503559095.13683277</v>
      </c>
      <c r="AV84" s="305">
        <v>528040669.77683407</v>
      </c>
      <c r="AW84" s="305">
        <v>553503758.68609047</v>
      </c>
      <c r="AX84" s="305">
        <v>579987590.3584249</v>
      </c>
      <c r="AY84" s="305">
        <v>607532962.42741323</v>
      </c>
      <c r="AZ84" s="305">
        <v>636182304.43197441</v>
      </c>
    </row>
    <row r="85" spans="1:52" x14ac:dyDescent="0.25">
      <c r="A85" s="316" t="s">
        <v>247</v>
      </c>
      <c r="B85" s="317">
        <v>1</v>
      </c>
      <c r="C85" s="317">
        <v>0.87657784011220197</v>
      </c>
      <c r="D85" s="317">
        <v>0.76838870977577312</v>
      </c>
      <c r="E85" s="317">
        <v>0.6735525155818487</v>
      </c>
      <c r="F85" s="317">
        <v>0.59042120931087727</v>
      </c>
      <c r="G85" s="317">
        <v>0.51755014841416302</v>
      </c>
      <c r="H85" s="317">
        <v>0.45367299124663668</v>
      </c>
      <c r="I85" s="317">
        <v>0.39767969078421861</v>
      </c>
      <c r="J85" s="317">
        <v>0.34859720440411868</v>
      </c>
      <c r="K85" s="317">
        <v>0.30557258450571412</v>
      </c>
      <c r="L85" s="317">
        <v>0.26785815612352221</v>
      </c>
      <c r="M85" s="317">
        <v>0.23479852395119405</v>
      </c>
      <c r="N85" s="317">
        <v>0.20581918298667082</v>
      </c>
      <c r="O85" s="317">
        <v>0.18041653487611395</v>
      </c>
      <c r="P85" s="317">
        <v>0.15814913646223175</v>
      </c>
      <c r="Q85" s="317">
        <v>0.13863002845567296</v>
      </c>
      <c r="R85" s="317">
        <v>0.12152001091836692</v>
      </c>
      <c r="S85" s="317">
        <v>0.10652174870123327</v>
      </c>
      <c r="T85" s="317">
        <v>9.3374604401501818E-2</v>
      </c>
      <c r="U85" s="317">
        <v>8.1850109047599762E-2</v>
      </c>
      <c r="V85" s="317">
        <v>7.1747991801893202E-2</v>
      </c>
      <c r="W85" s="317">
        <v>6.2892699686091513E-2</v>
      </c>
      <c r="X85" s="317">
        <v>5.5130346849659465E-2</v>
      </c>
      <c r="Y85" s="317">
        <v>4.8326040366111024E-2</v>
      </c>
      <c r="Z85" s="317">
        <v>4.2361536085300688E-2</v>
      </c>
      <c r="AA85" s="317">
        <v>3.7133183805487982E-2</v>
      </c>
      <c r="AB85" s="317">
        <v>3.255012605670405E-2</v>
      </c>
      <c r="AC85" s="317">
        <v>2.8532719194165536E-2</v>
      </c>
      <c r="AD85" s="317">
        <v>2.5011149363749596E-2</v>
      </c>
      <c r="AE85" s="317">
        <v>2.1924219287999293E-2</v>
      </c>
      <c r="AF85" s="317">
        <v>1.9218284789620704E-2</v>
      </c>
      <c r="AG85" s="317">
        <v>1.6846322571546897E-2</v>
      </c>
      <c r="AH85" s="317">
        <v>1.4767113053600015E-2</v>
      </c>
      <c r="AI85" s="317">
        <v>1.2944524065217405E-2</v>
      </c>
      <c r="AJ85" s="317">
        <v>1.1346882946368691E-2</v>
      </c>
      <c r="AK85" s="317">
        <v>9.9464261451338454E-3</v>
      </c>
      <c r="AL85" s="317">
        <v>8.7188167471369607E-3</v>
      </c>
      <c r="AM85" s="317">
        <v>7.6427215525394117E-3</v>
      </c>
      <c r="AN85" s="317">
        <v>6.6994403511039732E-3</v>
      </c>
      <c r="AO85" s="317">
        <v>5.8725809529312518E-3</v>
      </c>
      <c r="AP85" s="317">
        <v>5.1477743276045337E-3</v>
      </c>
      <c r="AQ85" s="317">
        <v>4.5124249014766244E-3</v>
      </c>
      <c r="AR85" s="317">
        <v>3.9554916738048958E-3</v>
      </c>
      <c r="AS85" s="317">
        <v>3.4672963480056932E-3</v>
      </c>
      <c r="AT85" s="317">
        <v>3.0393551437637566E-3</v>
      </c>
      <c r="AU85" s="317">
        <v>2.6642313672543445E-3</v>
      </c>
      <c r="AV85" s="317">
        <v>2.3354061774669924E-3</v>
      </c>
      <c r="AW85" s="317">
        <v>2.0471653028287097E-3</v>
      </c>
      <c r="AX85" s="317">
        <v>1.7944997395062325E-3</v>
      </c>
      <c r="AY85" s="317">
        <v>1.5730187057382821E-3</v>
      </c>
      <c r="AZ85" s="317">
        <v>1.3788733395321549E-3</v>
      </c>
    </row>
    <row r="86" spans="1:52" x14ac:dyDescent="0.25">
      <c r="A86" s="318" t="s">
        <v>481</v>
      </c>
      <c r="B86" s="319">
        <v>-2365197.6358202929</v>
      </c>
      <c r="C86" s="319">
        <v>3944393.0860507763</v>
      </c>
      <c r="D86" s="319">
        <v>3299311.7879067147</v>
      </c>
      <c r="E86" s="319">
        <v>3010253.5865686028</v>
      </c>
      <c r="F86" s="319">
        <v>2746413.0374277355</v>
      </c>
      <c r="G86" s="319">
        <v>2505604.164157582</v>
      </c>
      <c r="H86" s="319">
        <v>2285828.6407907647</v>
      </c>
      <c r="I86" s="319">
        <v>2085259.9255490468</v>
      </c>
      <c r="J86" s="319">
        <v>1902228.7040264478</v>
      </c>
      <c r="K86" s="319">
        <v>1735209.5379987604</v>
      </c>
      <c r="L86" s="319">
        <v>1582808.6237541849</v>
      </c>
      <c r="M86" s="319">
        <v>1443752.5709865345</v>
      </c>
      <c r="N86" s="319">
        <v>1316878.1199810163</v>
      </c>
      <c r="O86" s="319">
        <v>1201122.7210710747</v>
      </c>
      <c r="P86" s="319">
        <v>1095515.9061727305</v>
      </c>
      <c r="Q86" s="319">
        <v>999171.3876304439</v>
      </c>
      <c r="R86" s="319">
        <v>911279.82465645939</v>
      </c>
      <c r="S86" s="319">
        <v>831102.20233446173</v>
      </c>
      <c r="T86" s="319">
        <v>757963.77250882494</v>
      </c>
      <c r="U86" s="319">
        <v>691248.50991277979</v>
      </c>
      <c r="V86" s="319">
        <v>630394.04062219651</v>
      </c>
      <c r="W86" s="319">
        <v>574887.06626798562</v>
      </c>
      <c r="X86" s="319">
        <v>524258.91775135446</v>
      </c>
      <c r="Y86" s="319">
        <v>478081.89904242667</v>
      </c>
      <c r="Z86" s="319">
        <v>435965.65929293417</v>
      </c>
      <c r="AA86" s="319">
        <v>397553.95137719531</v>
      </c>
      <c r="AB86" s="319">
        <v>362521.66923629446</v>
      </c>
      <c r="AC86" s="319">
        <v>330572.14038045239</v>
      </c>
      <c r="AD86" s="319">
        <v>301434.65186540456</v>
      </c>
      <c r="AE86" s="319">
        <v>274862.18986281875</v>
      </c>
      <c r="AF86" s="319">
        <v>250629.37460404067</v>
      </c>
      <c r="AG86" s="319">
        <v>228530.57400169852</v>
      </c>
      <c r="AH86" s="319">
        <v>208378.18065517175</v>
      </c>
      <c r="AI86" s="319">
        <v>190001.03823309371</v>
      </c>
      <c r="AJ86" s="319">
        <v>173243.00440784192</v>
      </c>
      <c r="AK86" s="319">
        <v>157961.63860155456</v>
      </c>
      <c r="AL86" s="319">
        <v>144027.00379827755</v>
      </c>
      <c r="AM86" s="319">
        <v>131320.57258948911</v>
      </c>
      <c r="AN86" s="319">
        <v>119734.22845701505</v>
      </c>
      <c r="AO86" s="319">
        <v>109169.35406435173</v>
      </c>
      <c r="AP86" s="319">
        <v>99535.999030262086</v>
      </c>
      <c r="AQ86" s="319">
        <v>90752.12030240937</v>
      </c>
      <c r="AR86" s="319">
        <v>82742.888838541417</v>
      </c>
      <c r="AS86" s="319">
        <v>75440.056842765189</v>
      </c>
      <c r="AT86" s="319">
        <v>68781.380298840362</v>
      </c>
      <c r="AU86" s="319">
        <v>62710.091994933362</v>
      </c>
      <c r="AV86" s="319">
        <v>57174.420648378284</v>
      </c>
      <c r="AW86" s="319">
        <v>52127.152117872145</v>
      </c>
      <c r="AX86" s="319">
        <v>47525.229037130994</v>
      </c>
      <c r="AY86" s="319">
        <v>43329.385521039483</v>
      </c>
      <c r="AZ86" s="319">
        <v>39503.81388522817</v>
      </c>
    </row>
    <row r="87" spans="1:52" x14ac:dyDescent="0.25">
      <c r="A87" s="318" t="s">
        <v>482</v>
      </c>
      <c r="B87" s="319">
        <v>-2365197.6358202929</v>
      </c>
      <c r="C87" s="319">
        <v>1579195.4502304834</v>
      </c>
      <c r="D87" s="319">
        <v>4878507.2381371986</v>
      </c>
      <c r="E87" s="319">
        <v>7888760.8247058019</v>
      </c>
      <c r="F87" s="319">
        <v>10635173.862133536</v>
      </c>
      <c r="G87" s="319">
        <v>13140778.026291119</v>
      </c>
      <c r="H87" s="319">
        <v>15426606.667081883</v>
      </c>
      <c r="I87" s="319">
        <v>17511866.59263093</v>
      </c>
      <c r="J87" s="319">
        <v>19414095.29665738</v>
      </c>
      <c r="K87" s="319">
        <v>21149304.834656142</v>
      </c>
      <c r="L87" s="319">
        <v>22732113.458410326</v>
      </c>
      <c r="M87" s="319">
        <v>24175866.029396862</v>
      </c>
      <c r="N87" s="319">
        <v>25492744.149377879</v>
      </c>
      <c r="O87" s="319">
        <v>26693866.870448954</v>
      </c>
      <c r="P87" s="319">
        <v>27789382.776621684</v>
      </c>
      <c r="Q87" s="319">
        <v>28788554.164252128</v>
      </c>
      <c r="R87" s="319">
        <v>29699833.988908589</v>
      </c>
      <c r="S87" s="319">
        <v>30530936.191243052</v>
      </c>
      <c r="T87" s="319">
        <v>31288899.963751879</v>
      </c>
      <c r="U87" s="319">
        <v>31980148.47366466</v>
      </c>
      <c r="V87" s="319">
        <v>32610542.514286857</v>
      </c>
      <c r="W87" s="319">
        <v>33185429.580554843</v>
      </c>
      <c r="X87" s="319">
        <v>33709688.4983062</v>
      </c>
      <c r="Y87" s="319">
        <v>34187770.397348627</v>
      </c>
      <c r="Z87" s="319">
        <v>34623736.056641564</v>
      </c>
      <c r="AA87" s="319">
        <v>35021290.008018762</v>
      </c>
      <c r="AB87" s="319">
        <v>35383811.677255057</v>
      </c>
      <c r="AC87" s="319">
        <v>35714383.817635506</v>
      </c>
      <c r="AD87" s="319">
        <v>36015818.469500914</v>
      </c>
      <c r="AE87" s="319">
        <v>36290680.659363732</v>
      </c>
      <c r="AF87" s="319">
        <v>36541310.033967771</v>
      </c>
      <c r="AG87" s="319">
        <v>36769840.60796947</v>
      </c>
      <c r="AH87" s="319">
        <v>36978218.788624644</v>
      </c>
      <c r="AI87" s="319">
        <v>37168219.826857738</v>
      </c>
      <c r="AJ87" s="319">
        <v>37341462.831265584</v>
      </c>
      <c r="AK87" s="319">
        <v>37499424.46986714</v>
      </c>
      <c r="AL87" s="319">
        <v>37643451.473665416</v>
      </c>
      <c r="AM87" s="319">
        <v>37774772.046254903</v>
      </c>
      <c r="AN87" s="319">
        <v>37894506.274711922</v>
      </c>
      <c r="AO87" s="319">
        <v>38003675.628776275</v>
      </c>
      <c r="AP87" s="319">
        <v>38103211.627806537</v>
      </c>
      <c r="AQ87" s="319">
        <v>38193963.748108946</v>
      </c>
      <c r="AR87" s="319">
        <v>38276706.63694749</v>
      </c>
      <c r="AS87" s="319">
        <v>38352146.693790257</v>
      </c>
      <c r="AT87" s="319">
        <v>38420928.074089095</v>
      </c>
      <c r="AU87" s="319">
        <v>38483638.166084029</v>
      </c>
      <c r="AV87" s="319">
        <v>38540812.58673241</v>
      </c>
      <c r="AW87" s="319">
        <v>38592939.738850281</v>
      </c>
      <c r="AX87" s="319">
        <v>38640464.967887409</v>
      </c>
      <c r="AY87" s="319">
        <v>38683794.353408448</v>
      </c>
      <c r="AZ87" s="319">
        <v>38723298.167293675</v>
      </c>
    </row>
    <row r="88" spans="1:52" x14ac:dyDescent="0.25">
      <c r="A88" s="318" t="s">
        <v>483</v>
      </c>
      <c r="B88" s="320">
        <v>0</v>
      </c>
      <c r="C88" s="320">
        <v>0.90248948519945893</v>
      </c>
      <c r="D88" s="320">
        <v>1.6005711193821082</v>
      </c>
      <c r="E88" s="320">
        <v>1.7942108222548598</v>
      </c>
      <c r="F88" s="320">
        <v>1.854791536688384</v>
      </c>
      <c r="G88" s="320">
        <v>1.8751749846105579</v>
      </c>
      <c r="H88" s="320">
        <v>1.8822914415924177</v>
      </c>
      <c r="I88" s="320">
        <v>1.8848204465306049</v>
      </c>
      <c r="J88" s="320">
        <v>1.885726549016042</v>
      </c>
      <c r="K88" s="320">
        <v>1.8860523658952473</v>
      </c>
      <c r="L88" s="320">
        <v>1.8861697043275147</v>
      </c>
      <c r="M88" s="320">
        <v>1.8862119889821205</v>
      </c>
      <c r="N88" s="320">
        <v>1.886227230658339</v>
      </c>
      <c r="O88" s="320">
        <v>1.8862327250558484</v>
      </c>
      <c r="P88" s="320">
        <v>1.8862347057451712</v>
      </c>
      <c r="Q88" s="320">
        <v>1.8862354197651627</v>
      </c>
      <c r="R88" s="320">
        <v>1.8862356771588513</v>
      </c>
      <c r="S88" s="320">
        <v>1.8862357699437959</v>
      </c>
      <c r="T88" s="320">
        <v>1.8862358033901625</v>
      </c>
      <c r="U88" s="320">
        <v>1.8862358154464136</v>
      </c>
      <c r="V88" s="320">
        <v>1.8862358197921933</v>
      </c>
      <c r="W88" s="320">
        <v>1.8862358213586399</v>
      </c>
      <c r="X88" s="320">
        <v>1.8862358219232558</v>
      </c>
      <c r="Y88" s="320">
        <v>1.8862358221267561</v>
      </c>
      <c r="Z88" s="320">
        <v>1.8862358222000841</v>
      </c>
      <c r="AA88" s="320">
        <v>1.8862358222265683</v>
      </c>
      <c r="AB88" s="320">
        <v>1.8862358222360971</v>
      </c>
      <c r="AC88" s="320">
        <v>1.8862358222395321</v>
      </c>
      <c r="AD88" s="320">
        <v>1.8862358222407694</v>
      </c>
      <c r="AE88" s="320">
        <v>1.8862358222412161</v>
      </c>
      <c r="AF88" s="320">
        <v>1.8862358222413764</v>
      </c>
      <c r="AG88" s="320">
        <v>1.8862358222414346</v>
      </c>
      <c r="AH88" s="320">
        <v>1.8862358222414559</v>
      </c>
      <c r="AI88" s="320">
        <v>1.886235822241463</v>
      </c>
      <c r="AJ88" s="320">
        <v>1.8862358222414661</v>
      </c>
      <c r="AK88" s="320">
        <v>1.886235822241467</v>
      </c>
      <c r="AL88" s="320">
        <v>1.886235822241467</v>
      </c>
      <c r="AM88" s="320">
        <v>1.886235822241467</v>
      </c>
      <c r="AN88" s="320">
        <v>1.8862358222414679</v>
      </c>
      <c r="AO88" s="320">
        <v>1.886235822241467</v>
      </c>
      <c r="AP88" s="320">
        <v>1.886235822241467</v>
      </c>
      <c r="AQ88" s="320">
        <v>1.886235822241467</v>
      </c>
      <c r="AR88" s="320">
        <v>1.8862358222414679</v>
      </c>
      <c r="AS88" s="320">
        <v>1.886235822241467</v>
      </c>
      <c r="AT88" s="320">
        <v>1.8862358222414679</v>
      </c>
      <c r="AU88" s="320">
        <v>1.886235822241467</v>
      </c>
      <c r="AV88" s="320">
        <v>1.886235822241467</v>
      </c>
      <c r="AW88" s="320">
        <v>1.886235822241467</v>
      </c>
      <c r="AX88" s="320">
        <v>1.886235822241467</v>
      </c>
      <c r="AY88" s="320">
        <v>1.8862358222414679</v>
      </c>
      <c r="AZ88" s="320">
        <v>1.886235822241467</v>
      </c>
    </row>
    <row r="89" spans="1:52" x14ac:dyDescent="0.25">
      <c r="A89" s="318" t="s">
        <v>484</v>
      </c>
      <c r="B89" s="321">
        <v>0</v>
      </c>
      <c r="C89" s="321">
        <v>0.52562708376554257</v>
      </c>
      <c r="D89" s="321">
        <v>0</v>
      </c>
      <c r="E89" s="321">
        <v>0</v>
      </c>
      <c r="F89" s="321">
        <v>0</v>
      </c>
      <c r="G89" s="321">
        <v>0</v>
      </c>
      <c r="H89" s="321">
        <v>0</v>
      </c>
      <c r="I89" s="321">
        <v>0</v>
      </c>
      <c r="J89" s="321">
        <v>0</v>
      </c>
      <c r="K89" s="321">
        <v>0</v>
      </c>
      <c r="L89" s="321">
        <v>0</v>
      </c>
      <c r="M89" s="321">
        <v>0</v>
      </c>
      <c r="N89" s="321">
        <v>0</v>
      </c>
      <c r="O89" s="321">
        <v>0</v>
      </c>
      <c r="P89" s="321">
        <v>0</v>
      </c>
      <c r="Q89" s="321">
        <v>0</v>
      </c>
      <c r="R89" s="321">
        <v>0</v>
      </c>
      <c r="S89" s="321">
        <v>0</v>
      </c>
      <c r="T89" s="321">
        <v>0</v>
      </c>
      <c r="U89" s="321">
        <v>0</v>
      </c>
      <c r="V89" s="321">
        <v>0</v>
      </c>
      <c r="W89" s="321">
        <v>0</v>
      </c>
      <c r="X89" s="321">
        <v>0</v>
      </c>
      <c r="Y89" s="321">
        <v>0</v>
      </c>
      <c r="Z89" s="321">
        <v>0</v>
      </c>
      <c r="AA89" s="321">
        <v>0</v>
      </c>
      <c r="AB89" s="321">
        <v>0</v>
      </c>
      <c r="AC89" s="321">
        <v>0</v>
      </c>
      <c r="AD89" s="321">
        <v>0</v>
      </c>
      <c r="AE89" s="321">
        <v>0</v>
      </c>
      <c r="AF89" s="321">
        <v>0</v>
      </c>
      <c r="AG89" s="321">
        <v>0</v>
      </c>
      <c r="AH89" s="321">
        <v>0</v>
      </c>
      <c r="AI89" s="321">
        <v>0</v>
      </c>
      <c r="AJ89" s="321">
        <v>0</v>
      </c>
      <c r="AK89" s="321">
        <v>0</v>
      </c>
      <c r="AL89" s="321">
        <v>0</v>
      </c>
      <c r="AM89" s="321">
        <v>0</v>
      </c>
      <c r="AN89" s="321">
        <v>0</v>
      </c>
      <c r="AO89" s="321">
        <v>0</v>
      </c>
      <c r="AP89" s="321">
        <v>0</v>
      </c>
      <c r="AQ89" s="321">
        <v>0</v>
      </c>
      <c r="AR89" s="321">
        <v>0</v>
      </c>
      <c r="AS89" s="321">
        <v>0</v>
      </c>
      <c r="AT89" s="321">
        <v>0</v>
      </c>
      <c r="AU89" s="321">
        <v>0</v>
      </c>
      <c r="AV89" s="321">
        <v>0</v>
      </c>
      <c r="AW89" s="321">
        <v>0</v>
      </c>
      <c r="AX89" s="321">
        <v>0</v>
      </c>
      <c r="AY89" s="321">
        <v>0</v>
      </c>
      <c r="AZ89" s="321">
        <v>0</v>
      </c>
    </row>
    <row r="90" spans="1:52" ht="16.5" thickBot="1" x14ac:dyDescent="0.3">
      <c r="A90" s="322" t="s">
        <v>485</v>
      </c>
      <c r="B90" s="323">
        <v>0</v>
      </c>
      <c r="C90" s="323">
        <v>0.59963537715973114</v>
      </c>
      <c r="D90" s="323">
        <v>0</v>
      </c>
      <c r="E90" s="323">
        <v>0</v>
      </c>
      <c r="F90" s="323">
        <v>0</v>
      </c>
      <c r="G90" s="323">
        <v>0</v>
      </c>
      <c r="H90" s="323">
        <v>0</v>
      </c>
      <c r="I90" s="323">
        <v>0</v>
      </c>
      <c r="J90" s="323">
        <v>0</v>
      </c>
      <c r="K90" s="323">
        <v>0</v>
      </c>
      <c r="L90" s="323">
        <v>0</v>
      </c>
      <c r="M90" s="323">
        <v>0</v>
      </c>
      <c r="N90" s="323">
        <v>0</v>
      </c>
      <c r="O90" s="323">
        <v>0</v>
      </c>
      <c r="P90" s="323">
        <v>0</v>
      </c>
      <c r="Q90" s="323">
        <v>0</v>
      </c>
      <c r="R90" s="323">
        <v>0</v>
      </c>
      <c r="S90" s="323">
        <v>0</v>
      </c>
      <c r="T90" s="323">
        <v>0</v>
      </c>
      <c r="U90" s="323">
        <v>0</v>
      </c>
      <c r="V90" s="323">
        <v>0</v>
      </c>
      <c r="W90" s="323">
        <v>0</v>
      </c>
      <c r="X90" s="323">
        <v>0</v>
      </c>
      <c r="Y90" s="323">
        <v>0</v>
      </c>
      <c r="Z90" s="323">
        <v>0</v>
      </c>
      <c r="AA90" s="323">
        <v>0</v>
      </c>
      <c r="AB90" s="323">
        <v>0</v>
      </c>
      <c r="AC90" s="323">
        <v>0</v>
      </c>
      <c r="AD90" s="323">
        <v>0</v>
      </c>
      <c r="AE90" s="323">
        <v>0</v>
      </c>
      <c r="AF90" s="323">
        <v>0</v>
      </c>
      <c r="AG90" s="323">
        <v>0</v>
      </c>
      <c r="AH90" s="323">
        <v>0</v>
      </c>
      <c r="AI90" s="323">
        <v>0</v>
      </c>
      <c r="AJ90" s="323">
        <v>0</v>
      </c>
      <c r="AK90" s="323">
        <v>0</v>
      </c>
      <c r="AL90" s="323">
        <v>0</v>
      </c>
      <c r="AM90" s="323">
        <v>0</v>
      </c>
      <c r="AN90" s="323">
        <v>0</v>
      </c>
      <c r="AO90" s="323">
        <v>0</v>
      </c>
      <c r="AP90" s="323">
        <v>0</v>
      </c>
      <c r="AQ90" s="323">
        <v>0</v>
      </c>
      <c r="AR90" s="323">
        <v>0</v>
      </c>
      <c r="AS90" s="323">
        <v>0</v>
      </c>
      <c r="AT90" s="323">
        <v>0</v>
      </c>
      <c r="AU90" s="323">
        <v>0</v>
      </c>
      <c r="AV90" s="323">
        <v>0</v>
      </c>
      <c r="AW90" s="323">
        <v>0</v>
      </c>
      <c r="AX90" s="323">
        <v>0</v>
      </c>
      <c r="AY90" s="323">
        <v>0</v>
      </c>
      <c r="AZ90" s="32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0" sqref="I50:J50"/>
    </sheetView>
  </sheetViews>
  <sheetFormatPr defaultRowHeight="15.75" x14ac:dyDescent="0.25"/>
  <cols>
    <col min="1" max="1" width="9.140625" style="167"/>
    <col min="2" max="2" width="37.7109375" style="167" customWidth="1"/>
    <col min="3" max="3" width="19.5703125" style="167" customWidth="1"/>
    <col min="4" max="4" width="18.5703125" style="167" customWidth="1"/>
    <col min="5" max="6" width="0" style="167" hidden="1" customWidth="1"/>
    <col min="7" max="7" width="16.28515625" style="167" bestFit="1" customWidth="1"/>
    <col min="8" max="8" width="20" style="167" bestFit="1" customWidth="1"/>
    <col min="9" max="10" width="18.28515625" style="167" customWidth="1"/>
    <col min="11" max="11" width="64.85546875" style="167" customWidth="1"/>
    <col min="12" max="12" width="32.28515625" style="167" customWidth="1"/>
    <col min="13" max="252" width="9.140625" style="167"/>
    <col min="253" max="253" width="37.7109375" style="167" customWidth="1"/>
    <col min="254" max="254" width="9.140625" style="167"/>
    <col min="255" max="255" width="12.85546875" style="167" customWidth="1"/>
    <col min="256" max="257" width="0" style="167" hidden="1" customWidth="1"/>
    <col min="258" max="258" width="18.28515625" style="167" customWidth="1"/>
    <col min="259" max="259" width="64.85546875" style="167" customWidth="1"/>
    <col min="260" max="263" width="9.140625" style="167"/>
    <col min="264" max="264" width="14.85546875" style="167" customWidth="1"/>
    <col min="265" max="508" width="9.140625" style="167"/>
    <col min="509" max="509" width="37.7109375" style="167" customWidth="1"/>
    <col min="510" max="510" width="9.140625" style="167"/>
    <col min="511" max="511" width="12.85546875" style="167" customWidth="1"/>
    <col min="512" max="513" width="0" style="167" hidden="1" customWidth="1"/>
    <col min="514" max="514" width="18.28515625" style="167" customWidth="1"/>
    <col min="515" max="515" width="64.85546875" style="167" customWidth="1"/>
    <col min="516" max="519" width="9.140625" style="167"/>
    <col min="520" max="520" width="14.85546875" style="167" customWidth="1"/>
    <col min="521" max="764" width="9.140625" style="167"/>
    <col min="765" max="765" width="37.7109375" style="167" customWidth="1"/>
    <col min="766" max="766" width="9.140625" style="167"/>
    <col min="767" max="767" width="12.85546875" style="167" customWidth="1"/>
    <col min="768" max="769" width="0" style="167" hidden="1" customWidth="1"/>
    <col min="770" max="770" width="18.28515625" style="167" customWidth="1"/>
    <col min="771" max="771" width="64.85546875" style="167" customWidth="1"/>
    <col min="772" max="775" width="9.140625" style="167"/>
    <col min="776" max="776" width="14.85546875" style="167" customWidth="1"/>
    <col min="777" max="1020" width="9.140625" style="167"/>
    <col min="1021" max="1021" width="37.7109375" style="167" customWidth="1"/>
    <col min="1022" max="1022" width="9.140625" style="167"/>
    <col min="1023" max="1023" width="12.85546875" style="167" customWidth="1"/>
    <col min="1024" max="1025" width="0" style="167" hidden="1" customWidth="1"/>
    <col min="1026" max="1026" width="18.28515625" style="167" customWidth="1"/>
    <col min="1027" max="1027" width="64.85546875" style="167" customWidth="1"/>
    <col min="1028" max="1031" width="9.140625" style="167"/>
    <col min="1032" max="1032" width="14.85546875" style="167" customWidth="1"/>
    <col min="1033" max="1276" width="9.140625" style="167"/>
    <col min="1277" max="1277" width="37.7109375" style="167" customWidth="1"/>
    <col min="1278" max="1278" width="9.140625" style="167"/>
    <col min="1279" max="1279" width="12.85546875" style="167" customWidth="1"/>
    <col min="1280" max="1281" width="0" style="167" hidden="1" customWidth="1"/>
    <col min="1282" max="1282" width="18.28515625" style="167" customWidth="1"/>
    <col min="1283" max="1283" width="64.85546875" style="167" customWidth="1"/>
    <col min="1284" max="1287" width="9.140625" style="167"/>
    <col min="1288" max="1288" width="14.85546875" style="167" customWidth="1"/>
    <col min="1289" max="1532" width="9.140625" style="167"/>
    <col min="1533" max="1533" width="37.7109375" style="167" customWidth="1"/>
    <col min="1534" max="1534" width="9.140625" style="167"/>
    <col min="1535" max="1535" width="12.85546875" style="167" customWidth="1"/>
    <col min="1536" max="1537" width="0" style="167" hidden="1" customWidth="1"/>
    <col min="1538" max="1538" width="18.28515625" style="167" customWidth="1"/>
    <col min="1539" max="1539" width="64.85546875" style="167" customWidth="1"/>
    <col min="1540" max="1543" width="9.140625" style="167"/>
    <col min="1544" max="1544" width="14.85546875" style="167" customWidth="1"/>
    <col min="1545" max="1788" width="9.140625" style="167"/>
    <col min="1789" max="1789" width="37.7109375" style="167" customWidth="1"/>
    <col min="1790" max="1790" width="9.140625" style="167"/>
    <col min="1791" max="1791" width="12.85546875" style="167" customWidth="1"/>
    <col min="1792" max="1793" width="0" style="167" hidden="1" customWidth="1"/>
    <col min="1794" max="1794" width="18.28515625" style="167" customWidth="1"/>
    <col min="1795" max="1795" width="64.85546875" style="167" customWidth="1"/>
    <col min="1796" max="1799" width="9.140625" style="167"/>
    <col min="1800" max="1800" width="14.85546875" style="167" customWidth="1"/>
    <col min="1801" max="2044" width="9.140625" style="167"/>
    <col min="2045" max="2045" width="37.7109375" style="167" customWidth="1"/>
    <col min="2046" max="2046" width="9.140625" style="167"/>
    <col min="2047" max="2047" width="12.85546875" style="167" customWidth="1"/>
    <col min="2048" max="2049" width="0" style="167" hidden="1" customWidth="1"/>
    <col min="2050" max="2050" width="18.28515625" style="167" customWidth="1"/>
    <col min="2051" max="2051" width="64.85546875" style="167" customWidth="1"/>
    <col min="2052" max="2055" width="9.140625" style="167"/>
    <col min="2056" max="2056" width="14.85546875" style="167" customWidth="1"/>
    <col min="2057" max="2300" width="9.140625" style="167"/>
    <col min="2301" max="2301" width="37.7109375" style="167" customWidth="1"/>
    <col min="2302" max="2302" width="9.140625" style="167"/>
    <col min="2303" max="2303" width="12.85546875" style="167" customWidth="1"/>
    <col min="2304" max="2305" width="0" style="167" hidden="1" customWidth="1"/>
    <col min="2306" max="2306" width="18.28515625" style="167" customWidth="1"/>
    <col min="2307" max="2307" width="64.85546875" style="167" customWidth="1"/>
    <col min="2308" max="2311" width="9.140625" style="167"/>
    <col min="2312" max="2312" width="14.85546875" style="167" customWidth="1"/>
    <col min="2313" max="2556" width="9.140625" style="167"/>
    <col min="2557" max="2557" width="37.7109375" style="167" customWidth="1"/>
    <col min="2558" max="2558" width="9.140625" style="167"/>
    <col min="2559" max="2559" width="12.85546875" style="167" customWidth="1"/>
    <col min="2560" max="2561" width="0" style="167" hidden="1" customWidth="1"/>
    <col min="2562" max="2562" width="18.28515625" style="167" customWidth="1"/>
    <col min="2563" max="2563" width="64.85546875" style="167" customWidth="1"/>
    <col min="2564" max="2567" width="9.140625" style="167"/>
    <col min="2568" max="2568" width="14.85546875" style="167" customWidth="1"/>
    <col min="2569" max="2812" width="9.140625" style="167"/>
    <col min="2813" max="2813" width="37.7109375" style="167" customWidth="1"/>
    <col min="2814" max="2814" width="9.140625" style="167"/>
    <col min="2815" max="2815" width="12.85546875" style="167" customWidth="1"/>
    <col min="2816" max="2817" width="0" style="167" hidden="1" customWidth="1"/>
    <col min="2818" max="2818" width="18.28515625" style="167" customWidth="1"/>
    <col min="2819" max="2819" width="64.85546875" style="167" customWidth="1"/>
    <col min="2820" max="2823" width="9.140625" style="167"/>
    <col min="2824" max="2824" width="14.85546875" style="167" customWidth="1"/>
    <col min="2825" max="3068" width="9.140625" style="167"/>
    <col min="3069" max="3069" width="37.7109375" style="167" customWidth="1"/>
    <col min="3070" max="3070" width="9.140625" style="167"/>
    <col min="3071" max="3071" width="12.85546875" style="167" customWidth="1"/>
    <col min="3072" max="3073" width="0" style="167" hidden="1" customWidth="1"/>
    <col min="3074" max="3074" width="18.28515625" style="167" customWidth="1"/>
    <col min="3075" max="3075" width="64.85546875" style="167" customWidth="1"/>
    <col min="3076" max="3079" width="9.140625" style="167"/>
    <col min="3080" max="3080" width="14.85546875" style="167" customWidth="1"/>
    <col min="3081" max="3324" width="9.140625" style="167"/>
    <col min="3325" max="3325" width="37.7109375" style="167" customWidth="1"/>
    <col min="3326" max="3326" width="9.140625" style="167"/>
    <col min="3327" max="3327" width="12.85546875" style="167" customWidth="1"/>
    <col min="3328" max="3329" width="0" style="167" hidden="1" customWidth="1"/>
    <col min="3330" max="3330" width="18.28515625" style="167" customWidth="1"/>
    <col min="3331" max="3331" width="64.85546875" style="167" customWidth="1"/>
    <col min="3332" max="3335" width="9.140625" style="167"/>
    <col min="3336" max="3336" width="14.85546875" style="167" customWidth="1"/>
    <col min="3337" max="3580" width="9.140625" style="167"/>
    <col min="3581" max="3581" width="37.7109375" style="167" customWidth="1"/>
    <col min="3582" max="3582" width="9.140625" style="167"/>
    <col min="3583" max="3583" width="12.85546875" style="167" customWidth="1"/>
    <col min="3584" max="3585" width="0" style="167" hidden="1" customWidth="1"/>
    <col min="3586" max="3586" width="18.28515625" style="167" customWidth="1"/>
    <col min="3587" max="3587" width="64.85546875" style="167" customWidth="1"/>
    <col min="3588" max="3591" width="9.140625" style="167"/>
    <col min="3592" max="3592" width="14.85546875" style="167" customWidth="1"/>
    <col min="3593" max="3836" width="9.140625" style="167"/>
    <col min="3837" max="3837" width="37.7109375" style="167" customWidth="1"/>
    <col min="3838" max="3838" width="9.140625" style="167"/>
    <col min="3839" max="3839" width="12.85546875" style="167" customWidth="1"/>
    <col min="3840" max="3841" width="0" style="167" hidden="1" customWidth="1"/>
    <col min="3842" max="3842" width="18.28515625" style="167" customWidth="1"/>
    <col min="3843" max="3843" width="64.85546875" style="167" customWidth="1"/>
    <col min="3844" max="3847" width="9.140625" style="167"/>
    <col min="3848" max="3848" width="14.85546875" style="167" customWidth="1"/>
    <col min="3849" max="4092" width="9.140625" style="167"/>
    <col min="4093" max="4093" width="37.7109375" style="167" customWidth="1"/>
    <col min="4094" max="4094" width="9.140625" style="167"/>
    <col min="4095" max="4095" width="12.85546875" style="167" customWidth="1"/>
    <col min="4096" max="4097" width="0" style="167" hidden="1" customWidth="1"/>
    <col min="4098" max="4098" width="18.28515625" style="167" customWidth="1"/>
    <col min="4099" max="4099" width="64.85546875" style="167" customWidth="1"/>
    <col min="4100" max="4103" width="9.140625" style="167"/>
    <col min="4104" max="4104" width="14.85546875" style="167" customWidth="1"/>
    <col min="4105" max="4348" width="9.140625" style="167"/>
    <col min="4349" max="4349" width="37.7109375" style="167" customWidth="1"/>
    <col min="4350" max="4350" width="9.140625" style="167"/>
    <col min="4351" max="4351" width="12.85546875" style="167" customWidth="1"/>
    <col min="4352" max="4353" width="0" style="167" hidden="1" customWidth="1"/>
    <col min="4354" max="4354" width="18.28515625" style="167" customWidth="1"/>
    <col min="4355" max="4355" width="64.85546875" style="167" customWidth="1"/>
    <col min="4356" max="4359" width="9.140625" style="167"/>
    <col min="4360" max="4360" width="14.85546875" style="167" customWidth="1"/>
    <col min="4361" max="4604" width="9.140625" style="167"/>
    <col min="4605" max="4605" width="37.7109375" style="167" customWidth="1"/>
    <col min="4606" max="4606" width="9.140625" style="167"/>
    <col min="4607" max="4607" width="12.85546875" style="167" customWidth="1"/>
    <col min="4608" max="4609" width="0" style="167" hidden="1" customWidth="1"/>
    <col min="4610" max="4610" width="18.28515625" style="167" customWidth="1"/>
    <col min="4611" max="4611" width="64.85546875" style="167" customWidth="1"/>
    <col min="4612" max="4615" width="9.140625" style="167"/>
    <col min="4616" max="4616" width="14.85546875" style="167" customWidth="1"/>
    <col min="4617" max="4860" width="9.140625" style="167"/>
    <col min="4861" max="4861" width="37.7109375" style="167" customWidth="1"/>
    <col min="4862" max="4862" width="9.140625" style="167"/>
    <col min="4863" max="4863" width="12.85546875" style="167" customWidth="1"/>
    <col min="4864" max="4865" width="0" style="167" hidden="1" customWidth="1"/>
    <col min="4866" max="4866" width="18.28515625" style="167" customWidth="1"/>
    <col min="4867" max="4867" width="64.85546875" style="167" customWidth="1"/>
    <col min="4868" max="4871" width="9.140625" style="167"/>
    <col min="4872" max="4872" width="14.85546875" style="167" customWidth="1"/>
    <col min="4873" max="5116" width="9.140625" style="167"/>
    <col min="5117" max="5117" width="37.7109375" style="167" customWidth="1"/>
    <col min="5118" max="5118" width="9.140625" style="167"/>
    <col min="5119" max="5119" width="12.85546875" style="167" customWidth="1"/>
    <col min="5120" max="5121" width="0" style="167" hidden="1" customWidth="1"/>
    <col min="5122" max="5122" width="18.28515625" style="167" customWidth="1"/>
    <col min="5123" max="5123" width="64.85546875" style="167" customWidth="1"/>
    <col min="5124" max="5127" width="9.140625" style="167"/>
    <col min="5128" max="5128" width="14.85546875" style="167" customWidth="1"/>
    <col min="5129" max="5372" width="9.140625" style="167"/>
    <col min="5373" max="5373" width="37.7109375" style="167" customWidth="1"/>
    <col min="5374" max="5374" width="9.140625" style="167"/>
    <col min="5375" max="5375" width="12.85546875" style="167" customWidth="1"/>
    <col min="5376" max="5377" width="0" style="167" hidden="1" customWidth="1"/>
    <col min="5378" max="5378" width="18.28515625" style="167" customWidth="1"/>
    <col min="5379" max="5379" width="64.85546875" style="167" customWidth="1"/>
    <col min="5380" max="5383" width="9.140625" style="167"/>
    <col min="5384" max="5384" width="14.85546875" style="167" customWidth="1"/>
    <col min="5385" max="5628" width="9.140625" style="167"/>
    <col min="5629" max="5629" width="37.7109375" style="167" customWidth="1"/>
    <col min="5630" max="5630" width="9.140625" style="167"/>
    <col min="5631" max="5631" width="12.85546875" style="167" customWidth="1"/>
    <col min="5632" max="5633" width="0" style="167" hidden="1" customWidth="1"/>
    <col min="5634" max="5634" width="18.28515625" style="167" customWidth="1"/>
    <col min="5635" max="5635" width="64.85546875" style="167" customWidth="1"/>
    <col min="5636" max="5639" width="9.140625" style="167"/>
    <col min="5640" max="5640" width="14.85546875" style="167" customWidth="1"/>
    <col min="5641" max="5884" width="9.140625" style="167"/>
    <col min="5885" max="5885" width="37.7109375" style="167" customWidth="1"/>
    <col min="5886" max="5886" width="9.140625" style="167"/>
    <col min="5887" max="5887" width="12.85546875" style="167" customWidth="1"/>
    <col min="5888" max="5889" width="0" style="167" hidden="1" customWidth="1"/>
    <col min="5890" max="5890" width="18.28515625" style="167" customWidth="1"/>
    <col min="5891" max="5891" width="64.85546875" style="167" customWidth="1"/>
    <col min="5892" max="5895" width="9.140625" style="167"/>
    <col min="5896" max="5896" width="14.85546875" style="167" customWidth="1"/>
    <col min="5897" max="6140" width="9.140625" style="167"/>
    <col min="6141" max="6141" width="37.7109375" style="167" customWidth="1"/>
    <col min="6142" max="6142" width="9.140625" style="167"/>
    <col min="6143" max="6143" width="12.85546875" style="167" customWidth="1"/>
    <col min="6144" max="6145" width="0" style="167" hidden="1" customWidth="1"/>
    <col min="6146" max="6146" width="18.28515625" style="167" customWidth="1"/>
    <col min="6147" max="6147" width="64.85546875" style="167" customWidth="1"/>
    <col min="6148" max="6151" width="9.140625" style="167"/>
    <col min="6152" max="6152" width="14.85546875" style="167" customWidth="1"/>
    <col min="6153" max="6396" width="9.140625" style="167"/>
    <col min="6397" max="6397" width="37.7109375" style="167" customWidth="1"/>
    <col min="6398" max="6398" width="9.140625" style="167"/>
    <col min="6399" max="6399" width="12.85546875" style="167" customWidth="1"/>
    <col min="6400" max="6401" width="0" style="167" hidden="1" customWidth="1"/>
    <col min="6402" max="6402" width="18.28515625" style="167" customWidth="1"/>
    <col min="6403" max="6403" width="64.85546875" style="167" customWidth="1"/>
    <col min="6404" max="6407" width="9.140625" style="167"/>
    <col min="6408" max="6408" width="14.85546875" style="167" customWidth="1"/>
    <col min="6409" max="6652" width="9.140625" style="167"/>
    <col min="6653" max="6653" width="37.7109375" style="167" customWidth="1"/>
    <col min="6654" max="6654" width="9.140625" style="167"/>
    <col min="6655" max="6655" width="12.85546875" style="167" customWidth="1"/>
    <col min="6656" max="6657" width="0" style="167" hidden="1" customWidth="1"/>
    <col min="6658" max="6658" width="18.28515625" style="167" customWidth="1"/>
    <col min="6659" max="6659" width="64.85546875" style="167" customWidth="1"/>
    <col min="6660" max="6663" width="9.140625" style="167"/>
    <col min="6664" max="6664" width="14.85546875" style="167" customWidth="1"/>
    <col min="6665" max="6908" width="9.140625" style="167"/>
    <col min="6909" max="6909" width="37.7109375" style="167" customWidth="1"/>
    <col min="6910" max="6910" width="9.140625" style="167"/>
    <col min="6911" max="6911" width="12.85546875" style="167" customWidth="1"/>
    <col min="6912" max="6913" width="0" style="167" hidden="1" customWidth="1"/>
    <col min="6914" max="6914" width="18.28515625" style="167" customWidth="1"/>
    <col min="6915" max="6915" width="64.85546875" style="167" customWidth="1"/>
    <col min="6916" max="6919" width="9.140625" style="167"/>
    <col min="6920" max="6920" width="14.85546875" style="167" customWidth="1"/>
    <col min="6921" max="7164" width="9.140625" style="167"/>
    <col min="7165" max="7165" width="37.7109375" style="167" customWidth="1"/>
    <col min="7166" max="7166" width="9.140625" style="167"/>
    <col min="7167" max="7167" width="12.85546875" style="167" customWidth="1"/>
    <col min="7168" max="7169" width="0" style="167" hidden="1" customWidth="1"/>
    <col min="7170" max="7170" width="18.28515625" style="167" customWidth="1"/>
    <col min="7171" max="7171" width="64.85546875" style="167" customWidth="1"/>
    <col min="7172" max="7175" width="9.140625" style="167"/>
    <col min="7176" max="7176" width="14.85546875" style="167" customWidth="1"/>
    <col min="7177" max="7420" width="9.140625" style="167"/>
    <col min="7421" max="7421" width="37.7109375" style="167" customWidth="1"/>
    <col min="7422" max="7422" width="9.140625" style="167"/>
    <col min="7423" max="7423" width="12.85546875" style="167" customWidth="1"/>
    <col min="7424" max="7425" width="0" style="167" hidden="1" customWidth="1"/>
    <col min="7426" max="7426" width="18.28515625" style="167" customWidth="1"/>
    <col min="7427" max="7427" width="64.85546875" style="167" customWidth="1"/>
    <col min="7428" max="7431" width="9.140625" style="167"/>
    <col min="7432" max="7432" width="14.85546875" style="167" customWidth="1"/>
    <col min="7433" max="7676" width="9.140625" style="167"/>
    <col min="7677" max="7677" width="37.7109375" style="167" customWidth="1"/>
    <col min="7678" max="7678" width="9.140625" style="167"/>
    <col min="7679" max="7679" width="12.85546875" style="167" customWidth="1"/>
    <col min="7680" max="7681" width="0" style="167" hidden="1" customWidth="1"/>
    <col min="7682" max="7682" width="18.28515625" style="167" customWidth="1"/>
    <col min="7683" max="7683" width="64.85546875" style="167" customWidth="1"/>
    <col min="7684" max="7687" width="9.140625" style="167"/>
    <col min="7688" max="7688" width="14.85546875" style="167" customWidth="1"/>
    <col min="7689" max="7932" width="9.140625" style="167"/>
    <col min="7933" max="7933" width="37.7109375" style="167" customWidth="1"/>
    <col min="7934" max="7934" width="9.140625" style="167"/>
    <col min="7935" max="7935" width="12.85546875" style="167" customWidth="1"/>
    <col min="7936" max="7937" width="0" style="167" hidden="1" customWidth="1"/>
    <col min="7938" max="7938" width="18.28515625" style="167" customWidth="1"/>
    <col min="7939" max="7939" width="64.85546875" style="167" customWidth="1"/>
    <col min="7940" max="7943" width="9.140625" style="167"/>
    <col min="7944" max="7944" width="14.85546875" style="167" customWidth="1"/>
    <col min="7945" max="8188" width="9.140625" style="167"/>
    <col min="8189" max="8189" width="37.7109375" style="167" customWidth="1"/>
    <col min="8190" max="8190" width="9.140625" style="167"/>
    <col min="8191" max="8191" width="12.85546875" style="167" customWidth="1"/>
    <col min="8192" max="8193" width="0" style="167" hidden="1" customWidth="1"/>
    <col min="8194" max="8194" width="18.28515625" style="167" customWidth="1"/>
    <col min="8195" max="8195" width="64.85546875" style="167" customWidth="1"/>
    <col min="8196" max="8199" width="9.140625" style="167"/>
    <col min="8200" max="8200" width="14.85546875" style="167" customWidth="1"/>
    <col min="8201" max="8444" width="9.140625" style="167"/>
    <col min="8445" max="8445" width="37.7109375" style="167" customWidth="1"/>
    <col min="8446" max="8446" width="9.140625" style="167"/>
    <col min="8447" max="8447" width="12.85546875" style="167" customWidth="1"/>
    <col min="8448" max="8449" width="0" style="167" hidden="1" customWidth="1"/>
    <col min="8450" max="8450" width="18.28515625" style="167" customWidth="1"/>
    <col min="8451" max="8451" width="64.85546875" style="167" customWidth="1"/>
    <col min="8452" max="8455" width="9.140625" style="167"/>
    <col min="8456" max="8456" width="14.85546875" style="167" customWidth="1"/>
    <col min="8457" max="8700" width="9.140625" style="167"/>
    <col min="8701" max="8701" width="37.7109375" style="167" customWidth="1"/>
    <col min="8702" max="8702" width="9.140625" style="167"/>
    <col min="8703" max="8703" width="12.85546875" style="167" customWidth="1"/>
    <col min="8704" max="8705" width="0" style="167" hidden="1" customWidth="1"/>
    <col min="8706" max="8706" width="18.28515625" style="167" customWidth="1"/>
    <col min="8707" max="8707" width="64.85546875" style="167" customWidth="1"/>
    <col min="8708" max="8711" width="9.140625" style="167"/>
    <col min="8712" max="8712" width="14.85546875" style="167" customWidth="1"/>
    <col min="8713" max="8956" width="9.140625" style="167"/>
    <col min="8957" max="8957" width="37.7109375" style="167" customWidth="1"/>
    <col min="8958" max="8958" width="9.140625" style="167"/>
    <col min="8959" max="8959" width="12.85546875" style="167" customWidth="1"/>
    <col min="8960" max="8961" width="0" style="167" hidden="1" customWidth="1"/>
    <col min="8962" max="8962" width="18.28515625" style="167" customWidth="1"/>
    <col min="8963" max="8963" width="64.85546875" style="167" customWidth="1"/>
    <col min="8964" max="8967" width="9.140625" style="167"/>
    <col min="8968" max="8968" width="14.85546875" style="167" customWidth="1"/>
    <col min="8969" max="9212" width="9.140625" style="167"/>
    <col min="9213" max="9213" width="37.7109375" style="167" customWidth="1"/>
    <col min="9214" max="9214" width="9.140625" style="167"/>
    <col min="9215" max="9215" width="12.85546875" style="167" customWidth="1"/>
    <col min="9216" max="9217" width="0" style="167" hidden="1" customWidth="1"/>
    <col min="9218" max="9218" width="18.28515625" style="167" customWidth="1"/>
    <col min="9219" max="9219" width="64.85546875" style="167" customWidth="1"/>
    <col min="9220" max="9223" width="9.140625" style="167"/>
    <col min="9224" max="9224" width="14.85546875" style="167" customWidth="1"/>
    <col min="9225" max="9468" width="9.140625" style="167"/>
    <col min="9469" max="9469" width="37.7109375" style="167" customWidth="1"/>
    <col min="9470" max="9470" width="9.140625" style="167"/>
    <col min="9471" max="9471" width="12.85546875" style="167" customWidth="1"/>
    <col min="9472" max="9473" width="0" style="167" hidden="1" customWidth="1"/>
    <col min="9474" max="9474" width="18.28515625" style="167" customWidth="1"/>
    <col min="9475" max="9475" width="64.85546875" style="167" customWidth="1"/>
    <col min="9476" max="9479" width="9.140625" style="167"/>
    <col min="9480" max="9480" width="14.85546875" style="167" customWidth="1"/>
    <col min="9481" max="9724" width="9.140625" style="167"/>
    <col min="9725" max="9725" width="37.7109375" style="167" customWidth="1"/>
    <col min="9726" max="9726" width="9.140625" style="167"/>
    <col min="9727" max="9727" width="12.85546875" style="167" customWidth="1"/>
    <col min="9728" max="9729" width="0" style="167" hidden="1" customWidth="1"/>
    <col min="9730" max="9730" width="18.28515625" style="167" customWidth="1"/>
    <col min="9731" max="9731" width="64.85546875" style="167" customWidth="1"/>
    <col min="9732" max="9735" width="9.140625" style="167"/>
    <col min="9736" max="9736" width="14.85546875" style="167" customWidth="1"/>
    <col min="9737" max="9980" width="9.140625" style="167"/>
    <col min="9981" max="9981" width="37.7109375" style="167" customWidth="1"/>
    <col min="9982" max="9982" width="9.140625" style="167"/>
    <col min="9983" max="9983" width="12.85546875" style="167" customWidth="1"/>
    <col min="9984" max="9985" width="0" style="167" hidden="1" customWidth="1"/>
    <col min="9986" max="9986" width="18.28515625" style="167" customWidth="1"/>
    <col min="9987" max="9987" width="64.85546875" style="167" customWidth="1"/>
    <col min="9988" max="9991" width="9.140625" style="167"/>
    <col min="9992" max="9992" width="14.85546875" style="167" customWidth="1"/>
    <col min="9993" max="10236" width="9.140625" style="167"/>
    <col min="10237" max="10237" width="37.7109375" style="167" customWidth="1"/>
    <col min="10238" max="10238" width="9.140625" style="167"/>
    <col min="10239" max="10239" width="12.85546875" style="167" customWidth="1"/>
    <col min="10240" max="10241" width="0" style="167" hidden="1" customWidth="1"/>
    <col min="10242" max="10242" width="18.28515625" style="167" customWidth="1"/>
    <col min="10243" max="10243" width="64.85546875" style="167" customWidth="1"/>
    <col min="10244" max="10247" width="9.140625" style="167"/>
    <col min="10248" max="10248" width="14.85546875" style="167" customWidth="1"/>
    <col min="10249" max="10492" width="9.140625" style="167"/>
    <col min="10493" max="10493" width="37.7109375" style="167" customWidth="1"/>
    <col min="10494" max="10494" width="9.140625" style="167"/>
    <col min="10495" max="10495" width="12.85546875" style="167" customWidth="1"/>
    <col min="10496" max="10497" width="0" style="167" hidden="1" customWidth="1"/>
    <col min="10498" max="10498" width="18.28515625" style="167" customWidth="1"/>
    <col min="10499" max="10499" width="64.85546875" style="167" customWidth="1"/>
    <col min="10500" max="10503" width="9.140625" style="167"/>
    <col min="10504" max="10504" width="14.85546875" style="167" customWidth="1"/>
    <col min="10505" max="10748" width="9.140625" style="167"/>
    <col min="10749" max="10749" width="37.7109375" style="167" customWidth="1"/>
    <col min="10750" max="10750" width="9.140625" style="167"/>
    <col min="10751" max="10751" width="12.85546875" style="167" customWidth="1"/>
    <col min="10752" max="10753" width="0" style="167" hidden="1" customWidth="1"/>
    <col min="10754" max="10754" width="18.28515625" style="167" customWidth="1"/>
    <col min="10755" max="10755" width="64.85546875" style="167" customWidth="1"/>
    <col min="10756" max="10759" width="9.140625" style="167"/>
    <col min="10760" max="10760" width="14.85546875" style="167" customWidth="1"/>
    <col min="10761" max="11004" width="9.140625" style="167"/>
    <col min="11005" max="11005" width="37.7109375" style="167" customWidth="1"/>
    <col min="11006" max="11006" width="9.140625" style="167"/>
    <col min="11007" max="11007" width="12.85546875" style="167" customWidth="1"/>
    <col min="11008" max="11009" width="0" style="167" hidden="1" customWidth="1"/>
    <col min="11010" max="11010" width="18.28515625" style="167" customWidth="1"/>
    <col min="11011" max="11011" width="64.85546875" style="167" customWidth="1"/>
    <col min="11012" max="11015" width="9.140625" style="167"/>
    <col min="11016" max="11016" width="14.85546875" style="167" customWidth="1"/>
    <col min="11017" max="11260" width="9.140625" style="167"/>
    <col min="11261" max="11261" width="37.7109375" style="167" customWidth="1"/>
    <col min="11262" max="11262" width="9.140625" style="167"/>
    <col min="11263" max="11263" width="12.85546875" style="167" customWidth="1"/>
    <col min="11264" max="11265" width="0" style="167" hidden="1" customWidth="1"/>
    <col min="11266" max="11266" width="18.28515625" style="167" customWidth="1"/>
    <col min="11267" max="11267" width="64.85546875" style="167" customWidth="1"/>
    <col min="11268" max="11271" width="9.140625" style="167"/>
    <col min="11272" max="11272" width="14.85546875" style="167" customWidth="1"/>
    <col min="11273" max="11516" width="9.140625" style="167"/>
    <col min="11517" max="11517" width="37.7109375" style="167" customWidth="1"/>
    <col min="11518" max="11518" width="9.140625" style="167"/>
    <col min="11519" max="11519" width="12.85546875" style="167" customWidth="1"/>
    <col min="11520" max="11521" width="0" style="167" hidden="1" customWidth="1"/>
    <col min="11522" max="11522" width="18.28515625" style="167" customWidth="1"/>
    <col min="11523" max="11523" width="64.85546875" style="167" customWidth="1"/>
    <col min="11524" max="11527" width="9.140625" style="167"/>
    <col min="11528" max="11528" width="14.85546875" style="167" customWidth="1"/>
    <col min="11529" max="11772" width="9.140625" style="167"/>
    <col min="11773" max="11773" width="37.7109375" style="167" customWidth="1"/>
    <col min="11774" max="11774" width="9.140625" style="167"/>
    <col min="11775" max="11775" width="12.85546875" style="167" customWidth="1"/>
    <col min="11776" max="11777" width="0" style="167" hidden="1" customWidth="1"/>
    <col min="11778" max="11778" width="18.28515625" style="167" customWidth="1"/>
    <col min="11779" max="11779" width="64.85546875" style="167" customWidth="1"/>
    <col min="11780" max="11783" width="9.140625" style="167"/>
    <col min="11784" max="11784" width="14.85546875" style="167" customWidth="1"/>
    <col min="11785" max="12028" width="9.140625" style="167"/>
    <col min="12029" max="12029" width="37.7109375" style="167" customWidth="1"/>
    <col min="12030" max="12030" width="9.140625" style="167"/>
    <col min="12031" max="12031" width="12.85546875" style="167" customWidth="1"/>
    <col min="12032" max="12033" width="0" style="167" hidden="1" customWidth="1"/>
    <col min="12034" max="12034" width="18.28515625" style="167" customWidth="1"/>
    <col min="12035" max="12035" width="64.85546875" style="167" customWidth="1"/>
    <col min="12036" max="12039" width="9.140625" style="167"/>
    <col min="12040" max="12040" width="14.85546875" style="167" customWidth="1"/>
    <col min="12041" max="12284" width="9.140625" style="167"/>
    <col min="12285" max="12285" width="37.7109375" style="167" customWidth="1"/>
    <col min="12286" max="12286" width="9.140625" style="167"/>
    <col min="12287" max="12287" width="12.85546875" style="167" customWidth="1"/>
    <col min="12288" max="12289" width="0" style="167" hidden="1" customWidth="1"/>
    <col min="12290" max="12290" width="18.28515625" style="167" customWidth="1"/>
    <col min="12291" max="12291" width="64.85546875" style="167" customWidth="1"/>
    <col min="12292" max="12295" width="9.140625" style="167"/>
    <col min="12296" max="12296" width="14.85546875" style="167" customWidth="1"/>
    <col min="12297" max="12540" width="9.140625" style="167"/>
    <col min="12541" max="12541" width="37.7109375" style="167" customWidth="1"/>
    <col min="12542" max="12542" width="9.140625" style="167"/>
    <col min="12543" max="12543" width="12.85546875" style="167" customWidth="1"/>
    <col min="12544" max="12545" width="0" style="167" hidden="1" customWidth="1"/>
    <col min="12546" max="12546" width="18.28515625" style="167" customWidth="1"/>
    <col min="12547" max="12547" width="64.85546875" style="167" customWidth="1"/>
    <col min="12548" max="12551" width="9.140625" style="167"/>
    <col min="12552" max="12552" width="14.85546875" style="167" customWidth="1"/>
    <col min="12553" max="12796" width="9.140625" style="167"/>
    <col min="12797" max="12797" width="37.7109375" style="167" customWidth="1"/>
    <col min="12798" max="12798" width="9.140625" style="167"/>
    <col min="12799" max="12799" width="12.85546875" style="167" customWidth="1"/>
    <col min="12800" max="12801" width="0" style="167" hidden="1" customWidth="1"/>
    <col min="12802" max="12802" width="18.28515625" style="167" customWidth="1"/>
    <col min="12803" max="12803" width="64.85546875" style="167" customWidth="1"/>
    <col min="12804" max="12807" width="9.140625" style="167"/>
    <col min="12808" max="12808" width="14.85546875" style="167" customWidth="1"/>
    <col min="12809" max="13052" width="9.140625" style="167"/>
    <col min="13053" max="13053" width="37.7109375" style="167" customWidth="1"/>
    <col min="13054" max="13054" width="9.140625" style="167"/>
    <col min="13055" max="13055" width="12.85546875" style="167" customWidth="1"/>
    <col min="13056" max="13057" width="0" style="167" hidden="1" customWidth="1"/>
    <col min="13058" max="13058" width="18.28515625" style="167" customWidth="1"/>
    <col min="13059" max="13059" width="64.85546875" style="167" customWidth="1"/>
    <col min="13060" max="13063" width="9.140625" style="167"/>
    <col min="13064" max="13064" width="14.85546875" style="167" customWidth="1"/>
    <col min="13065" max="13308" width="9.140625" style="167"/>
    <col min="13309" max="13309" width="37.7109375" style="167" customWidth="1"/>
    <col min="13310" max="13310" width="9.140625" style="167"/>
    <col min="13311" max="13311" width="12.85546875" style="167" customWidth="1"/>
    <col min="13312" max="13313" width="0" style="167" hidden="1" customWidth="1"/>
    <col min="13314" max="13314" width="18.28515625" style="167" customWidth="1"/>
    <col min="13315" max="13315" width="64.85546875" style="167" customWidth="1"/>
    <col min="13316" max="13319" width="9.140625" style="167"/>
    <col min="13320" max="13320" width="14.85546875" style="167" customWidth="1"/>
    <col min="13321" max="13564" width="9.140625" style="167"/>
    <col min="13565" max="13565" width="37.7109375" style="167" customWidth="1"/>
    <col min="13566" max="13566" width="9.140625" style="167"/>
    <col min="13567" max="13567" width="12.85546875" style="167" customWidth="1"/>
    <col min="13568" max="13569" width="0" style="167" hidden="1" customWidth="1"/>
    <col min="13570" max="13570" width="18.28515625" style="167" customWidth="1"/>
    <col min="13571" max="13571" width="64.85546875" style="167" customWidth="1"/>
    <col min="13572" max="13575" width="9.140625" style="167"/>
    <col min="13576" max="13576" width="14.85546875" style="167" customWidth="1"/>
    <col min="13577" max="13820" width="9.140625" style="167"/>
    <col min="13821" max="13821" width="37.7109375" style="167" customWidth="1"/>
    <col min="13822" max="13822" width="9.140625" style="167"/>
    <col min="13823" max="13823" width="12.85546875" style="167" customWidth="1"/>
    <col min="13824" max="13825" width="0" style="167" hidden="1" customWidth="1"/>
    <col min="13826" max="13826" width="18.28515625" style="167" customWidth="1"/>
    <col min="13827" max="13827" width="64.85546875" style="167" customWidth="1"/>
    <col min="13828" max="13831" width="9.140625" style="167"/>
    <col min="13832" max="13832" width="14.85546875" style="167" customWidth="1"/>
    <col min="13833" max="14076" width="9.140625" style="167"/>
    <col min="14077" max="14077" width="37.7109375" style="167" customWidth="1"/>
    <col min="14078" max="14078" width="9.140625" style="167"/>
    <col min="14079" max="14079" width="12.85546875" style="167" customWidth="1"/>
    <col min="14080" max="14081" width="0" style="167" hidden="1" customWidth="1"/>
    <col min="14082" max="14082" width="18.28515625" style="167" customWidth="1"/>
    <col min="14083" max="14083" width="64.85546875" style="167" customWidth="1"/>
    <col min="14084" max="14087" width="9.140625" style="167"/>
    <col min="14088" max="14088" width="14.85546875" style="167" customWidth="1"/>
    <col min="14089" max="14332" width="9.140625" style="167"/>
    <col min="14333" max="14333" width="37.7109375" style="167" customWidth="1"/>
    <col min="14334" max="14334" width="9.140625" style="167"/>
    <col min="14335" max="14335" width="12.85546875" style="167" customWidth="1"/>
    <col min="14336" max="14337" width="0" style="167" hidden="1" customWidth="1"/>
    <col min="14338" max="14338" width="18.28515625" style="167" customWidth="1"/>
    <col min="14339" max="14339" width="64.85546875" style="167" customWidth="1"/>
    <col min="14340" max="14343" width="9.140625" style="167"/>
    <col min="14344" max="14344" width="14.85546875" style="167" customWidth="1"/>
    <col min="14345" max="14588" width="9.140625" style="167"/>
    <col min="14589" max="14589" width="37.7109375" style="167" customWidth="1"/>
    <col min="14590" max="14590" width="9.140625" style="167"/>
    <col min="14591" max="14591" width="12.85546875" style="167" customWidth="1"/>
    <col min="14592" max="14593" width="0" style="167" hidden="1" customWidth="1"/>
    <col min="14594" max="14594" width="18.28515625" style="167" customWidth="1"/>
    <col min="14595" max="14595" width="64.85546875" style="167" customWidth="1"/>
    <col min="14596" max="14599" width="9.140625" style="167"/>
    <col min="14600" max="14600" width="14.85546875" style="167" customWidth="1"/>
    <col min="14601" max="14844" width="9.140625" style="167"/>
    <col min="14845" max="14845" width="37.7109375" style="167" customWidth="1"/>
    <col min="14846" max="14846" width="9.140625" style="167"/>
    <col min="14847" max="14847" width="12.85546875" style="167" customWidth="1"/>
    <col min="14848" max="14849" width="0" style="167" hidden="1" customWidth="1"/>
    <col min="14850" max="14850" width="18.28515625" style="167" customWidth="1"/>
    <col min="14851" max="14851" width="64.85546875" style="167" customWidth="1"/>
    <col min="14852" max="14855" width="9.140625" style="167"/>
    <col min="14856" max="14856" width="14.85546875" style="167" customWidth="1"/>
    <col min="14857" max="15100" width="9.140625" style="167"/>
    <col min="15101" max="15101" width="37.7109375" style="167" customWidth="1"/>
    <col min="15102" max="15102" width="9.140625" style="167"/>
    <col min="15103" max="15103" width="12.85546875" style="167" customWidth="1"/>
    <col min="15104" max="15105" width="0" style="167" hidden="1" customWidth="1"/>
    <col min="15106" max="15106" width="18.28515625" style="167" customWidth="1"/>
    <col min="15107" max="15107" width="64.85546875" style="167" customWidth="1"/>
    <col min="15108" max="15111" width="9.140625" style="167"/>
    <col min="15112" max="15112" width="14.85546875" style="167" customWidth="1"/>
    <col min="15113" max="15356" width="9.140625" style="167"/>
    <col min="15357" max="15357" width="37.7109375" style="167" customWidth="1"/>
    <col min="15358" max="15358" width="9.140625" style="167"/>
    <col min="15359" max="15359" width="12.85546875" style="167" customWidth="1"/>
    <col min="15360" max="15361" width="0" style="167" hidden="1" customWidth="1"/>
    <col min="15362" max="15362" width="18.28515625" style="167" customWidth="1"/>
    <col min="15363" max="15363" width="64.85546875" style="167" customWidth="1"/>
    <col min="15364" max="15367" width="9.140625" style="167"/>
    <col min="15368" max="15368" width="14.85546875" style="167" customWidth="1"/>
    <col min="15369" max="15612" width="9.140625" style="167"/>
    <col min="15613" max="15613" width="37.7109375" style="167" customWidth="1"/>
    <col min="15614" max="15614" width="9.140625" style="167"/>
    <col min="15615" max="15615" width="12.85546875" style="167" customWidth="1"/>
    <col min="15616" max="15617" width="0" style="167" hidden="1" customWidth="1"/>
    <col min="15618" max="15618" width="18.28515625" style="167" customWidth="1"/>
    <col min="15619" max="15619" width="64.85546875" style="167" customWidth="1"/>
    <col min="15620" max="15623" width="9.140625" style="167"/>
    <col min="15624" max="15624" width="14.85546875" style="167" customWidth="1"/>
    <col min="15625" max="15868" width="9.140625" style="167"/>
    <col min="15869" max="15869" width="37.7109375" style="167" customWidth="1"/>
    <col min="15870" max="15870" width="9.140625" style="167"/>
    <col min="15871" max="15871" width="12.85546875" style="167" customWidth="1"/>
    <col min="15872" max="15873" width="0" style="167" hidden="1" customWidth="1"/>
    <col min="15874" max="15874" width="18.28515625" style="167" customWidth="1"/>
    <col min="15875" max="15875" width="64.85546875" style="167" customWidth="1"/>
    <col min="15876" max="15879" width="9.140625" style="167"/>
    <col min="15880" max="15880" width="14.85546875" style="167" customWidth="1"/>
    <col min="15881" max="16124" width="9.140625" style="167"/>
    <col min="16125" max="16125" width="37.7109375" style="167" customWidth="1"/>
    <col min="16126" max="16126" width="9.140625" style="167"/>
    <col min="16127" max="16127" width="12.85546875" style="167" customWidth="1"/>
    <col min="16128" max="16129" width="0" style="167" hidden="1" customWidth="1"/>
    <col min="16130" max="16130" width="18.28515625" style="167" customWidth="1"/>
    <col min="16131" max="16131" width="64.85546875" style="167" customWidth="1"/>
    <col min="16132" max="16135" width="9.140625" style="167"/>
    <col min="16136" max="16136" width="14.85546875" style="167" customWidth="1"/>
    <col min="16137" max="16384" width="9.140625" style="167"/>
  </cols>
  <sheetData>
    <row r="1" spans="1:44" ht="18.75" x14ac:dyDescent="0.25">
      <c r="L1" s="109" t="s">
        <v>66</v>
      </c>
    </row>
    <row r="2" spans="1:44" ht="18.75" x14ac:dyDescent="0.3">
      <c r="L2" s="110" t="s">
        <v>9</v>
      </c>
    </row>
    <row r="3" spans="1:44" ht="18.75" x14ac:dyDescent="0.3">
      <c r="L3" s="110" t="str">
        <f>'1. паспорт местоположение'!C3</f>
        <v>от «05» мая 2016 г. №380</v>
      </c>
    </row>
    <row r="4" spans="1:44" ht="18.75" x14ac:dyDescent="0.3">
      <c r="K4" s="110"/>
    </row>
    <row r="5" spans="1:44" x14ac:dyDescent="0.25">
      <c r="A5" s="377" t="str">
        <f>'1. паспорт местоположение'!A5:C5</f>
        <v>Год раскрытия информации: 2025 год</v>
      </c>
      <c r="B5" s="377"/>
      <c r="C5" s="377"/>
      <c r="D5" s="377"/>
      <c r="E5" s="377"/>
      <c r="F5" s="377"/>
      <c r="G5" s="377"/>
      <c r="H5" s="377"/>
      <c r="I5" s="377"/>
      <c r="J5" s="377"/>
      <c r="K5" s="377"/>
      <c r="L5" s="37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10"/>
    </row>
    <row r="7" spans="1:44" ht="18.75" x14ac:dyDescent="0.25">
      <c r="A7" s="381" t="s">
        <v>8</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3" t="s">
        <v>7</v>
      </c>
      <c r="B10" s="383"/>
      <c r="C10" s="383"/>
      <c r="D10" s="383"/>
      <c r="E10" s="383"/>
      <c r="F10" s="383"/>
      <c r="G10" s="383"/>
      <c r="H10" s="383"/>
      <c r="I10" s="383"/>
      <c r="J10" s="383"/>
      <c r="K10" s="383"/>
      <c r="L10" s="383"/>
    </row>
    <row r="11" spans="1:44" ht="18.75" x14ac:dyDescent="0.25">
      <c r="A11" s="381"/>
      <c r="B11" s="381"/>
      <c r="C11" s="381"/>
      <c r="D11" s="381"/>
      <c r="E11" s="381"/>
      <c r="F11" s="381"/>
      <c r="G11" s="381"/>
      <c r="H11" s="381"/>
      <c r="I11" s="381"/>
      <c r="J11" s="381"/>
      <c r="K11" s="381"/>
      <c r="L11" s="381"/>
    </row>
    <row r="12" spans="1:44" x14ac:dyDescent="0.25">
      <c r="A12" s="382" t="str">
        <f>'1. паспорт местоположение'!A12:C12</f>
        <v>O_NS3400.VL.0034</v>
      </c>
      <c r="B12" s="382"/>
      <c r="C12" s="382"/>
      <c r="D12" s="382"/>
      <c r="E12" s="382"/>
      <c r="F12" s="382"/>
      <c r="G12" s="382"/>
      <c r="H12" s="382"/>
      <c r="I12" s="382"/>
      <c r="J12" s="382"/>
      <c r="K12" s="382"/>
      <c r="L12" s="382"/>
    </row>
    <row r="13" spans="1:44" x14ac:dyDescent="0.25">
      <c r="A13" s="383" t="s">
        <v>6</v>
      </c>
      <c r="B13" s="383"/>
      <c r="C13" s="383"/>
      <c r="D13" s="383"/>
      <c r="E13" s="383"/>
      <c r="F13" s="383"/>
      <c r="G13" s="383"/>
      <c r="H13" s="383"/>
      <c r="I13" s="383"/>
      <c r="J13" s="383"/>
      <c r="K13" s="383"/>
      <c r="L13" s="383"/>
    </row>
    <row r="14" spans="1:44" ht="18.75" x14ac:dyDescent="0.25">
      <c r="A14" s="393"/>
      <c r="B14" s="393"/>
      <c r="C14" s="393"/>
      <c r="D14" s="393"/>
      <c r="E14" s="393"/>
      <c r="F14" s="393"/>
      <c r="G14" s="393"/>
      <c r="H14" s="393"/>
      <c r="I14" s="393"/>
      <c r="J14" s="393"/>
      <c r="K14" s="393"/>
      <c r="L14" s="393"/>
    </row>
    <row r="15" spans="1:44" ht="44.25" customHeight="1" x14ac:dyDescent="0.25">
      <c r="A15" s="446"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46"/>
      <c r="C15" s="446"/>
      <c r="D15" s="446"/>
      <c r="E15" s="446"/>
      <c r="F15" s="446"/>
      <c r="G15" s="446"/>
      <c r="H15" s="446"/>
      <c r="I15" s="446"/>
      <c r="J15" s="446"/>
      <c r="K15" s="446"/>
      <c r="L15" s="446"/>
    </row>
    <row r="16" spans="1:44" x14ac:dyDescent="0.25">
      <c r="A16" s="383" t="s">
        <v>5</v>
      </c>
      <c r="B16" s="383"/>
      <c r="C16" s="383"/>
      <c r="D16" s="383"/>
      <c r="E16" s="383"/>
      <c r="F16" s="383"/>
      <c r="G16" s="383"/>
      <c r="H16" s="383"/>
      <c r="I16" s="383"/>
      <c r="J16" s="383"/>
      <c r="K16" s="383"/>
      <c r="L16" s="383"/>
    </row>
    <row r="17" spans="1:12" ht="15.75" customHeight="1" x14ac:dyDescent="0.25">
      <c r="L17" s="168"/>
    </row>
    <row r="18" spans="1:12" x14ac:dyDescent="0.25">
      <c r="K18" s="169"/>
    </row>
    <row r="19" spans="1:12" ht="15.75" customHeight="1" x14ac:dyDescent="0.25">
      <c r="A19" s="445" t="s">
        <v>399</v>
      </c>
      <c r="B19" s="445"/>
      <c r="C19" s="445"/>
      <c r="D19" s="445"/>
      <c r="E19" s="445"/>
      <c r="F19" s="445"/>
      <c r="G19" s="445"/>
      <c r="H19" s="445"/>
      <c r="I19" s="445"/>
      <c r="J19" s="445"/>
      <c r="K19" s="445"/>
      <c r="L19" s="445"/>
    </row>
    <row r="20" spans="1:12" x14ac:dyDescent="0.25">
      <c r="A20" s="170"/>
      <c r="B20" s="170"/>
      <c r="C20" s="171"/>
      <c r="D20" s="171"/>
      <c r="E20" s="171"/>
      <c r="F20" s="171"/>
      <c r="G20" s="171"/>
      <c r="H20" s="171"/>
      <c r="I20" s="171"/>
      <c r="J20" s="171"/>
      <c r="K20" s="171"/>
      <c r="L20" s="171"/>
    </row>
    <row r="21" spans="1:12" ht="28.5" customHeight="1" x14ac:dyDescent="0.25">
      <c r="A21" s="435" t="s">
        <v>217</v>
      </c>
      <c r="B21" s="435" t="s">
        <v>216</v>
      </c>
      <c r="C21" s="441" t="s">
        <v>334</v>
      </c>
      <c r="D21" s="441"/>
      <c r="E21" s="441"/>
      <c r="F21" s="441"/>
      <c r="G21" s="441"/>
      <c r="H21" s="441"/>
      <c r="I21" s="436" t="s">
        <v>215</v>
      </c>
      <c r="J21" s="438" t="s">
        <v>336</v>
      </c>
      <c r="K21" s="435" t="s">
        <v>214</v>
      </c>
      <c r="L21" s="437" t="s">
        <v>335</v>
      </c>
    </row>
    <row r="22" spans="1:12" ht="58.5" customHeight="1" x14ac:dyDescent="0.25">
      <c r="A22" s="435"/>
      <c r="B22" s="435"/>
      <c r="C22" s="442" t="s">
        <v>1</v>
      </c>
      <c r="D22" s="442"/>
      <c r="E22" s="172"/>
      <c r="F22" s="173"/>
      <c r="G22" s="443" t="s">
        <v>0</v>
      </c>
      <c r="H22" s="444"/>
      <c r="I22" s="436"/>
      <c r="J22" s="439"/>
      <c r="K22" s="435"/>
      <c r="L22" s="437"/>
    </row>
    <row r="23" spans="1:12" ht="47.25" x14ac:dyDescent="0.25">
      <c r="A23" s="435"/>
      <c r="B23" s="435"/>
      <c r="C23" s="174" t="s">
        <v>213</v>
      </c>
      <c r="D23" s="174" t="s">
        <v>212</v>
      </c>
      <c r="E23" s="174" t="s">
        <v>213</v>
      </c>
      <c r="F23" s="174" t="s">
        <v>212</v>
      </c>
      <c r="G23" s="174" t="s">
        <v>213</v>
      </c>
      <c r="H23" s="174" t="s">
        <v>212</v>
      </c>
      <c r="I23" s="436"/>
      <c r="J23" s="440"/>
      <c r="K23" s="435"/>
      <c r="L23" s="437"/>
    </row>
    <row r="24" spans="1:12" x14ac:dyDescent="0.25">
      <c r="A24" s="175">
        <v>1</v>
      </c>
      <c r="B24" s="175">
        <v>2</v>
      </c>
      <c r="C24" s="174">
        <v>3</v>
      </c>
      <c r="D24" s="208">
        <v>4</v>
      </c>
      <c r="E24" s="208">
        <v>5</v>
      </c>
      <c r="F24" s="208">
        <v>6</v>
      </c>
      <c r="G24" s="208">
        <v>7</v>
      </c>
      <c r="H24" s="208">
        <v>8</v>
      </c>
      <c r="I24" s="208">
        <v>9</v>
      </c>
      <c r="J24" s="174">
        <v>10</v>
      </c>
      <c r="K24" s="174">
        <v>11</v>
      </c>
      <c r="L24" s="174">
        <v>12</v>
      </c>
    </row>
    <row r="25" spans="1:12" x14ac:dyDescent="0.25">
      <c r="A25" s="241">
        <v>1</v>
      </c>
      <c r="B25" s="176" t="s">
        <v>211</v>
      </c>
      <c r="C25" s="176"/>
      <c r="D25" s="209"/>
      <c r="E25" s="209"/>
      <c r="F25" s="209"/>
      <c r="G25" s="209"/>
      <c r="H25" s="209"/>
      <c r="I25" s="209"/>
      <c r="J25" s="177"/>
      <c r="K25" s="94"/>
      <c r="L25" s="160"/>
    </row>
    <row r="26" spans="1:12" ht="21.75" customHeight="1" x14ac:dyDescent="0.25">
      <c r="A26" s="241" t="s">
        <v>210</v>
      </c>
      <c r="B26" s="178" t="s">
        <v>341</v>
      </c>
      <c r="C26" s="234">
        <v>44988</v>
      </c>
      <c r="D26" s="234">
        <v>45085</v>
      </c>
      <c r="E26" s="221"/>
      <c r="F26" s="221"/>
      <c r="G26" s="234">
        <v>44988</v>
      </c>
      <c r="H26" s="234">
        <v>45085</v>
      </c>
      <c r="I26" s="235">
        <v>1</v>
      </c>
      <c r="J26" s="236">
        <v>1</v>
      </c>
      <c r="K26" s="94"/>
      <c r="L26" s="94"/>
    </row>
    <row r="27" spans="1:12" s="179" customFormat="1" ht="39" customHeight="1" x14ac:dyDescent="0.25">
      <c r="A27" s="241" t="s">
        <v>209</v>
      </c>
      <c r="B27" s="178" t="s">
        <v>343</v>
      </c>
      <c r="C27" s="234" t="s">
        <v>433</v>
      </c>
      <c r="D27" s="234" t="s">
        <v>433</v>
      </c>
      <c r="E27" s="234" t="s">
        <v>433</v>
      </c>
      <c r="F27" s="234" t="s">
        <v>433</v>
      </c>
      <c r="G27" s="234" t="s">
        <v>433</v>
      </c>
      <c r="H27" s="234" t="s">
        <v>433</v>
      </c>
      <c r="I27" s="222"/>
      <c r="J27" s="223"/>
      <c r="K27" s="94"/>
      <c r="L27" s="94"/>
    </row>
    <row r="28" spans="1:12" s="179" customFormat="1" ht="70.5" customHeight="1" x14ac:dyDescent="0.25">
      <c r="A28" s="241" t="s">
        <v>342</v>
      </c>
      <c r="B28" s="178" t="s">
        <v>347</v>
      </c>
      <c r="C28" s="234" t="s">
        <v>433</v>
      </c>
      <c r="D28" s="234" t="s">
        <v>433</v>
      </c>
      <c r="E28" s="221"/>
      <c r="F28" s="221"/>
      <c r="G28" s="234" t="s">
        <v>433</v>
      </c>
      <c r="H28" s="234" t="s">
        <v>433</v>
      </c>
      <c r="I28" s="222"/>
      <c r="J28" s="223"/>
      <c r="K28" s="94"/>
      <c r="L28" s="94"/>
    </row>
    <row r="29" spans="1:12" s="179" customFormat="1" ht="54" customHeight="1" x14ac:dyDescent="0.25">
      <c r="A29" s="241" t="s">
        <v>208</v>
      </c>
      <c r="B29" s="178" t="s">
        <v>346</v>
      </c>
      <c r="C29" s="234" t="s">
        <v>433</v>
      </c>
      <c r="D29" s="234" t="s">
        <v>433</v>
      </c>
      <c r="E29" s="220"/>
      <c r="F29" s="221"/>
      <c r="G29" s="234" t="s">
        <v>433</v>
      </c>
      <c r="H29" s="234" t="s">
        <v>433</v>
      </c>
      <c r="I29" s="222"/>
      <c r="J29" s="223"/>
      <c r="K29" s="94"/>
      <c r="L29" s="94"/>
    </row>
    <row r="30" spans="1:12" s="179" customFormat="1" ht="57" customHeight="1" x14ac:dyDescent="0.25">
      <c r="A30" s="241" t="s">
        <v>207</v>
      </c>
      <c r="B30" s="178" t="s">
        <v>348</v>
      </c>
      <c r="C30" s="234">
        <v>45234</v>
      </c>
      <c r="D30" s="234">
        <v>45260</v>
      </c>
      <c r="E30" s="221"/>
      <c r="F30" s="221"/>
      <c r="G30" s="234">
        <v>45234</v>
      </c>
      <c r="H30" s="234">
        <v>45260</v>
      </c>
      <c r="I30" s="235">
        <v>1</v>
      </c>
      <c r="J30" s="236">
        <v>1</v>
      </c>
      <c r="K30" s="94"/>
      <c r="L30" s="94"/>
    </row>
    <row r="31" spans="1:12" s="179" customFormat="1" ht="37.5" customHeight="1" x14ac:dyDescent="0.25">
      <c r="A31" s="241" t="s">
        <v>206</v>
      </c>
      <c r="B31" s="180" t="s">
        <v>344</v>
      </c>
      <c r="C31" s="234">
        <v>45229</v>
      </c>
      <c r="D31" s="234">
        <v>45234</v>
      </c>
      <c r="E31" s="221"/>
      <c r="F31" s="221"/>
      <c r="G31" s="234">
        <v>45229</v>
      </c>
      <c r="H31" s="234">
        <v>45234</v>
      </c>
      <c r="I31" s="235">
        <v>1</v>
      </c>
      <c r="J31" s="236">
        <v>1</v>
      </c>
      <c r="K31" s="94"/>
      <c r="L31" s="94"/>
    </row>
    <row r="32" spans="1:12" s="179" customFormat="1" ht="31.5" x14ac:dyDescent="0.25">
      <c r="A32" s="241" t="s">
        <v>204</v>
      </c>
      <c r="B32" s="180" t="s">
        <v>349</v>
      </c>
      <c r="C32" s="234">
        <v>45234</v>
      </c>
      <c r="D32" s="234">
        <v>45245</v>
      </c>
      <c r="E32" s="221"/>
      <c r="F32" s="221"/>
      <c r="G32" s="234">
        <v>45234</v>
      </c>
      <c r="H32" s="234">
        <v>45245</v>
      </c>
      <c r="I32" s="235">
        <v>1</v>
      </c>
      <c r="J32" s="236">
        <v>1</v>
      </c>
      <c r="K32" s="94"/>
      <c r="L32" s="94"/>
    </row>
    <row r="33" spans="1:12" s="179" customFormat="1" ht="37.5" customHeight="1" x14ac:dyDescent="0.25">
      <c r="A33" s="241" t="s">
        <v>360</v>
      </c>
      <c r="B33" s="180" t="s">
        <v>280</v>
      </c>
      <c r="C33" s="234" t="s">
        <v>433</v>
      </c>
      <c r="D33" s="234" t="s">
        <v>433</v>
      </c>
      <c r="E33" s="221"/>
      <c r="F33" s="221"/>
      <c r="G33" s="234" t="s">
        <v>433</v>
      </c>
      <c r="H33" s="234" t="s">
        <v>433</v>
      </c>
      <c r="I33" s="224"/>
      <c r="J33" s="223"/>
      <c r="K33" s="94"/>
      <c r="L33" s="94"/>
    </row>
    <row r="34" spans="1:12" s="179" customFormat="1" ht="47.25" customHeight="1" x14ac:dyDescent="0.25">
      <c r="A34" s="241" t="s">
        <v>361</v>
      </c>
      <c r="B34" s="180" t="s">
        <v>353</v>
      </c>
      <c r="C34" s="234" t="s">
        <v>433</v>
      </c>
      <c r="D34" s="234" t="s">
        <v>433</v>
      </c>
      <c r="E34" s="225"/>
      <c r="F34" s="225"/>
      <c r="G34" s="234" t="s">
        <v>433</v>
      </c>
      <c r="H34" s="234" t="s">
        <v>433</v>
      </c>
      <c r="I34" s="222"/>
      <c r="J34" s="223"/>
      <c r="K34" s="181"/>
      <c r="L34" s="94"/>
    </row>
    <row r="35" spans="1:12" s="179" customFormat="1" ht="49.5" customHeight="1" x14ac:dyDescent="0.25">
      <c r="A35" s="241" t="s">
        <v>362</v>
      </c>
      <c r="B35" s="180" t="s">
        <v>205</v>
      </c>
      <c r="C35" s="234">
        <v>45245</v>
      </c>
      <c r="D35" s="234">
        <v>45260</v>
      </c>
      <c r="E35" s="222"/>
      <c r="F35" s="222"/>
      <c r="G35" s="234">
        <v>45245</v>
      </c>
      <c r="H35" s="234">
        <v>45260</v>
      </c>
      <c r="I35" s="235">
        <v>1</v>
      </c>
      <c r="J35" s="236">
        <v>1</v>
      </c>
      <c r="K35" s="181"/>
      <c r="L35" s="94"/>
    </row>
    <row r="36" spans="1:12" ht="37.5" customHeight="1" x14ac:dyDescent="0.25">
      <c r="A36" s="241" t="s">
        <v>363</v>
      </c>
      <c r="B36" s="180" t="s">
        <v>345</v>
      </c>
      <c r="C36" s="234" t="s">
        <v>433</v>
      </c>
      <c r="D36" s="234" t="s">
        <v>433</v>
      </c>
      <c r="E36" s="226"/>
      <c r="F36" s="227"/>
      <c r="G36" s="234" t="s">
        <v>433</v>
      </c>
      <c r="H36" s="234" t="s">
        <v>433</v>
      </c>
      <c r="I36" s="228"/>
      <c r="J36" s="229"/>
      <c r="K36" s="94"/>
      <c r="L36" s="94"/>
    </row>
    <row r="37" spans="1:12" ht="41.25" customHeight="1" x14ac:dyDescent="0.25">
      <c r="A37" s="241" t="s">
        <v>364</v>
      </c>
      <c r="B37" s="180" t="s">
        <v>203</v>
      </c>
      <c r="C37" s="234">
        <v>45245</v>
      </c>
      <c r="D37" s="234">
        <v>45260</v>
      </c>
      <c r="E37" s="226"/>
      <c r="F37" s="227"/>
      <c r="G37" s="234">
        <v>45245</v>
      </c>
      <c r="H37" s="234">
        <v>45260</v>
      </c>
      <c r="I37" s="235">
        <v>1</v>
      </c>
      <c r="J37" s="236">
        <v>1</v>
      </c>
      <c r="K37" s="94"/>
      <c r="L37" s="94"/>
    </row>
    <row r="38" spans="1:12" x14ac:dyDescent="0.25">
      <c r="A38" s="241" t="s">
        <v>487</v>
      </c>
      <c r="B38" s="176" t="s">
        <v>202</v>
      </c>
      <c r="C38" s="230"/>
      <c r="D38" s="231"/>
      <c r="E38" s="231"/>
      <c r="F38" s="231"/>
      <c r="G38" s="230"/>
      <c r="H38" s="231"/>
      <c r="I38" s="232"/>
      <c r="J38" s="233"/>
      <c r="K38" s="94"/>
      <c r="L38" s="94"/>
    </row>
    <row r="39" spans="1:12" ht="71.25" customHeight="1" x14ac:dyDescent="0.25">
      <c r="A39" s="241">
        <v>2</v>
      </c>
      <c r="B39" s="180" t="s">
        <v>350</v>
      </c>
      <c r="C39" s="234">
        <v>45229</v>
      </c>
      <c r="D39" s="234">
        <v>45234</v>
      </c>
      <c r="E39" s="231"/>
      <c r="F39" s="231"/>
      <c r="G39" s="234">
        <v>45229</v>
      </c>
      <c r="H39" s="234">
        <v>45234</v>
      </c>
      <c r="I39" s="235">
        <v>1</v>
      </c>
      <c r="J39" s="236">
        <v>1</v>
      </c>
      <c r="K39" s="94"/>
      <c r="L39" s="94"/>
    </row>
    <row r="40" spans="1:12" ht="33.75" customHeight="1" x14ac:dyDescent="0.25">
      <c r="A40" s="241" t="s">
        <v>201</v>
      </c>
      <c r="B40" s="180" t="s">
        <v>352</v>
      </c>
      <c r="C40" s="234">
        <v>45260</v>
      </c>
      <c r="D40" s="234">
        <v>45290</v>
      </c>
      <c r="E40" s="231"/>
      <c r="F40" s="231"/>
      <c r="G40" s="234">
        <v>45260</v>
      </c>
      <c r="H40" s="234">
        <v>45290</v>
      </c>
      <c r="I40" s="235">
        <v>1</v>
      </c>
      <c r="J40" s="236">
        <v>1</v>
      </c>
      <c r="K40" s="94"/>
      <c r="L40" s="94"/>
    </row>
    <row r="41" spans="1:12" ht="63" customHeight="1" x14ac:dyDescent="0.25">
      <c r="A41" s="241" t="s">
        <v>200</v>
      </c>
      <c r="B41" s="176" t="s">
        <v>430</v>
      </c>
      <c r="C41" s="230"/>
      <c r="D41" s="231"/>
      <c r="E41" s="231"/>
      <c r="F41" s="231"/>
      <c r="G41" s="230"/>
      <c r="H41" s="231"/>
      <c r="I41" s="232"/>
      <c r="J41" s="233"/>
      <c r="K41" s="94"/>
      <c r="L41" s="94"/>
    </row>
    <row r="42" spans="1:12" ht="31.5" x14ac:dyDescent="0.25">
      <c r="A42" s="241">
        <v>3</v>
      </c>
      <c r="B42" s="180" t="s">
        <v>351</v>
      </c>
      <c r="C42" s="234">
        <v>45260</v>
      </c>
      <c r="D42" s="234">
        <v>45321</v>
      </c>
      <c r="E42" s="231"/>
      <c r="F42" s="231"/>
      <c r="G42" s="234">
        <v>45260</v>
      </c>
      <c r="H42" s="234">
        <v>45321</v>
      </c>
      <c r="I42" s="235">
        <v>1</v>
      </c>
      <c r="J42" s="236">
        <v>1</v>
      </c>
      <c r="K42" s="94"/>
      <c r="L42" s="94"/>
    </row>
    <row r="43" spans="1:12" ht="34.5" customHeight="1" x14ac:dyDescent="0.25">
      <c r="A43" s="241" t="s">
        <v>199</v>
      </c>
      <c r="B43" s="180" t="s">
        <v>197</v>
      </c>
      <c r="C43" s="234">
        <v>45290</v>
      </c>
      <c r="D43" s="234">
        <v>45321</v>
      </c>
      <c r="E43" s="231"/>
      <c r="F43" s="231"/>
      <c r="G43" s="234">
        <v>45290</v>
      </c>
      <c r="H43" s="234">
        <v>45321</v>
      </c>
      <c r="I43" s="235">
        <v>1</v>
      </c>
      <c r="J43" s="236">
        <v>1</v>
      </c>
      <c r="K43" s="94"/>
      <c r="L43" s="94"/>
    </row>
    <row r="44" spans="1:12" ht="24.75" customHeight="1" x14ac:dyDescent="0.25">
      <c r="A44" s="241" t="s">
        <v>198</v>
      </c>
      <c r="B44" s="180" t="s">
        <v>195</v>
      </c>
      <c r="C44" s="234">
        <v>45321</v>
      </c>
      <c r="D44" s="234">
        <v>45624</v>
      </c>
      <c r="E44" s="231"/>
      <c r="F44" s="231"/>
      <c r="G44" s="234">
        <v>45321</v>
      </c>
      <c r="H44" s="234">
        <v>45624</v>
      </c>
      <c r="I44" s="235">
        <v>1</v>
      </c>
      <c r="J44" s="236">
        <v>1</v>
      </c>
      <c r="K44" s="94"/>
      <c r="L44" s="94"/>
    </row>
    <row r="45" spans="1:12" ht="90.75" customHeight="1" x14ac:dyDescent="0.25">
      <c r="A45" s="241" t="s">
        <v>196</v>
      </c>
      <c r="B45" s="180" t="s">
        <v>356</v>
      </c>
      <c r="C45" s="234" t="s">
        <v>433</v>
      </c>
      <c r="D45" s="234" t="s">
        <v>433</v>
      </c>
      <c r="E45" s="231"/>
      <c r="F45" s="231"/>
      <c r="G45" s="234" t="s">
        <v>433</v>
      </c>
      <c r="H45" s="234" t="s">
        <v>433</v>
      </c>
      <c r="I45" s="232"/>
      <c r="J45" s="233"/>
      <c r="K45" s="94"/>
      <c r="L45" s="94"/>
    </row>
    <row r="46" spans="1:12" ht="167.25" customHeight="1" x14ac:dyDescent="0.25">
      <c r="A46" s="241" t="s">
        <v>194</v>
      </c>
      <c r="B46" s="180" t="s">
        <v>354</v>
      </c>
      <c r="C46" s="234" t="s">
        <v>433</v>
      </c>
      <c r="D46" s="234" t="s">
        <v>433</v>
      </c>
      <c r="E46" s="231"/>
      <c r="F46" s="231"/>
      <c r="G46" s="234" t="s">
        <v>433</v>
      </c>
      <c r="H46" s="234" t="s">
        <v>433</v>
      </c>
      <c r="I46" s="232"/>
      <c r="J46" s="233"/>
      <c r="K46" s="94"/>
      <c r="L46" s="94"/>
    </row>
    <row r="47" spans="1:12" ht="30.75" customHeight="1" x14ac:dyDescent="0.25">
      <c r="A47" s="241" t="s">
        <v>192</v>
      </c>
      <c r="B47" s="180" t="s">
        <v>193</v>
      </c>
      <c r="C47" s="234">
        <v>45624</v>
      </c>
      <c r="D47" s="234">
        <v>45627</v>
      </c>
      <c r="E47" s="231"/>
      <c r="F47" s="231"/>
      <c r="G47" s="234">
        <v>45624</v>
      </c>
      <c r="H47" s="234">
        <v>45627</v>
      </c>
      <c r="I47" s="235">
        <v>1</v>
      </c>
      <c r="J47" s="236">
        <v>1</v>
      </c>
      <c r="K47" s="94"/>
      <c r="L47" s="94"/>
    </row>
    <row r="48" spans="1:12" ht="37.5" customHeight="1" x14ac:dyDescent="0.25">
      <c r="A48" s="241" t="s">
        <v>365</v>
      </c>
      <c r="B48" s="176" t="s">
        <v>191</v>
      </c>
      <c r="C48" s="230"/>
      <c r="D48" s="231"/>
      <c r="E48" s="231"/>
      <c r="F48" s="231"/>
      <c r="G48" s="230"/>
      <c r="H48" s="231"/>
      <c r="I48" s="232"/>
      <c r="J48" s="233"/>
      <c r="K48" s="94"/>
      <c r="L48" s="94"/>
    </row>
    <row r="49" spans="1:12" ht="35.25" customHeight="1" x14ac:dyDescent="0.25">
      <c r="A49" s="241">
        <v>4</v>
      </c>
      <c r="B49" s="180" t="s">
        <v>189</v>
      </c>
      <c r="C49" s="234">
        <v>45627</v>
      </c>
      <c r="D49" s="234">
        <v>45637</v>
      </c>
      <c r="E49" s="231"/>
      <c r="F49" s="231"/>
      <c r="G49" s="234">
        <f>H49-10</f>
        <v>45642</v>
      </c>
      <c r="H49" s="234">
        <v>45652</v>
      </c>
      <c r="I49" s="235">
        <v>1</v>
      </c>
      <c r="J49" s="236">
        <v>1</v>
      </c>
      <c r="K49" s="94"/>
      <c r="L49" s="94"/>
    </row>
    <row r="50" spans="1:12" ht="86.25" customHeight="1" x14ac:dyDescent="0.25">
      <c r="A50" s="241" t="s">
        <v>190</v>
      </c>
      <c r="B50" s="180" t="s">
        <v>355</v>
      </c>
      <c r="C50" s="234">
        <v>45637</v>
      </c>
      <c r="D50" s="234">
        <v>45647</v>
      </c>
      <c r="E50" s="231"/>
      <c r="F50" s="231"/>
      <c r="G50" s="234">
        <f>H49</f>
        <v>45652</v>
      </c>
      <c r="H50" s="234">
        <v>45654</v>
      </c>
      <c r="I50" s="235">
        <v>1</v>
      </c>
      <c r="J50" s="236">
        <v>1</v>
      </c>
      <c r="K50" s="94"/>
      <c r="L50" s="94"/>
    </row>
    <row r="51" spans="1:12" ht="77.25" customHeight="1" x14ac:dyDescent="0.25">
      <c r="A51" s="241" t="s">
        <v>188</v>
      </c>
      <c r="B51" s="180" t="s">
        <v>357</v>
      </c>
      <c r="C51" s="234" t="s">
        <v>433</v>
      </c>
      <c r="D51" s="234" t="s">
        <v>433</v>
      </c>
      <c r="E51" s="231"/>
      <c r="F51" s="231"/>
      <c r="G51" s="234" t="s">
        <v>433</v>
      </c>
      <c r="H51" s="234" t="s">
        <v>433</v>
      </c>
      <c r="I51" s="232"/>
      <c r="J51" s="233"/>
      <c r="K51" s="94"/>
      <c r="L51" s="94"/>
    </row>
    <row r="52" spans="1:12" ht="71.25" customHeight="1" x14ac:dyDescent="0.25">
      <c r="A52" s="241" t="s">
        <v>186</v>
      </c>
      <c r="B52" s="180" t="s">
        <v>187</v>
      </c>
      <c r="C52" s="234">
        <v>45427</v>
      </c>
      <c r="D52" s="234">
        <v>45451</v>
      </c>
      <c r="E52" s="231"/>
      <c r="F52" s="231"/>
      <c r="G52" s="234">
        <v>45427</v>
      </c>
      <c r="H52" s="234">
        <v>45451</v>
      </c>
      <c r="I52" s="235">
        <v>1</v>
      </c>
      <c r="J52" s="236">
        <v>1</v>
      </c>
      <c r="K52" s="94"/>
      <c r="L52" s="94"/>
    </row>
    <row r="53" spans="1:12" ht="48" customHeight="1" x14ac:dyDescent="0.25">
      <c r="A53" s="241" t="s">
        <v>184</v>
      </c>
      <c r="B53" s="182" t="s">
        <v>358</v>
      </c>
      <c r="C53" s="234">
        <v>45647</v>
      </c>
      <c r="D53" s="234">
        <v>45657</v>
      </c>
      <c r="E53" s="231"/>
      <c r="F53" s="231"/>
      <c r="G53" s="234">
        <f>H53-10</f>
        <v>45920</v>
      </c>
      <c r="H53" s="234">
        <v>45930</v>
      </c>
      <c r="I53" s="235">
        <v>1</v>
      </c>
      <c r="J53" s="236">
        <v>1</v>
      </c>
      <c r="K53" s="94"/>
      <c r="L53" s="94"/>
    </row>
    <row r="54" spans="1:12" ht="46.5" customHeight="1" x14ac:dyDescent="0.25">
      <c r="A54" s="241" t="s">
        <v>359</v>
      </c>
      <c r="B54" s="180" t="s">
        <v>185</v>
      </c>
      <c r="C54" s="234" t="s">
        <v>433</v>
      </c>
      <c r="D54" s="234" t="s">
        <v>433</v>
      </c>
      <c r="E54" s="231"/>
      <c r="F54" s="231"/>
      <c r="G54" s="234" t="s">
        <v>433</v>
      </c>
      <c r="H54" s="234" t="s">
        <v>433</v>
      </c>
      <c r="I54" s="232"/>
      <c r="J54" s="233"/>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4"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2"/>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12"/>
      <c r="U10" s="36"/>
    </row>
    <row r="11" spans="1:29" x14ac:dyDescent="0.25">
      <c r="A11" s="382" t="str">
        <f>'1. паспорт местоположение'!A12:C12</f>
        <v>O_NS3400.VL.0034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13"/>
      <c r="U13" s="35"/>
    </row>
    <row r="14" spans="1:29" ht="69" customHeight="1" x14ac:dyDescent="0.25">
      <c r="A14" s="46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214"/>
    </row>
    <row r="18" spans="1:29" x14ac:dyDescent="0.25">
      <c r="A18" s="456" t="s">
        <v>400</v>
      </c>
      <c r="B18" s="456"/>
      <c r="C18" s="456"/>
      <c r="D18" s="456"/>
      <c r="E18" s="456"/>
      <c r="F18" s="456"/>
      <c r="G18" s="456"/>
      <c r="H18" s="456"/>
      <c r="I18" s="456"/>
      <c r="J18" s="456"/>
      <c r="K18" s="456"/>
      <c r="L18" s="456"/>
      <c r="M18" s="456"/>
      <c r="N18" s="456"/>
      <c r="O18" s="456"/>
      <c r="P18" s="456"/>
      <c r="Q18" s="456"/>
      <c r="R18" s="456"/>
      <c r="S18" s="456"/>
      <c r="T18" s="456"/>
      <c r="U18" s="456"/>
    </row>
    <row r="19" spans="1:29" x14ac:dyDescent="0.25">
      <c r="A19" s="330"/>
      <c r="B19" s="330"/>
      <c r="C19" s="330"/>
      <c r="D19" s="330"/>
      <c r="E19" s="330"/>
      <c r="F19" s="330"/>
      <c r="G19" s="330"/>
      <c r="H19" s="330"/>
      <c r="I19" s="330"/>
      <c r="J19" s="330"/>
      <c r="K19" s="330"/>
      <c r="L19" s="330"/>
      <c r="M19" s="330"/>
      <c r="N19" s="330"/>
      <c r="O19" s="330"/>
      <c r="P19" s="330"/>
      <c r="Q19" s="330"/>
      <c r="R19" s="330"/>
      <c r="S19" s="330"/>
      <c r="T19" s="330"/>
      <c r="U19" s="330"/>
    </row>
    <row r="20" spans="1:29" ht="15.75" customHeight="1" x14ac:dyDescent="0.25">
      <c r="A20" s="458" t="s">
        <v>183</v>
      </c>
      <c r="B20" s="458" t="s">
        <v>182</v>
      </c>
      <c r="C20" s="447" t="s">
        <v>181</v>
      </c>
      <c r="D20" s="447"/>
      <c r="E20" s="448" t="s">
        <v>180</v>
      </c>
      <c r="F20" s="448"/>
      <c r="G20" s="449" t="s">
        <v>588</v>
      </c>
      <c r="H20" s="453" t="s">
        <v>463</v>
      </c>
      <c r="I20" s="454"/>
      <c r="J20" s="454"/>
      <c r="K20" s="454"/>
      <c r="L20" s="453" t="s">
        <v>464</v>
      </c>
      <c r="M20" s="454"/>
      <c r="N20" s="454"/>
      <c r="O20" s="454"/>
      <c r="P20" s="453" t="s">
        <v>465</v>
      </c>
      <c r="Q20" s="454"/>
      <c r="R20" s="454"/>
      <c r="S20" s="454"/>
      <c r="T20" s="453" t="s">
        <v>543</v>
      </c>
      <c r="U20" s="454"/>
      <c r="V20" s="454"/>
      <c r="W20" s="454"/>
      <c r="X20" s="453" t="s">
        <v>589</v>
      </c>
      <c r="Y20" s="454"/>
      <c r="Z20" s="454"/>
      <c r="AA20" s="454"/>
      <c r="AB20" s="457" t="s">
        <v>179</v>
      </c>
      <c r="AC20" s="457"/>
    </row>
    <row r="21" spans="1:29" s="107" customFormat="1" ht="15.75" customHeight="1" x14ac:dyDescent="0.25">
      <c r="A21" s="459"/>
      <c r="B21" s="459"/>
      <c r="C21" s="447"/>
      <c r="D21" s="447"/>
      <c r="E21" s="448"/>
      <c r="F21" s="448"/>
      <c r="G21" s="450"/>
      <c r="H21" s="452" t="s">
        <v>1</v>
      </c>
      <c r="I21" s="452"/>
      <c r="J21" s="452" t="s">
        <v>177</v>
      </c>
      <c r="K21" s="452"/>
      <c r="L21" s="452" t="s">
        <v>1</v>
      </c>
      <c r="M21" s="452"/>
      <c r="N21" s="452" t="s">
        <v>177</v>
      </c>
      <c r="O21" s="452"/>
      <c r="P21" s="452" t="s">
        <v>1</v>
      </c>
      <c r="Q21" s="452"/>
      <c r="R21" s="452" t="s">
        <v>177</v>
      </c>
      <c r="S21" s="452"/>
      <c r="T21" s="452" t="s">
        <v>1</v>
      </c>
      <c r="U21" s="452"/>
      <c r="V21" s="452" t="s">
        <v>177</v>
      </c>
      <c r="W21" s="452"/>
      <c r="X21" s="452" t="s">
        <v>1</v>
      </c>
      <c r="Y21" s="452"/>
      <c r="Z21" s="452" t="s">
        <v>177</v>
      </c>
      <c r="AA21" s="452"/>
      <c r="AB21" s="457"/>
      <c r="AC21" s="457"/>
    </row>
    <row r="22" spans="1:29" s="107" customFormat="1" ht="78.75" x14ac:dyDescent="0.25">
      <c r="A22" s="460"/>
      <c r="B22" s="460"/>
      <c r="C22" s="372" t="s">
        <v>1</v>
      </c>
      <c r="D22" s="372" t="s">
        <v>177</v>
      </c>
      <c r="E22" s="370" t="s">
        <v>590</v>
      </c>
      <c r="F22" s="370" t="s">
        <v>591</v>
      </c>
      <c r="G22" s="451"/>
      <c r="H22" s="371" t="s">
        <v>383</v>
      </c>
      <c r="I22" s="371" t="s">
        <v>592</v>
      </c>
      <c r="J22" s="371" t="s">
        <v>383</v>
      </c>
      <c r="K22" s="371" t="s">
        <v>592</v>
      </c>
      <c r="L22" s="371" t="s">
        <v>383</v>
      </c>
      <c r="M22" s="371" t="s">
        <v>592</v>
      </c>
      <c r="N22" s="371" t="s">
        <v>383</v>
      </c>
      <c r="O22" s="371" t="s">
        <v>592</v>
      </c>
      <c r="P22" s="371" t="s">
        <v>383</v>
      </c>
      <c r="Q22" s="371" t="s">
        <v>592</v>
      </c>
      <c r="R22" s="371" t="s">
        <v>383</v>
      </c>
      <c r="S22" s="371" t="s">
        <v>592</v>
      </c>
      <c r="T22" s="371" t="s">
        <v>383</v>
      </c>
      <c r="U22" s="371" t="s">
        <v>592</v>
      </c>
      <c r="V22" s="371" t="s">
        <v>383</v>
      </c>
      <c r="W22" s="371" t="s">
        <v>592</v>
      </c>
      <c r="X22" s="371" t="s">
        <v>383</v>
      </c>
      <c r="Y22" s="371" t="s">
        <v>592</v>
      </c>
      <c r="Z22" s="371" t="s">
        <v>383</v>
      </c>
      <c r="AA22" s="371" t="s">
        <v>592</v>
      </c>
      <c r="AB22" s="372" t="s">
        <v>178</v>
      </c>
      <c r="AC22" s="372" t="s">
        <v>177</v>
      </c>
    </row>
    <row r="23" spans="1:29" s="107" customForma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29" ht="47.25" x14ac:dyDescent="0.25">
      <c r="A24" s="242">
        <v>1</v>
      </c>
      <c r="B24" s="243" t="s">
        <v>176</v>
      </c>
      <c r="C24" s="331">
        <v>6.1854220439963878</v>
      </c>
      <c r="D24" s="331">
        <v>4.7101259300000002</v>
      </c>
      <c r="E24" s="335">
        <v>3.2581949300000002</v>
      </c>
      <c r="F24" s="331">
        <v>3.1779699200000002</v>
      </c>
      <c r="G24" s="331">
        <v>8.0225009999999999E-2</v>
      </c>
      <c r="H24" s="331">
        <v>0</v>
      </c>
      <c r="I24" s="331"/>
      <c r="J24" s="331">
        <v>3.1779699199999998</v>
      </c>
      <c r="K24" s="331"/>
      <c r="L24" s="331">
        <v>0</v>
      </c>
      <c r="M24" s="331"/>
      <c r="N24" s="331">
        <v>0</v>
      </c>
      <c r="O24" s="331"/>
      <c r="P24" s="331">
        <v>0</v>
      </c>
      <c r="Q24" s="331"/>
      <c r="R24" s="331">
        <v>0</v>
      </c>
      <c r="S24" s="331"/>
      <c r="T24" s="331">
        <v>0</v>
      </c>
      <c r="U24" s="335"/>
      <c r="V24" s="335">
        <v>0</v>
      </c>
      <c r="W24" s="335"/>
      <c r="X24" s="335">
        <v>0</v>
      </c>
      <c r="Y24" s="335"/>
      <c r="Z24" s="335" t="s">
        <v>442</v>
      </c>
      <c r="AA24" s="335"/>
      <c r="AB24" s="335">
        <v>0</v>
      </c>
      <c r="AC24" s="332">
        <v>3.1779699199999998</v>
      </c>
    </row>
    <row r="25" spans="1:29" x14ac:dyDescent="0.25">
      <c r="A25" s="244" t="s">
        <v>175</v>
      </c>
      <c r="B25" s="245" t="s">
        <v>174</v>
      </c>
      <c r="C25" s="331"/>
      <c r="D25" s="331"/>
      <c r="E25" s="335"/>
      <c r="F25" s="331"/>
      <c r="G25" s="331">
        <v>0</v>
      </c>
      <c r="H25" s="331">
        <v>0</v>
      </c>
      <c r="I25" s="331"/>
      <c r="J25" s="331">
        <v>0</v>
      </c>
      <c r="K25" s="331"/>
      <c r="L25" s="331">
        <v>0</v>
      </c>
      <c r="M25" s="331"/>
      <c r="N25" s="331">
        <v>0</v>
      </c>
      <c r="O25" s="331"/>
      <c r="P25" s="331">
        <v>0</v>
      </c>
      <c r="Q25" s="331"/>
      <c r="R25" s="331">
        <v>0</v>
      </c>
      <c r="S25" s="331"/>
      <c r="T25" s="331">
        <v>0</v>
      </c>
      <c r="U25" s="335"/>
      <c r="V25" s="335">
        <v>0</v>
      </c>
      <c r="W25" s="335"/>
      <c r="X25" s="335">
        <v>0</v>
      </c>
      <c r="Y25" s="335"/>
      <c r="Z25" s="335" t="s">
        <v>442</v>
      </c>
      <c r="AA25" s="335"/>
      <c r="AB25" s="335">
        <v>0</v>
      </c>
      <c r="AC25" s="332">
        <v>0</v>
      </c>
    </row>
    <row r="26" spans="1:29" x14ac:dyDescent="0.25">
      <c r="A26" s="244" t="s">
        <v>173</v>
      </c>
      <c r="B26" s="245" t="s">
        <v>172</v>
      </c>
      <c r="C26" s="333"/>
      <c r="D26" s="333"/>
      <c r="E26" s="333"/>
      <c r="F26" s="333"/>
      <c r="G26" s="331">
        <v>0</v>
      </c>
      <c r="H26" s="331">
        <v>0</v>
      </c>
      <c r="I26" s="331"/>
      <c r="J26" s="331">
        <v>0</v>
      </c>
      <c r="K26" s="331"/>
      <c r="L26" s="331">
        <v>0</v>
      </c>
      <c r="M26" s="331"/>
      <c r="N26" s="331">
        <v>0</v>
      </c>
      <c r="O26" s="333"/>
      <c r="P26" s="333">
        <v>0</v>
      </c>
      <c r="Q26" s="333"/>
      <c r="R26" s="333">
        <v>0</v>
      </c>
      <c r="S26" s="333"/>
      <c r="T26" s="333">
        <v>0</v>
      </c>
      <c r="U26" s="335"/>
      <c r="V26" s="335">
        <v>0</v>
      </c>
      <c r="W26" s="335"/>
      <c r="X26" s="335">
        <v>0</v>
      </c>
      <c r="Y26" s="335"/>
      <c r="Z26" s="335" t="s">
        <v>442</v>
      </c>
      <c r="AA26" s="335"/>
      <c r="AB26" s="335">
        <v>0</v>
      </c>
      <c r="AC26" s="332">
        <v>0</v>
      </c>
    </row>
    <row r="27" spans="1:29" ht="31.5" x14ac:dyDescent="0.25">
      <c r="A27" s="244" t="s">
        <v>171</v>
      </c>
      <c r="B27" s="245" t="s">
        <v>340</v>
      </c>
      <c r="C27" s="333"/>
      <c r="D27" s="333"/>
      <c r="E27" s="333"/>
      <c r="F27" s="333"/>
      <c r="G27" s="333">
        <v>0</v>
      </c>
      <c r="H27" s="333">
        <v>0</v>
      </c>
      <c r="I27" s="333"/>
      <c r="J27" s="333">
        <v>0</v>
      </c>
      <c r="K27" s="333"/>
      <c r="L27" s="333">
        <v>0</v>
      </c>
      <c r="M27" s="333"/>
      <c r="N27" s="333">
        <v>0</v>
      </c>
      <c r="O27" s="333"/>
      <c r="P27" s="333">
        <v>0</v>
      </c>
      <c r="Q27" s="333"/>
      <c r="R27" s="333">
        <v>0</v>
      </c>
      <c r="S27" s="333"/>
      <c r="T27" s="333">
        <v>0</v>
      </c>
      <c r="U27" s="335"/>
      <c r="V27" s="335">
        <v>0</v>
      </c>
      <c r="W27" s="335"/>
      <c r="X27" s="335">
        <v>0</v>
      </c>
      <c r="Y27" s="335"/>
      <c r="Z27" s="335" t="s">
        <v>442</v>
      </c>
      <c r="AA27" s="335"/>
      <c r="AB27" s="335">
        <v>0</v>
      </c>
      <c r="AC27" s="332">
        <v>0</v>
      </c>
    </row>
    <row r="28" spans="1:29" x14ac:dyDescent="0.25">
      <c r="A28" s="244" t="s">
        <v>170</v>
      </c>
      <c r="B28" s="245" t="s">
        <v>169</v>
      </c>
      <c r="C28" s="333"/>
      <c r="D28" s="333"/>
      <c r="E28" s="333"/>
      <c r="F28" s="333"/>
      <c r="G28" s="333">
        <v>8.0225009999999999E-2</v>
      </c>
      <c r="H28" s="333">
        <v>0</v>
      </c>
      <c r="I28" s="333"/>
      <c r="J28" s="333">
        <v>3.1779699199999998</v>
      </c>
      <c r="K28" s="333"/>
      <c r="L28" s="333">
        <v>0</v>
      </c>
      <c r="M28" s="333"/>
      <c r="N28" s="333">
        <v>0</v>
      </c>
      <c r="O28" s="333"/>
      <c r="P28" s="333">
        <v>0</v>
      </c>
      <c r="Q28" s="333"/>
      <c r="R28" s="333">
        <v>0</v>
      </c>
      <c r="S28" s="333"/>
      <c r="T28" s="333">
        <v>0</v>
      </c>
      <c r="U28" s="335"/>
      <c r="V28" s="335">
        <v>0</v>
      </c>
      <c r="W28" s="335"/>
      <c r="X28" s="335">
        <v>0</v>
      </c>
      <c r="Y28" s="335"/>
      <c r="Z28" s="335">
        <v>0</v>
      </c>
      <c r="AA28" s="335"/>
      <c r="AB28" s="335">
        <v>0</v>
      </c>
      <c r="AC28" s="332">
        <v>3.1779699199999998</v>
      </c>
    </row>
    <row r="29" spans="1:29" x14ac:dyDescent="0.25">
      <c r="A29" s="244" t="s">
        <v>168</v>
      </c>
      <c r="B29" s="246" t="s">
        <v>167</v>
      </c>
      <c r="C29" s="333"/>
      <c r="D29" s="333"/>
      <c r="E29" s="333"/>
      <c r="F29" s="333"/>
      <c r="G29" s="333">
        <v>0</v>
      </c>
      <c r="H29" s="333">
        <v>0</v>
      </c>
      <c r="I29" s="333"/>
      <c r="J29" s="333">
        <v>0</v>
      </c>
      <c r="K29" s="333"/>
      <c r="L29" s="333">
        <v>0</v>
      </c>
      <c r="M29" s="333"/>
      <c r="N29" s="333">
        <v>0</v>
      </c>
      <c r="O29" s="333"/>
      <c r="P29" s="333">
        <v>0</v>
      </c>
      <c r="Q29" s="333"/>
      <c r="R29" s="333">
        <v>0</v>
      </c>
      <c r="S29" s="333"/>
      <c r="T29" s="333">
        <v>0</v>
      </c>
      <c r="U29" s="335"/>
      <c r="V29" s="335">
        <v>0</v>
      </c>
      <c r="W29" s="335"/>
      <c r="X29" s="335">
        <v>0</v>
      </c>
      <c r="Y29" s="335"/>
      <c r="Z29" s="335" t="s">
        <v>442</v>
      </c>
      <c r="AA29" s="335"/>
      <c r="AB29" s="335">
        <v>0</v>
      </c>
      <c r="AC29" s="332">
        <v>0</v>
      </c>
    </row>
    <row r="30" spans="1:29" ht="47.25" x14ac:dyDescent="0.25">
      <c r="A30" s="242" t="s">
        <v>62</v>
      </c>
      <c r="B30" s="243" t="s">
        <v>166</v>
      </c>
      <c r="C30" s="331">
        <v>5.1878036131835783</v>
      </c>
      <c r="D30" s="331">
        <v>3.9509184299999998</v>
      </c>
      <c r="E30" s="331">
        <v>2.7409759299999994</v>
      </c>
      <c r="F30" s="331">
        <v>0.1548783299999994</v>
      </c>
      <c r="G30" s="333">
        <v>2.5860976</v>
      </c>
      <c r="H30" s="333">
        <v>0</v>
      </c>
      <c r="I30" s="333"/>
      <c r="J30" s="331">
        <v>0.15487833000000001</v>
      </c>
      <c r="K30" s="333"/>
      <c r="L30" s="333">
        <v>0</v>
      </c>
      <c r="M30" s="333"/>
      <c r="N30" s="331">
        <v>0</v>
      </c>
      <c r="O30" s="333"/>
      <c r="P30" s="333">
        <v>0</v>
      </c>
      <c r="Q30" s="333"/>
      <c r="R30" s="333">
        <v>0</v>
      </c>
      <c r="S30" s="333"/>
      <c r="T30" s="333">
        <v>0</v>
      </c>
      <c r="U30" s="335"/>
      <c r="V30" s="335">
        <v>0</v>
      </c>
      <c r="W30" s="335"/>
      <c r="X30" s="335">
        <v>0</v>
      </c>
      <c r="Y30" s="335"/>
      <c r="Z30" s="335" t="s">
        <v>442</v>
      </c>
      <c r="AA30" s="335"/>
      <c r="AB30" s="335">
        <v>0</v>
      </c>
      <c r="AC30" s="332">
        <v>0.15487833000000001</v>
      </c>
    </row>
    <row r="31" spans="1:29" x14ac:dyDescent="0.25">
      <c r="A31" s="242" t="s">
        <v>165</v>
      </c>
      <c r="B31" s="245" t="s">
        <v>164</v>
      </c>
      <c r="C31" s="331">
        <v>0.22390256966800001</v>
      </c>
      <c r="D31" s="333">
        <v>7.0399100000000006E-2</v>
      </c>
      <c r="E31" s="331"/>
      <c r="F31" s="333"/>
      <c r="G31" s="333"/>
      <c r="H31" s="333"/>
      <c r="I31" s="333"/>
      <c r="J31" s="333"/>
      <c r="K31" s="333"/>
      <c r="L31" s="333"/>
      <c r="M31" s="333"/>
      <c r="N31" s="333"/>
      <c r="O31" s="333"/>
      <c r="P31" s="333"/>
      <c r="Q31" s="333"/>
      <c r="R31" s="333"/>
      <c r="S31" s="333"/>
      <c r="T31" s="333"/>
      <c r="U31" s="335"/>
      <c r="V31" s="335"/>
      <c r="W31" s="335"/>
      <c r="X31" s="335"/>
      <c r="Y31" s="335"/>
      <c r="Z31" s="335"/>
      <c r="AA31" s="335"/>
      <c r="AB31" s="335">
        <v>0</v>
      </c>
      <c r="AC31" s="332">
        <v>0</v>
      </c>
    </row>
    <row r="32" spans="1:29" ht="31.5" x14ac:dyDescent="0.25">
      <c r="A32" s="242" t="s">
        <v>163</v>
      </c>
      <c r="B32" s="245" t="s">
        <v>162</v>
      </c>
      <c r="C32" s="331">
        <v>0.767143871830405</v>
      </c>
      <c r="D32" s="334">
        <v>1.1751931500000001</v>
      </c>
      <c r="E32" s="331"/>
      <c r="F32" s="333"/>
      <c r="G32" s="333"/>
      <c r="H32" s="333"/>
      <c r="I32" s="333"/>
      <c r="J32" s="333"/>
      <c r="K32" s="333"/>
      <c r="L32" s="333"/>
      <c r="M32" s="333"/>
      <c r="N32" s="333"/>
      <c r="O32" s="333"/>
      <c r="P32" s="333"/>
      <c r="Q32" s="333"/>
      <c r="R32" s="333"/>
      <c r="S32" s="333"/>
      <c r="T32" s="333"/>
      <c r="U32" s="335"/>
      <c r="V32" s="335"/>
      <c r="W32" s="335"/>
      <c r="X32" s="335"/>
      <c r="Y32" s="335"/>
      <c r="Z32" s="335"/>
      <c r="AA32" s="335"/>
      <c r="AB32" s="335">
        <v>0</v>
      </c>
      <c r="AC32" s="332">
        <v>0</v>
      </c>
    </row>
    <row r="33" spans="1:29" x14ac:dyDescent="0.25">
      <c r="A33" s="242" t="s">
        <v>161</v>
      </c>
      <c r="B33" s="245" t="s">
        <v>160</v>
      </c>
      <c r="C33" s="331">
        <v>3.6470239485000002</v>
      </c>
      <c r="D33" s="333">
        <v>2.52410917</v>
      </c>
      <c r="E33" s="331"/>
      <c r="F33" s="333"/>
      <c r="G33" s="333"/>
      <c r="H33" s="333"/>
      <c r="I33" s="333"/>
      <c r="J33" s="333"/>
      <c r="K33" s="333"/>
      <c r="L33" s="333"/>
      <c r="M33" s="333"/>
      <c r="N33" s="333"/>
      <c r="O33" s="333"/>
      <c r="P33" s="333"/>
      <c r="Q33" s="333"/>
      <c r="R33" s="333"/>
      <c r="S33" s="333"/>
      <c r="T33" s="333"/>
      <c r="U33" s="335"/>
      <c r="V33" s="335"/>
      <c r="W33" s="335"/>
      <c r="X33" s="335"/>
      <c r="Y33" s="335"/>
      <c r="Z33" s="335"/>
      <c r="AA33" s="335"/>
      <c r="AB33" s="335">
        <v>0</v>
      </c>
      <c r="AC33" s="332">
        <v>0</v>
      </c>
    </row>
    <row r="34" spans="1:29" x14ac:dyDescent="0.25">
      <c r="A34" s="242" t="s">
        <v>159</v>
      </c>
      <c r="B34" s="245" t="s">
        <v>158</v>
      </c>
      <c r="C34" s="331">
        <v>0.54973322318517237</v>
      </c>
      <c r="D34" s="333">
        <v>0.18121700999999979</v>
      </c>
      <c r="E34" s="331"/>
      <c r="F34" s="333"/>
      <c r="G34" s="333"/>
      <c r="H34" s="333"/>
      <c r="I34" s="333"/>
      <c r="J34" s="333"/>
      <c r="K34" s="333"/>
      <c r="L34" s="333"/>
      <c r="M34" s="333"/>
      <c r="N34" s="333"/>
      <c r="O34" s="333"/>
      <c r="P34" s="333"/>
      <c r="Q34" s="333"/>
      <c r="R34" s="333"/>
      <c r="S34" s="333"/>
      <c r="T34" s="333"/>
      <c r="U34" s="335"/>
      <c r="V34" s="335"/>
      <c r="W34" s="335"/>
      <c r="X34" s="335"/>
      <c r="Y34" s="335"/>
      <c r="Z34" s="335"/>
      <c r="AA34" s="335"/>
      <c r="AB34" s="335">
        <v>0</v>
      </c>
      <c r="AC34" s="332">
        <v>0</v>
      </c>
    </row>
    <row r="35" spans="1:29" ht="31.5" x14ac:dyDescent="0.25">
      <c r="A35" s="324" t="s">
        <v>61</v>
      </c>
      <c r="B35" s="325" t="s">
        <v>157</v>
      </c>
      <c r="C35" s="331"/>
      <c r="D35" s="331"/>
      <c r="E35" s="333"/>
      <c r="F35" s="331"/>
      <c r="G35" s="333"/>
      <c r="H35" s="333"/>
      <c r="I35" s="333"/>
      <c r="J35" s="333"/>
      <c r="K35" s="333"/>
      <c r="L35" s="333"/>
      <c r="M35" s="333"/>
      <c r="N35" s="333"/>
      <c r="O35" s="333"/>
      <c r="P35" s="333"/>
      <c r="Q35" s="333"/>
      <c r="R35" s="333"/>
      <c r="S35" s="333"/>
      <c r="T35" s="333"/>
      <c r="U35" s="335"/>
      <c r="V35" s="335"/>
      <c r="W35" s="335"/>
      <c r="X35" s="335"/>
      <c r="Y35" s="335"/>
      <c r="Z35" s="335"/>
      <c r="AA35" s="335"/>
      <c r="AB35" s="335"/>
      <c r="AC35" s="332"/>
    </row>
    <row r="36" spans="1:29" x14ac:dyDescent="0.25">
      <c r="A36" s="326" t="s">
        <v>156</v>
      </c>
      <c r="B36" s="327" t="s">
        <v>496</v>
      </c>
      <c r="C36" s="336"/>
      <c r="D36" s="331"/>
      <c r="E36" s="333"/>
      <c r="F36" s="331"/>
      <c r="G36" s="333">
        <v>0</v>
      </c>
      <c r="H36" s="333">
        <v>0</v>
      </c>
      <c r="I36" s="333" t="s">
        <v>471</v>
      </c>
      <c r="J36" s="333">
        <v>0</v>
      </c>
      <c r="K36" s="333" t="s">
        <v>471</v>
      </c>
      <c r="L36" s="333">
        <v>0</v>
      </c>
      <c r="M36" s="333" t="s">
        <v>471</v>
      </c>
      <c r="N36" s="331">
        <v>0</v>
      </c>
      <c r="O36" s="333" t="s">
        <v>471</v>
      </c>
      <c r="P36" s="333">
        <v>0</v>
      </c>
      <c r="Q36" s="333" t="s">
        <v>471</v>
      </c>
      <c r="R36" s="333">
        <v>0</v>
      </c>
      <c r="S36" s="333" t="s">
        <v>471</v>
      </c>
      <c r="T36" s="333">
        <v>0</v>
      </c>
      <c r="U36" s="335" t="s">
        <v>471</v>
      </c>
      <c r="V36" s="335">
        <v>0</v>
      </c>
      <c r="W36" s="335" t="s">
        <v>471</v>
      </c>
      <c r="X36" s="335">
        <v>0</v>
      </c>
      <c r="Y36" s="335" t="s">
        <v>471</v>
      </c>
      <c r="Z36" s="335" t="s">
        <v>442</v>
      </c>
      <c r="AA36" s="335" t="s">
        <v>442</v>
      </c>
      <c r="AB36" s="335">
        <v>0</v>
      </c>
      <c r="AC36" s="332">
        <v>0</v>
      </c>
    </row>
    <row r="37" spans="1:29" ht="31.5" x14ac:dyDescent="0.25">
      <c r="A37" s="326" t="s">
        <v>155</v>
      </c>
      <c r="B37" s="327" t="s">
        <v>494</v>
      </c>
      <c r="C37" s="336"/>
      <c r="D37" s="331"/>
      <c r="E37" s="333"/>
      <c r="F37" s="331"/>
      <c r="G37" s="333">
        <v>0.8</v>
      </c>
      <c r="H37" s="333">
        <v>0</v>
      </c>
      <c r="I37" s="333" t="s">
        <v>471</v>
      </c>
      <c r="J37" s="333">
        <v>0</v>
      </c>
      <c r="K37" s="333" t="s">
        <v>471</v>
      </c>
      <c r="L37" s="333">
        <v>0</v>
      </c>
      <c r="M37" s="333" t="s">
        <v>471</v>
      </c>
      <c r="N37" s="333">
        <v>0</v>
      </c>
      <c r="O37" s="333" t="s">
        <v>471</v>
      </c>
      <c r="P37" s="333">
        <v>0</v>
      </c>
      <c r="Q37" s="333" t="s">
        <v>471</v>
      </c>
      <c r="R37" s="333">
        <v>0</v>
      </c>
      <c r="S37" s="333" t="s">
        <v>471</v>
      </c>
      <c r="T37" s="333">
        <v>0</v>
      </c>
      <c r="U37" s="335" t="s">
        <v>471</v>
      </c>
      <c r="V37" s="335">
        <v>0</v>
      </c>
      <c r="W37" s="335" t="s">
        <v>471</v>
      </c>
      <c r="X37" s="335">
        <v>0</v>
      </c>
      <c r="Y37" s="335" t="s">
        <v>471</v>
      </c>
      <c r="Z37" s="335" t="s">
        <v>442</v>
      </c>
      <c r="AA37" s="335" t="s">
        <v>442</v>
      </c>
      <c r="AB37" s="335">
        <v>0</v>
      </c>
      <c r="AC37" s="332">
        <v>0</v>
      </c>
    </row>
    <row r="38" spans="1:29" x14ac:dyDescent="0.25">
      <c r="A38" s="326" t="s">
        <v>154</v>
      </c>
      <c r="B38" s="328" t="s">
        <v>145</v>
      </c>
      <c r="C38" s="336"/>
      <c r="D38" s="331"/>
      <c r="E38" s="333"/>
      <c r="F38" s="331"/>
      <c r="G38" s="333">
        <v>0</v>
      </c>
      <c r="H38" s="333">
        <v>0</v>
      </c>
      <c r="I38" s="333" t="s">
        <v>471</v>
      </c>
      <c r="J38" s="333">
        <v>0</v>
      </c>
      <c r="K38" s="333" t="s">
        <v>471</v>
      </c>
      <c r="L38" s="333">
        <v>0</v>
      </c>
      <c r="M38" s="333" t="s">
        <v>471</v>
      </c>
      <c r="N38" s="331">
        <v>0</v>
      </c>
      <c r="O38" s="333" t="s">
        <v>471</v>
      </c>
      <c r="P38" s="333">
        <v>0</v>
      </c>
      <c r="Q38" s="333" t="s">
        <v>471</v>
      </c>
      <c r="R38" s="333">
        <v>0</v>
      </c>
      <c r="S38" s="333" t="s">
        <v>471</v>
      </c>
      <c r="T38" s="333">
        <v>0</v>
      </c>
      <c r="U38" s="335" t="s">
        <v>471</v>
      </c>
      <c r="V38" s="335">
        <v>0</v>
      </c>
      <c r="W38" s="335" t="s">
        <v>471</v>
      </c>
      <c r="X38" s="335">
        <v>0</v>
      </c>
      <c r="Y38" s="335" t="s">
        <v>471</v>
      </c>
      <c r="Z38" s="335" t="s">
        <v>442</v>
      </c>
      <c r="AA38" s="335" t="s">
        <v>442</v>
      </c>
      <c r="AB38" s="335">
        <v>0</v>
      </c>
      <c r="AC38" s="332">
        <v>0</v>
      </c>
    </row>
    <row r="39" spans="1:29" x14ac:dyDescent="0.25">
      <c r="A39" s="326" t="s">
        <v>153</v>
      </c>
      <c r="B39" s="328" t="s">
        <v>495</v>
      </c>
      <c r="C39" s="333"/>
      <c r="D39" s="331"/>
      <c r="E39" s="333"/>
      <c r="F39" s="331"/>
      <c r="G39" s="333">
        <v>1.6E-2</v>
      </c>
      <c r="H39" s="333">
        <v>0</v>
      </c>
      <c r="I39" s="333" t="s">
        <v>471</v>
      </c>
      <c r="J39" s="333">
        <v>0</v>
      </c>
      <c r="K39" s="333" t="s">
        <v>471</v>
      </c>
      <c r="L39" s="333">
        <v>0</v>
      </c>
      <c r="M39" s="333" t="s">
        <v>471</v>
      </c>
      <c r="N39" s="331">
        <v>0</v>
      </c>
      <c r="O39" s="333" t="s">
        <v>471</v>
      </c>
      <c r="P39" s="333">
        <v>0</v>
      </c>
      <c r="Q39" s="333" t="s">
        <v>471</v>
      </c>
      <c r="R39" s="333">
        <v>0</v>
      </c>
      <c r="S39" s="333" t="s">
        <v>471</v>
      </c>
      <c r="T39" s="333">
        <v>0</v>
      </c>
      <c r="U39" s="335" t="s">
        <v>471</v>
      </c>
      <c r="V39" s="335">
        <v>0</v>
      </c>
      <c r="W39" s="335" t="s">
        <v>471</v>
      </c>
      <c r="X39" s="335">
        <v>0</v>
      </c>
      <c r="Y39" s="335" t="s">
        <v>471</v>
      </c>
      <c r="Z39" s="335" t="s">
        <v>442</v>
      </c>
      <c r="AA39" s="335" t="s">
        <v>442</v>
      </c>
      <c r="AB39" s="335">
        <v>0</v>
      </c>
      <c r="AC39" s="332">
        <v>0</v>
      </c>
    </row>
    <row r="40" spans="1:29" x14ac:dyDescent="0.25">
      <c r="A40" s="326" t="s">
        <v>152</v>
      </c>
      <c r="B40" s="328" t="s">
        <v>497</v>
      </c>
      <c r="C40" s="333"/>
      <c r="D40" s="331"/>
      <c r="E40" s="333"/>
      <c r="F40" s="331"/>
      <c r="G40" s="333">
        <v>0</v>
      </c>
      <c r="H40" s="333">
        <v>0</v>
      </c>
      <c r="I40" s="333" t="s">
        <v>471</v>
      </c>
      <c r="J40" s="333">
        <v>0</v>
      </c>
      <c r="K40" s="333" t="s">
        <v>471</v>
      </c>
      <c r="L40" s="333">
        <v>0</v>
      </c>
      <c r="M40" s="333" t="s">
        <v>471</v>
      </c>
      <c r="N40" s="331">
        <v>0</v>
      </c>
      <c r="O40" s="333" t="s">
        <v>471</v>
      </c>
      <c r="P40" s="333">
        <v>0</v>
      </c>
      <c r="Q40" s="333" t="s">
        <v>471</v>
      </c>
      <c r="R40" s="333">
        <v>0</v>
      </c>
      <c r="S40" s="333" t="s">
        <v>471</v>
      </c>
      <c r="T40" s="333">
        <v>0</v>
      </c>
      <c r="U40" s="335" t="s">
        <v>471</v>
      </c>
      <c r="V40" s="335">
        <v>0</v>
      </c>
      <c r="W40" s="335" t="s">
        <v>471</v>
      </c>
      <c r="X40" s="335">
        <v>0</v>
      </c>
      <c r="Y40" s="335" t="s">
        <v>471</v>
      </c>
      <c r="Z40" s="335" t="s">
        <v>442</v>
      </c>
      <c r="AA40" s="335" t="s">
        <v>442</v>
      </c>
      <c r="AB40" s="335">
        <v>0</v>
      </c>
      <c r="AC40" s="332">
        <v>0</v>
      </c>
    </row>
    <row r="41" spans="1:29" x14ac:dyDescent="0.25">
      <c r="A41" s="326" t="s">
        <v>151</v>
      </c>
      <c r="B41" s="328" t="s">
        <v>498</v>
      </c>
      <c r="C41" s="333"/>
      <c r="D41" s="331"/>
      <c r="E41" s="333"/>
      <c r="F41" s="331"/>
      <c r="G41" s="333">
        <v>0</v>
      </c>
      <c r="H41" s="333">
        <v>0</v>
      </c>
      <c r="I41" s="333" t="s">
        <v>471</v>
      </c>
      <c r="J41" s="333">
        <v>0</v>
      </c>
      <c r="K41" s="333" t="s">
        <v>471</v>
      </c>
      <c r="L41" s="333">
        <v>0</v>
      </c>
      <c r="M41" s="333" t="s">
        <v>471</v>
      </c>
      <c r="N41" s="331">
        <v>0</v>
      </c>
      <c r="O41" s="333" t="s">
        <v>471</v>
      </c>
      <c r="P41" s="333">
        <v>0</v>
      </c>
      <c r="Q41" s="333" t="s">
        <v>471</v>
      </c>
      <c r="R41" s="333">
        <v>0</v>
      </c>
      <c r="S41" s="333" t="s">
        <v>471</v>
      </c>
      <c r="T41" s="333">
        <v>0</v>
      </c>
      <c r="U41" s="335" t="s">
        <v>471</v>
      </c>
      <c r="V41" s="335">
        <v>0</v>
      </c>
      <c r="W41" s="335" t="s">
        <v>471</v>
      </c>
      <c r="X41" s="335">
        <v>0</v>
      </c>
      <c r="Y41" s="335" t="s">
        <v>471</v>
      </c>
      <c r="Z41" s="335" t="s">
        <v>442</v>
      </c>
      <c r="AA41" s="335" t="s">
        <v>442</v>
      </c>
      <c r="AB41" s="335">
        <v>0</v>
      </c>
      <c r="AC41" s="332">
        <v>0</v>
      </c>
    </row>
    <row r="42" spans="1:29" x14ac:dyDescent="0.25">
      <c r="A42" s="326" t="s">
        <v>150</v>
      </c>
      <c r="B42" s="328" t="s">
        <v>499</v>
      </c>
      <c r="C42" s="336"/>
      <c r="D42" s="331"/>
      <c r="E42" s="333"/>
      <c r="F42" s="331"/>
      <c r="G42" s="333">
        <v>0</v>
      </c>
      <c r="H42" s="333">
        <v>0</v>
      </c>
      <c r="I42" s="333" t="s">
        <v>471</v>
      </c>
      <c r="J42" s="333">
        <v>0</v>
      </c>
      <c r="K42" s="333" t="s">
        <v>471</v>
      </c>
      <c r="L42" s="333">
        <v>0</v>
      </c>
      <c r="M42" s="333" t="s">
        <v>471</v>
      </c>
      <c r="N42" s="331">
        <v>0</v>
      </c>
      <c r="O42" s="333" t="s">
        <v>471</v>
      </c>
      <c r="P42" s="333">
        <v>0</v>
      </c>
      <c r="Q42" s="333" t="s">
        <v>471</v>
      </c>
      <c r="R42" s="333">
        <v>0</v>
      </c>
      <c r="S42" s="333" t="s">
        <v>471</v>
      </c>
      <c r="T42" s="333">
        <v>0</v>
      </c>
      <c r="U42" s="335" t="s">
        <v>471</v>
      </c>
      <c r="V42" s="335">
        <v>0</v>
      </c>
      <c r="W42" s="335" t="s">
        <v>471</v>
      </c>
      <c r="X42" s="335">
        <v>0</v>
      </c>
      <c r="Y42" s="335" t="s">
        <v>471</v>
      </c>
      <c r="Z42" s="335" t="s">
        <v>442</v>
      </c>
      <c r="AA42" s="335" t="s">
        <v>442</v>
      </c>
      <c r="AB42" s="335">
        <v>0</v>
      </c>
      <c r="AC42" s="332">
        <v>0</v>
      </c>
    </row>
    <row r="43" spans="1:29" x14ac:dyDescent="0.25">
      <c r="A43" s="326" t="s">
        <v>500</v>
      </c>
      <c r="B43" s="328" t="s">
        <v>501</v>
      </c>
      <c r="C43" s="331"/>
      <c r="D43" s="331"/>
      <c r="E43" s="333"/>
      <c r="F43" s="331"/>
      <c r="G43" s="333">
        <v>0</v>
      </c>
      <c r="H43" s="333">
        <v>0</v>
      </c>
      <c r="I43" s="333" t="s">
        <v>471</v>
      </c>
      <c r="J43" s="333">
        <v>0</v>
      </c>
      <c r="K43" s="333" t="s">
        <v>471</v>
      </c>
      <c r="L43" s="333">
        <v>0</v>
      </c>
      <c r="M43" s="333" t="s">
        <v>471</v>
      </c>
      <c r="N43" s="331">
        <v>0</v>
      </c>
      <c r="O43" s="333" t="s">
        <v>471</v>
      </c>
      <c r="P43" s="333">
        <v>0</v>
      </c>
      <c r="Q43" s="333" t="s">
        <v>471</v>
      </c>
      <c r="R43" s="333">
        <v>0</v>
      </c>
      <c r="S43" s="333" t="s">
        <v>471</v>
      </c>
      <c r="T43" s="333">
        <v>0</v>
      </c>
      <c r="U43" s="335" t="s">
        <v>471</v>
      </c>
      <c r="V43" s="335">
        <v>0</v>
      </c>
      <c r="W43" s="335" t="s">
        <v>471</v>
      </c>
      <c r="X43" s="335">
        <v>0</v>
      </c>
      <c r="Y43" s="335" t="s">
        <v>471</v>
      </c>
      <c r="Z43" s="335" t="s">
        <v>442</v>
      </c>
      <c r="AA43" s="335" t="s">
        <v>442</v>
      </c>
      <c r="AB43" s="335">
        <v>0</v>
      </c>
      <c r="AC43" s="332">
        <v>0</v>
      </c>
    </row>
    <row r="44" spans="1:29" x14ac:dyDescent="0.25">
      <c r="A44" s="326" t="s">
        <v>502</v>
      </c>
      <c r="B44" s="328" t="s">
        <v>503</v>
      </c>
      <c r="C44" s="333"/>
      <c r="D44" s="331"/>
      <c r="E44" s="333"/>
      <c r="F44" s="331"/>
      <c r="G44" s="333">
        <v>0</v>
      </c>
      <c r="H44" s="333">
        <v>0</v>
      </c>
      <c r="I44" s="333" t="s">
        <v>471</v>
      </c>
      <c r="J44" s="333">
        <v>0</v>
      </c>
      <c r="K44" s="333" t="s">
        <v>471</v>
      </c>
      <c r="L44" s="333">
        <v>0</v>
      </c>
      <c r="M44" s="333" t="s">
        <v>471</v>
      </c>
      <c r="N44" s="331">
        <v>0</v>
      </c>
      <c r="O44" s="333" t="s">
        <v>471</v>
      </c>
      <c r="P44" s="333">
        <v>0</v>
      </c>
      <c r="Q44" s="333" t="s">
        <v>471</v>
      </c>
      <c r="R44" s="333">
        <v>0</v>
      </c>
      <c r="S44" s="333" t="s">
        <v>471</v>
      </c>
      <c r="T44" s="333">
        <v>0</v>
      </c>
      <c r="U44" s="335" t="s">
        <v>471</v>
      </c>
      <c r="V44" s="335">
        <v>0</v>
      </c>
      <c r="W44" s="335" t="s">
        <v>471</v>
      </c>
      <c r="X44" s="335">
        <v>0</v>
      </c>
      <c r="Y44" s="335" t="s">
        <v>471</v>
      </c>
      <c r="Z44" s="335" t="s">
        <v>442</v>
      </c>
      <c r="AA44" s="335" t="s">
        <v>442</v>
      </c>
      <c r="AB44" s="335">
        <v>0</v>
      </c>
      <c r="AC44" s="332">
        <v>0</v>
      </c>
    </row>
    <row r="45" spans="1:29" x14ac:dyDescent="0.25">
      <c r="A45" s="326" t="s">
        <v>504</v>
      </c>
      <c r="B45" s="328" t="s">
        <v>505</v>
      </c>
      <c r="C45" s="333"/>
      <c r="D45" s="331"/>
      <c r="E45" s="333"/>
      <c r="F45" s="331"/>
      <c r="G45" s="333">
        <v>0</v>
      </c>
      <c r="H45" s="333">
        <v>0</v>
      </c>
      <c r="I45" s="333" t="s">
        <v>471</v>
      </c>
      <c r="J45" s="333">
        <v>0</v>
      </c>
      <c r="K45" s="333" t="s">
        <v>471</v>
      </c>
      <c r="L45" s="333">
        <v>0</v>
      </c>
      <c r="M45" s="333" t="s">
        <v>471</v>
      </c>
      <c r="N45" s="331">
        <v>0</v>
      </c>
      <c r="O45" s="333" t="s">
        <v>471</v>
      </c>
      <c r="P45" s="333">
        <v>0</v>
      </c>
      <c r="Q45" s="333" t="s">
        <v>471</v>
      </c>
      <c r="R45" s="333">
        <v>0</v>
      </c>
      <c r="S45" s="333" t="s">
        <v>471</v>
      </c>
      <c r="T45" s="333">
        <v>0</v>
      </c>
      <c r="U45" s="335" t="s">
        <v>471</v>
      </c>
      <c r="V45" s="335">
        <v>0</v>
      </c>
      <c r="W45" s="335" t="s">
        <v>471</v>
      </c>
      <c r="X45" s="335">
        <v>0</v>
      </c>
      <c r="Y45" s="335" t="s">
        <v>471</v>
      </c>
      <c r="Z45" s="335" t="s">
        <v>442</v>
      </c>
      <c r="AA45" s="335" t="s">
        <v>442</v>
      </c>
      <c r="AB45" s="335">
        <v>0</v>
      </c>
      <c r="AC45" s="332">
        <v>0</v>
      </c>
    </row>
    <row r="46" spans="1:29" x14ac:dyDescent="0.25">
      <c r="A46" s="326" t="s">
        <v>506</v>
      </c>
      <c r="B46" s="328" t="s">
        <v>507</v>
      </c>
      <c r="C46" s="333"/>
      <c r="D46" s="331"/>
      <c r="E46" s="333"/>
      <c r="F46" s="331"/>
      <c r="G46" s="333">
        <v>0</v>
      </c>
      <c r="H46" s="333">
        <v>0</v>
      </c>
      <c r="I46" s="333" t="s">
        <v>471</v>
      </c>
      <c r="J46" s="333">
        <v>0</v>
      </c>
      <c r="K46" s="333" t="s">
        <v>471</v>
      </c>
      <c r="L46" s="333">
        <v>0</v>
      </c>
      <c r="M46" s="333" t="s">
        <v>471</v>
      </c>
      <c r="N46" s="331">
        <v>0</v>
      </c>
      <c r="O46" s="333" t="s">
        <v>471</v>
      </c>
      <c r="P46" s="333">
        <v>0</v>
      </c>
      <c r="Q46" s="333" t="s">
        <v>471</v>
      </c>
      <c r="R46" s="333">
        <v>0</v>
      </c>
      <c r="S46" s="333" t="s">
        <v>471</v>
      </c>
      <c r="T46" s="333">
        <v>0</v>
      </c>
      <c r="U46" s="335" t="s">
        <v>471</v>
      </c>
      <c r="V46" s="335">
        <v>0</v>
      </c>
      <c r="W46" s="335" t="s">
        <v>471</v>
      </c>
      <c r="X46" s="335">
        <v>0</v>
      </c>
      <c r="Y46" s="335" t="s">
        <v>471</v>
      </c>
      <c r="Z46" s="335" t="s">
        <v>442</v>
      </c>
      <c r="AA46" s="335" t="s">
        <v>442</v>
      </c>
      <c r="AB46" s="335">
        <v>0</v>
      </c>
      <c r="AC46" s="332">
        <v>0</v>
      </c>
    </row>
    <row r="47" spans="1:29" x14ac:dyDescent="0.25">
      <c r="A47" s="324" t="s">
        <v>60</v>
      </c>
      <c r="B47" s="325" t="s">
        <v>149</v>
      </c>
      <c r="C47" s="333"/>
      <c r="D47" s="331"/>
      <c r="E47" s="333"/>
      <c r="F47" s="331"/>
      <c r="G47" s="333"/>
      <c r="H47" s="333"/>
      <c r="I47" s="333"/>
      <c r="J47" s="333"/>
      <c r="K47" s="333"/>
      <c r="L47" s="333"/>
      <c r="M47" s="333"/>
      <c r="N47" s="331"/>
      <c r="O47" s="333"/>
      <c r="P47" s="333"/>
      <c r="Q47" s="333"/>
      <c r="R47" s="333"/>
      <c r="S47" s="333"/>
      <c r="T47" s="333"/>
      <c r="U47" s="335"/>
      <c r="V47" s="335"/>
      <c r="W47" s="335"/>
      <c r="X47" s="335"/>
      <c r="Y47" s="335"/>
      <c r="Z47" s="335"/>
      <c r="AA47" s="335"/>
      <c r="AB47" s="335"/>
      <c r="AC47" s="332"/>
    </row>
    <row r="48" spans="1:29" x14ac:dyDescent="0.25">
      <c r="A48" s="326" t="s">
        <v>148</v>
      </c>
      <c r="B48" s="327" t="s">
        <v>496</v>
      </c>
      <c r="C48" s="333">
        <v>0</v>
      </c>
      <c r="D48" s="331">
        <v>0</v>
      </c>
      <c r="E48" s="333"/>
      <c r="F48" s="331"/>
      <c r="G48" s="333">
        <v>0</v>
      </c>
      <c r="H48" s="333">
        <v>0</v>
      </c>
      <c r="I48" s="333"/>
      <c r="J48" s="333">
        <v>0</v>
      </c>
      <c r="K48" s="333"/>
      <c r="L48" s="333">
        <v>0</v>
      </c>
      <c r="M48" s="333"/>
      <c r="N48" s="331">
        <v>0</v>
      </c>
      <c r="O48" s="333"/>
      <c r="P48" s="333">
        <v>0</v>
      </c>
      <c r="Q48" s="333"/>
      <c r="R48" s="333">
        <v>0</v>
      </c>
      <c r="S48" s="333"/>
      <c r="T48" s="333">
        <v>0</v>
      </c>
      <c r="U48" s="335"/>
      <c r="V48" s="335">
        <v>0</v>
      </c>
      <c r="W48" s="335"/>
      <c r="X48" s="335">
        <v>0</v>
      </c>
      <c r="Y48" s="335"/>
      <c r="Z48" s="335" t="s">
        <v>442</v>
      </c>
      <c r="AA48" s="335"/>
      <c r="AB48" s="335">
        <v>0</v>
      </c>
      <c r="AC48" s="332">
        <v>0</v>
      </c>
    </row>
    <row r="49" spans="1:29" ht="31.5" x14ac:dyDescent="0.25">
      <c r="A49" s="326" t="s">
        <v>147</v>
      </c>
      <c r="B49" s="327" t="s">
        <v>494</v>
      </c>
      <c r="C49" s="333">
        <v>0.8</v>
      </c>
      <c r="D49" s="331">
        <v>0.8</v>
      </c>
      <c r="E49" s="333"/>
      <c r="F49" s="331"/>
      <c r="G49" s="333">
        <v>0</v>
      </c>
      <c r="H49" s="333">
        <v>0</v>
      </c>
      <c r="I49" s="333"/>
      <c r="J49" s="333">
        <v>0.8</v>
      </c>
      <c r="K49" s="333"/>
      <c r="L49" s="333">
        <v>0</v>
      </c>
      <c r="M49" s="333"/>
      <c r="N49" s="331">
        <v>0</v>
      </c>
      <c r="O49" s="333"/>
      <c r="P49" s="333">
        <v>0</v>
      </c>
      <c r="Q49" s="333"/>
      <c r="R49" s="333">
        <v>0</v>
      </c>
      <c r="S49" s="333"/>
      <c r="T49" s="333">
        <v>0</v>
      </c>
      <c r="U49" s="335"/>
      <c r="V49" s="335">
        <v>0</v>
      </c>
      <c r="W49" s="335"/>
      <c r="X49" s="335">
        <v>0</v>
      </c>
      <c r="Y49" s="335"/>
      <c r="Z49" s="335" t="s">
        <v>442</v>
      </c>
      <c r="AA49" s="335"/>
      <c r="AB49" s="335">
        <v>0</v>
      </c>
      <c r="AC49" s="332">
        <v>0.8</v>
      </c>
    </row>
    <row r="50" spans="1:29" x14ac:dyDescent="0.25">
      <c r="A50" s="326" t="s">
        <v>146</v>
      </c>
      <c r="B50" s="328" t="s">
        <v>145</v>
      </c>
      <c r="C50" s="336">
        <v>0</v>
      </c>
      <c r="D50" s="331">
        <v>0</v>
      </c>
      <c r="E50" s="333"/>
      <c r="F50" s="331"/>
      <c r="G50" s="333">
        <v>0</v>
      </c>
      <c r="H50" s="333">
        <v>0</v>
      </c>
      <c r="I50" s="333"/>
      <c r="J50" s="333">
        <v>0</v>
      </c>
      <c r="K50" s="333"/>
      <c r="L50" s="333">
        <v>0</v>
      </c>
      <c r="M50" s="333"/>
      <c r="N50" s="331">
        <v>0</v>
      </c>
      <c r="O50" s="333"/>
      <c r="P50" s="333">
        <v>0</v>
      </c>
      <c r="Q50" s="333"/>
      <c r="R50" s="333">
        <v>0</v>
      </c>
      <c r="S50" s="333"/>
      <c r="T50" s="333">
        <v>0</v>
      </c>
      <c r="U50" s="335"/>
      <c r="V50" s="335">
        <v>0</v>
      </c>
      <c r="W50" s="335"/>
      <c r="X50" s="335">
        <v>0</v>
      </c>
      <c r="Y50" s="335"/>
      <c r="Z50" s="335" t="s">
        <v>442</v>
      </c>
      <c r="AA50" s="335"/>
      <c r="AB50" s="335">
        <v>0</v>
      </c>
      <c r="AC50" s="332">
        <v>0</v>
      </c>
    </row>
    <row r="51" spans="1:29" ht="31.5" x14ac:dyDescent="0.25">
      <c r="A51" s="326" t="s">
        <v>144</v>
      </c>
      <c r="B51" s="328" t="s">
        <v>143</v>
      </c>
      <c r="C51" s="331">
        <v>0.03</v>
      </c>
      <c r="D51" s="331">
        <v>1.6E-2</v>
      </c>
      <c r="E51" s="331"/>
      <c r="F51" s="331"/>
      <c r="G51" s="333">
        <v>0</v>
      </c>
      <c r="H51" s="333">
        <v>0</v>
      </c>
      <c r="I51" s="333"/>
      <c r="J51" s="333">
        <v>1.6E-2</v>
      </c>
      <c r="K51" s="333"/>
      <c r="L51" s="333">
        <v>0</v>
      </c>
      <c r="M51" s="333"/>
      <c r="N51" s="331">
        <v>0</v>
      </c>
      <c r="O51" s="333"/>
      <c r="P51" s="333">
        <v>0</v>
      </c>
      <c r="Q51" s="333"/>
      <c r="R51" s="333">
        <v>0</v>
      </c>
      <c r="S51" s="333"/>
      <c r="T51" s="333">
        <v>0</v>
      </c>
      <c r="U51" s="335"/>
      <c r="V51" s="335">
        <v>0</v>
      </c>
      <c r="W51" s="335"/>
      <c r="X51" s="335">
        <v>0</v>
      </c>
      <c r="Y51" s="335"/>
      <c r="Z51" s="335" t="s">
        <v>442</v>
      </c>
      <c r="AA51" s="335"/>
      <c r="AB51" s="335">
        <v>0</v>
      </c>
      <c r="AC51" s="332">
        <v>1.6E-2</v>
      </c>
    </row>
    <row r="52" spans="1:29" ht="31.5" x14ac:dyDescent="0.25">
      <c r="A52" s="326" t="s">
        <v>142</v>
      </c>
      <c r="B52" s="328" t="s">
        <v>141</v>
      </c>
      <c r="C52" s="331">
        <v>0</v>
      </c>
      <c r="D52" s="331">
        <v>0</v>
      </c>
      <c r="E52" s="331"/>
      <c r="F52" s="331"/>
      <c r="G52" s="333">
        <v>0</v>
      </c>
      <c r="H52" s="333">
        <v>0</v>
      </c>
      <c r="I52" s="333"/>
      <c r="J52" s="333">
        <v>0</v>
      </c>
      <c r="K52" s="333"/>
      <c r="L52" s="333">
        <v>0</v>
      </c>
      <c r="M52" s="333"/>
      <c r="N52" s="331">
        <v>0</v>
      </c>
      <c r="O52" s="333"/>
      <c r="P52" s="333">
        <v>0</v>
      </c>
      <c r="Q52" s="333"/>
      <c r="R52" s="333">
        <v>0</v>
      </c>
      <c r="S52" s="333"/>
      <c r="T52" s="333">
        <v>0</v>
      </c>
      <c r="U52" s="335"/>
      <c r="V52" s="335">
        <v>0</v>
      </c>
      <c r="W52" s="335"/>
      <c r="X52" s="335">
        <v>0</v>
      </c>
      <c r="Y52" s="335"/>
      <c r="Z52" s="335" t="s">
        <v>442</v>
      </c>
      <c r="AA52" s="335"/>
      <c r="AB52" s="335">
        <v>0</v>
      </c>
      <c r="AC52" s="332">
        <v>0</v>
      </c>
    </row>
    <row r="53" spans="1:29" x14ac:dyDescent="0.25">
      <c r="A53" s="326" t="s">
        <v>140</v>
      </c>
      <c r="B53" s="328" t="s">
        <v>139</v>
      </c>
      <c r="C53" s="333">
        <v>0</v>
      </c>
      <c r="D53" s="331">
        <v>0</v>
      </c>
      <c r="E53" s="331"/>
      <c r="F53" s="331"/>
      <c r="G53" s="333">
        <v>0</v>
      </c>
      <c r="H53" s="333">
        <v>0</v>
      </c>
      <c r="I53" s="333"/>
      <c r="J53" s="333">
        <v>0</v>
      </c>
      <c r="K53" s="333"/>
      <c r="L53" s="333">
        <v>0</v>
      </c>
      <c r="M53" s="333"/>
      <c r="N53" s="331">
        <v>0</v>
      </c>
      <c r="O53" s="333"/>
      <c r="P53" s="333">
        <v>0</v>
      </c>
      <c r="Q53" s="333"/>
      <c r="R53" s="333">
        <v>0</v>
      </c>
      <c r="S53" s="333"/>
      <c r="T53" s="333">
        <v>0</v>
      </c>
      <c r="U53" s="335"/>
      <c r="V53" s="335">
        <v>0</v>
      </c>
      <c r="W53" s="335"/>
      <c r="X53" s="335">
        <v>0</v>
      </c>
      <c r="Y53" s="335"/>
      <c r="Z53" s="335" t="s">
        <v>442</v>
      </c>
      <c r="AA53" s="335"/>
      <c r="AB53" s="335">
        <v>0</v>
      </c>
      <c r="AC53" s="332">
        <v>0</v>
      </c>
    </row>
    <row r="54" spans="1:29" x14ac:dyDescent="0.25">
      <c r="A54" s="326" t="s">
        <v>138</v>
      </c>
      <c r="B54" s="328" t="s">
        <v>497</v>
      </c>
      <c r="C54" s="336">
        <v>2</v>
      </c>
      <c r="D54" s="331">
        <v>0</v>
      </c>
      <c r="E54" s="331"/>
      <c r="F54" s="331"/>
      <c r="G54" s="333">
        <v>0</v>
      </c>
      <c r="H54" s="333">
        <v>0</v>
      </c>
      <c r="I54" s="333"/>
      <c r="J54" s="333">
        <v>0</v>
      </c>
      <c r="K54" s="333"/>
      <c r="L54" s="333">
        <v>0</v>
      </c>
      <c r="M54" s="333"/>
      <c r="N54" s="331">
        <v>0</v>
      </c>
      <c r="O54" s="333"/>
      <c r="P54" s="333">
        <v>0</v>
      </c>
      <c r="Q54" s="333"/>
      <c r="R54" s="333">
        <v>0</v>
      </c>
      <c r="S54" s="333"/>
      <c r="T54" s="333">
        <v>0</v>
      </c>
      <c r="U54" s="335"/>
      <c r="V54" s="335">
        <v>0</v>
      </c>
      <c r="W54" s="335"/>
      <c r="X54" s="335">
        <v>0</v>
      </c>
      <c r="Y54" s="335"/>
      <c r="Z54" s="335" t="s">
        <v>442</v>
      </c>
      <c r="AA54" s="335"/>
      <c r="AB54" s="335">
        <v>0</v>
      </c>
      <c r="AC54" s="332">
        <v>0</v>
      </c>
    </row>
    <row r="55" spans="1:29" x14ac:dyDescent="0.25">
      <c r="A55" s="326" t="s">
        <v>508</v>
      </c>
      <c r="B55" s="328" t="s">
        <v>498</v>
      </c>
      <c r="C55" s="336">
        <v>0</v>
      </c>
      <c r="D55" s="331">
        <v>0</v>
      </c>
      <c r="E55" s="331"/>
      <c r="F55" s="331"/>
      <c r="G55" s="333">
        <v>0</v>
      </c>
      <c r="H55" s="333">
        <v>0</v>
      </c>
      <c r="I55" s="333"/>
      <c r="J55" s="333">
        <v>0</v>
      </c>
      <c r="K55" s="333"/>
      <c r="L55" s="333">
        <v>0</v>
      </c>
      <c r="M55" s="333"/>
      <c r="N55" s="331">
        <v>0</v>
      </c>
      <c r="O55" s="333"/>
      <c r="P55" s="333">
        <v>0</v>
      </c>
      <c r="Q55" s="333"/>
      <c r="R55" s="333">
        <v>0</v>
      </c>
      <c r="S55" s="333"/>
      <c r="T55" s="333">
        <v>0</v>
      </c>
      <c r="U55" s="335"/>
      <c r="V55" s="335">
        <v>0</v>
      </c>
      <c r="W55" s="335"/>
      <c r="X55" s="335">
        <v>0</v>
      </c>
      <c r="Y55" s="335"/>
      <c r="Z55" s="335" t="s">
        <v>442</v>
      </c>
      <c r="AA55" s="335"/>
      <c r="AB55" s="335">
        <v>0</v>
      </c>
      <c r="AC55" s="332">
        <v>0</v>
      </c>
    </row>
    <row r="56" spans="1:29" x14ac:dyDescent="0.25">
      <c r="A56" s="326" t="s">
        <v>509</v>
      </c>
      <c r="B56" s="328" t="s">
        <v>499</v>
      </c>
      <c r="C56" s="336">
        <v>0</v>
      </c>
      <c r="D56" s="331">
        <v>0</v>
      </c>
      <c r="E56" s="331"/>
      <c r="F56" s="331"/>
      <c r="G56" s="333">
        <v>0</v>
      </c>
      <c r="H56" s="333">
        <v>0</v>
      </c>
      <c r="I56" s="333"/>
      <c r="J56" s="333">
        <v>0</v>
      </c>
      <c r="K56" s="333"/>
      <c r="L56" s="333">
        <v>0</v>
      </c>
      <c r="M56" s="333"/>
      <c r="N56" s="331">
        <v>0</v>
      </c>
      <c r="O56" s="333"/>
      <c r="P56" s="333">
        <v>0</v>
      </c>
      <c r="Q56" s="333"/>
      <c r="R56" s="333">
        <v>0</v>
      </c>
      <c r="S56" s="333"/>
      <c r="T56" s="333">
        <v>0</v>
      </c>
      <c r="U56" s="335"/>
      <c r="V56" s="335">
        <v>0</v>
      </c>
      <c r="W56" s="335"/>
      <c r="X56" s="335">
        <v>0</v>
      </c>
      <c r="Y56" s="335"/>
      <c r="Z56" s="335" t="s">
        <v>442</v>
      </c>
      <c r="AA56" s="335"/>
      <c r="AB56" s="335">
        <v>0</v>
      </c>
      <c r="AC56" s="332">
        <v>0</v>
      </c>
    </row>
    <row r="57" spans="1:29" x14ac:dyDescent="0.25">
      <c r="A57" s="326" t="s">
        <v>510</v>
      </c>
      <c r="B57" s="328" t="s">
        <v>501</v>
      </c>
      <c r="C57" s="336">
        <v>0</v>
      </c>
      <c r="D57" s="331">
        <v>0</v>
      </c>
      <c r="E57" s="331"/>
      <c r="F57" s="331"/>
      <c r="G57" s="333">
        <v>0</v>
      </c>
      <c r="H57" s="333">
        <v>0</v>
      </c>
      <c r="I57" s="333"/>
      <c r="J57" s="333">
        <v>0</v>
      </c>
      <c r="K57" s="333"/>
      <c r="L57" s="333">
        <v>0</v>
      </c>
      <c r="M57" s="333"/>
      <c r="N57" s="331">
        <v>0</v>
      </c>
      <c r="O57" s="333"/>
      <c r="P57" s="333">
        <v>0</v>
      </c>
      <c r="Q57" s="333"/>
      <c r="R57" s="333">
        <v>0</v>
      </c>
      <c r="S57" s="333"/>
      <c r="T57" s="333">
        <v>0</v>
      </c>
      <c r="U57" s="335"/>
      <c r="V57" s="335">
        <v>0</v>
      </c>
      <c r="W57" s="335"/>
      <c r="X57" s="335">
        <v>0</v>
      </c>
      <c r="Y57" s="335"/>
      <c r="Z57" s="335" t="s">
        <v>442</v>
      </c>
      <c r="AA57" s="335"/>
      <c r="AB57" s="335">
        <v>0</v>
      </c>
      <c r="AC57" s="332">
        <v>0</v>
      </c>
    </row>
    <row r="58" spans="1:29" x14ac:dyDescent="0.25">
      <c r="A58" s="326" t="s">
        <v>511</v>
      </c>
      <c r="B58" s="328" t="s">
        <v>503</v>
      </c>
      <c r="C58" s="336">
        <v>0</v>
      </c>
      <c r="D58" s="331">
        <v>0</v>
      </c>
      <c r="E58" s="331"/>
      <c r="F58" s="331"/>
      <c r="G58" s="333">
        <v>0</v>
      </c>
      <c r="H58" s="333">
        <v>0</v>
      </c>
      <c r="I58" s="333"/>
      <c r="J58" s="333">
        <v>0</v>
      </c>
      <c r="K58" s="333"/>
      <c r="L58" s="333">
        <v>0</v>
      </c>
      <c r="M58" s="333"/>
      <c r="N58" s="331">
        <v>0</v>
      </c>
      <c r="O58" s="333"/>
      <c r="P58" s="333">
        <v>0</v>
      </c>
      <c r="Q58" s="333"/>
      <c r="R58" s="333">
        <v>0</v>
      </c>
      <c r="S58" s="333"/>
      <c r="T58" s="333">
        <v>0</v>
      </c>
      <c r="U58" s="335"/>
      <c r="V58" s="335">
        <v>0</v>
      </c>
      <c r="W58" s="335"/>
      <c r="X58" s="335">
        <v>0</v>
      </c>
      <c r="Y58" s="335"/>
      <c r="Z58" s="335" t="s">
        <v>442</v>
      </c>
      <c r="AA58" s="335"/>
      <c r="AB58" s="335">
        <v>0</v>
      </c>
      <c r="AC58" s="332">
        <v>0</v>
      </c>
    </row>
    <row r="59" spans="1:29" x14ac:dyDescent="0.25">
      <c r="A59" s="326" t="s">
        <v>512</v>
      </c>
      <c r="B59" s="328" t="s">
        <v>505</v>
      </c>
      <c r="C59" s="331">
        <v>0</v>
      </c>
      <c r="D59" s="331">
        <v>0</v>
      </c>
      <c r="E59" s="333"/>
      <c r="F59" s="331"/>
      <c r="G59" s="333">
        <v>0</v>
      </c>
      <c r="H59" s="333">
        <v>0</v>
      </c>
      <c r="I59" s="333"/>
      <c r="J59" s="333">
        <v>0</v>
      </c>
      <c r="K59" s="333"/>
      <c r="L59" s="333">
        <v>0</v>
      </c>
      <c r="M59" s="333"/>
      <c r="N59" s="331">
        <v>0</v>
      </c>
      <c r="O59" s="333"/>
      <c r="P59" s="333">
        <v>0</v>
      </c>
      <c r="Q59" s="333"/>
      <c r="R59" s="333">
        <v>0</v>
      </c>
      <c r="S59" s="333"/>
      <c r="T59" s="333">
        <v>0</v>
      </c>
      <c r="U59" s="335"/>
      <c r="V59" s="335">
        <v>0</v>
      </c>
      <c r="W59" s="335"/>
      <c r="X59" s="335">
        <v>0</v>
      </c>
      <c r="Y59" s="335"/>
      <c r="Z59" s="335" t="s">
        <v>442</v>
      </c>
      <c r="AA59" s="335"/>
      <c r="AB59" s="335">
        <v>0</v>
      </c>
      <c r="AC59" s="332">
        <v>0</v>
      </c>
    </row>
    <row r="60" spans="1:29" x14ac:dyDescent="0.25">
      <c r="A60" s="326" t="s">
        <v>513</v>
      </c>
      <c r="B60" s="328" t="s">
        <v>507</v>
      </c>
      <c r="C60" s="337">
        <v>0</v>
      </c>
      <c r="D60" s="331">
        <v>0</v>
      </c>
      <c r="E60" s="333"/>
      <c r="F60" s="331"/>
      <c r="G60" s="333">
        <v>0</v>
      </c>
      <c r="H60" s="333">
        <v>0</v>
      </c>
      <c r="I60" s="333"/>
      <c r="J60" s="333">
        <v>0</v>
      </c>
      <c r="K60" s="333"/>
      <c r="L60" s="333">
        <v>0</v>
      </c>
      <c r="M60" s="333"/>
      <c r="N60" s="331">
        <v>0</v>
      </c>
      <c r="O60" s="333"/>
      <c r="P60" s="333">
        <v>0</v>
      </c>
      <c r="Q60" s="333"/>
      <c r="R60" s="333">
        <v>0</v>
      </c>
      <c r="S60" s="333"/>
      <c r="T60" s="333">
        <v>0</v>
      </c>
      <c r="U60" s="335"/>
      <c r="V60" s="335">
        <v>0</v>
      </c>
      <c r="W60" s="335"/>
      <c r="X60" s="335">
        <v>0</v>
      </c>
      <c r="Y60" s="335"/>
      <c r="Z60" s="335" t="s">
        <v>442</v>
      </c>
      <c r="AA60" s="335"/>
      <c r="AB60" s="335">
        <v>0</v>
      </c>
      <c r="AC60" s="332">
        <v>0</v>
      </c>
    </row>
    <row r="61" spans="1:29" ht="31.5" x14ac:dyDescent="0.25">
      <c r="A61" s="324" t="s">
        <v>58</v>
      </c>
      <c r="B61" s="325" t="s">
        <v>137</v>
      </c>
      <c r="C61" s="337"/>
      <c r="D61" s="331"/>
      <c r="E61" s="333"/>
      <c r="F61" s="331"/>
      <c r="G61" s="333"/>
      <c r="H61" s="333"/>
      <c r="I61" s="333"/>
      <c r="J61" s="333"/>
      <c r="K61" s="333"/>
      <c r="L61" s="333"/>
      <c r="M61" s="333"/>
      <c r="N61" s="331"/>
      <c r="O61" s="333"/>
      <c r="P61" s="333"/>
      <c r="Q61" s="333"/>
      <c r="R61" s="333"/>
      <c r="S61" s="333"/>
      <c r="T61" s="333"/>
      <c r="U61" s="335"/>
      <c r="V61" s="335"/>
      <c r="W61" s="335"/>
      <c r="X61" s="335"/>
      <c r="Y61" s="335"/>
      <c r="Z61" s="335"/>
      <c r="AA61" s="335"/>
      <c r="AB61" s="335"/>
      <c r="AC61" s="332"/>
    </row>
    <row r="62" spans="1:29" x14ac:dyDescent="0.25">
      <c r="A62" s="326" t="s">
        <v>136</v>
      </c>
      <c r="B62" s="328" t="s">
        <v>135</v>
      </c>
      <c r="C62" s="337">
        <v>5.1878036131835783</v>
      </c>
      <c r="D62" s="331">
        <v>3.9509184299999998</v>
      </c>
      <c r="E62" s="333"/>
      <c r="F62" s="331"/>
      <c r="G62" s="333">
        <v>0</v>
      </c>
      <c r="H62" s="333">
        <v>0</v>
      </c>
      <c r="I62" s="333"/>
      <c r="J62" s="333">
        <v>3.9509184300000002</v>
      </c>
      <c r="K62" s="333"/>
      <c r="L62" s="333">
        <v>0</v>
      </c>
      <c r="M62" s="333"/>
      <c r="N62" s="331">
        <v>0</v>
      </c>
      <c r="O62" s="333"/>
      <c r="P62" s="333">
        <v>0</v>
      </c>
      <c r="Q62" s="333"/>
      <c r="R62" s="333">
        <v>0</v>
      </c>
      <c r="S62" s="333"/>
      <c r="T62" s="333">
        <v>0</v>
      </c>
      <c r="U62" s="335"/>
      <c r="V62" s="335">
        <v>0</v>
      </c>
      <c r="W62" s="335"/>
      <c r="X62" s="335">
        <v>0</v>
      </c>
      <c r="Y62" s="335"/>
      <c r="Z62" s="335" t="s">
        <v>442</v>
      </c>
      <c r="AA62" s="335"/>
      <c r="AB62" s="335">
        <v>0</v>
      </c>
      <c r="AC62" s="332">
        <v>3.9509184300000002</v>
      </c>
    </row>
    <row r="63" spans="1:29" x14ac:dyDescent="0.25">
      <c r="A63" s="326" t="s">
        <v>134</v>
      </c>
      <c r="B63" s="328" t="s">
        <v>128</v>
      </c>
      <c r="C63" s="337"/>
      <c r="D63" s="331"/>
      <c r="E63" s="333"/>
      <c r="F63" s="331"/>
      <c r="G63" s="333">
        <v>0</v>
      </c>
      <c r="H63" s="333">
        <v>0</v>
      </c>
      <c r="I63" s="333"/>
      <c r="J63" s="333">
        <v>0</v>
      </c>
      <c r="K63" s="333"/>
      <c r="L63" s="333">
        <v>0</v>
      </c>
      <c r="M63" s="333"/>
      <c r="N63" s="331">
        <v>0</v>
      </c>
      <c r="O63" s="333"/>
      <c r="P63" s="333">
        <v>0</v>
      </c>
      <c r="Q63" s="333"/>
      <c r="R63" s="333">
        <v>0</v>
      </c>
      <c r="S63" s="333"/>
      <c r="T63" s="333">
        <v>0</v>
      </c>
      <c r="U63" s="335"/>
      <c r="V63" s="335">
        <v>0</v>
      </c>
      <c r="W63" s="335"/>
      <c r="X63" s="335">
        <v>0</v>
      </c>
      <c r="Y63" s="335"/>
      <c r="Z63" s="335" t="s">
        <v>442</v>
      </c>
      <c r="AA63" s="335"/>
      <c r="AB63" s="335">
        <v>0</v>
      </c>
      <c r="AC63" s="332">
        <v>0</v>
      </c>
    </row>
    <row r="64" spans="1:29" x14ac:dyDescent="0.25">
      <c r="A64" s="326" t="s">
        <v>133</v>
      </c>
      <c r="B64" s="327" t="s">
        <v>127</v>
      </c>
      <c r="C64" s="336"/>
      <c r="D64" s="331"/>
      <c r="E64" s="333"/>
      <c r="F64" s="331"/>
      <c r="G64" s="333">
        <v>0</v>
      </c>
      <c r="H64" s="333">
        <v>0</v>
      </c>
      <c r="I64" s="333"/>
      <c r="J64" s="333">
        <v>0.8</v>
      </c>
      <c r="K64" s="333"/>
      <c r="L64" s="333">
        <v>0</v>
      </c>
      <c r="M64" s="333"/>
      <c r="N64" s="331">
        <v>0</v>
      </c>
      <c r="O64" s="333"/>
      <c r="P64" s="333">
        <v>0</v>
      </c>
      <c r="Q64" s="333"/>
      <c r="R64" s="333">
        <v>0</v>
      </c>
      <c r="S64" s="333"/>
      <c r="T64" s="333">
        <v>0</v>
      </c>
      <c r="U64" s="335"/>
      <c r="V64" s="335">
        <v>0</v>
      </c>
      <c r="W64" s="335"/>
      <c r="X64" s="335">
        <v>0</v>
      </c>
      <c r="Y64" s="335"/>
      <c r="Z64" s="335" t="s">
        <v>442</v>
      </c>
      <c r="AA64" s="335"/>
      <c r="AB64" s="335">
        <v>0</v>
      </c>
      <c r="AC64" s="332">
        <v>0.8</v>
      </c>
    </row>
    <row r="65" spans="1:29" x14ac:dyDescent="0.25">
      <c r="A65" s="326" t="s">
        <v>132</v>
      </c>
      <c r="B65" s="327" t="s">
        <v>126</v>
      </c>
      <c r="C65" s="335"/>
      <c r="D65" s="332"/>
      <c r="E65" s="335"/>
      <c r="F65" s="332"/>
      <c r="G65" s="338">
        <v>0</v>
      </c>
      <c r="H65" s="338">
        <v>0</v>
      </c>
      <c r="I65" s="338"/>
      <c r="J65" s="338">
        <v>0</v>
      </c>
      <c r="K65" s="338"/>
      <c r="L65" s="335">
        <v>0</v>
      </c>
      <c r="M65" s="335"/>
      <c r="N65" s="332">
        <v>0</v>
      </c>
      <c r="O65" s="335"/>
      <c r="P65" s="335">
        <v>0</v>
      </c>
      <c r="Q65" s="335"/>
      <c r="R65" s="335">
        <v>0</v>
      </c>
      <c r="S65" s="335"/>
      <c r="T65" s="335">
        <v>0</v>
      </c>
      <c r="U65" s="335"/>
      <c r="V65" s="335">
        <v>0</v>
      </c>
      <c r="W65" s="335"/>
      <c r="X65" s="335">
        <v>0</v>
      </c>
      <c r="Y65" s="335"/>
      <c r="Z65" s="335" t="s">
        <v>442</v>
      </c>
      <c r="AA65" s="335"/>
      <c r="AB65" s="335">
        <v>0</v>
      </c>
      <c r="AC65" s="332">
        <v>0</v>
      </c>
    </row>
    <row r="66" spans="1:29" x14ac:dyDescent="0.25">
      <c r="A66" s="326" t="s">
        <v>131</v>
      </c>
      <c r="B66" s="327" t="s">
        <v>125</v>
      </c>
      <c r="C66" s="335"/>
      <c r="D66" s="332"/>
      <c r="E66" s="335"/>
      <c r="F66" s="332"/>
      <c r="G66" s="338">
        <v>0</v>
      </c>
      <c r="H66" s="338">
        <v>0</v>
      </c>
      <c r="I66" s="338"/>
      <c r="J66" s="338">
        <v>1.6E-2</v>
      </c>
      <c r="K66" s="338"/>
      <c r="L66" s="335">
        <v>0</v>
      </c>
      <c r="M66" s="335"/>
      <c r="N66" s="332">
        <v>0</v>
      </c>
      <c r="O66" s="335"/>
      <c r="P66" s="335">
        <v>0</v>
      </c>
      <c r="Q66" s="335"/>
      <c r="R66" s="335">
        <v>0</v>
      </c>
      <c r="S66" s="335"/>
      <c r="T66" s="335">
        <v>0</v>
      </c>
      <c r="U66" s="335"/>
      <c r="V66" s="335">
        <v>0</v>
      </c>
      <c r="W66" s="335"/>
      <c r="X66" s="335">
        <v>0</v>
      </c>
      <c r="Y66" s="335"/>
      <c r="Z66" s="335" t="s">
        <v>442</v>
      </c>
      <c r="AA66" s="335"/>
      <c r="AB66" s="335">
        <v>0</v>
      </c>
      <c r="AC66" s="332">
        <v>1.6E-2</v>
      </c>
    </row>
    <row r="67" spans="1:29" x14ac:dyDescent="0.25">
      <c r="A67" s="326" t="s">
        <v>130</v>
      </c>
      <c r="B67" s="327" t="s">
        <v>497</v>
      </c>
      <c r="C67" s="335"/>
      <c r="D67" s="332"/>
      <c r="E67" s="335"/>
      <c r="F67" s="332"/>
      <c r="G67" s="338">
        <v>0</v>
      </c>
      <c r="H67" s="338">
        <v>0</v>
      </c>
      <c r="I67" s="338"/>
      <c r="J67" s="338">
        <v>0</v>
      </c>
      <c r="K67" s="338"/>
      <c r="L67" s="335">
        <v>0</v>
      </c>
      <c r="M67" s="335"/>
      <c r="N67" s="332">
        <v>0</v>
      </c>
      <c r="O67" s="335"/>
      <c r="P67" s="335">
        <v>0</v>
      </c>
      <c r="Q67" s="335"/>
      <c r="R67" s="335">
        <v>0</v>
      </c>
      <c r="S67" s="335"/>
      <c r="T67" s="335">
        <v>0</v>
      </c>
      <c r="U67" s="335"/>
      <c r="V67" s="335">
        <v>0</v>
      </c>
      <c r="W67" s="335"/>
      <c r="X67" s="335">
        <v>0</v>
      </c>
      <c r="Y67" s="335"/>
      <c r="Z67" s="335" t="s">
        <v>442</v>
      </c>
      <c r="AA67" s="335"/>
      <c r="AB67" s="335">
        <v>0</v>
      </c>
      <c r="AC67" s="332">
        <v>0</v>
      </c>
    </row>
    <row r="68" spans="1:29" x14ac:dyDescent="0.25">
      <c r="A68" s="326" t="s">
        <v>514</v>
      </c>
      <c r="B68" s="327" t="s">
        <v>498</v>
      </c>
      <c r="C68" s="335"/>
      <c r="D68" s="332"/>
      <c r="E68" s="335"/>
      <c r="F68" s="332"/>
      <c r="G68" s="338">
        <v>0</v>
      </c>
      <c r="H68" s="338">
        <v>0</v>
      </c>
      <c r="I68" s="338"/>
      <c r="J68" s="338">
        <v>0</v>
      </c>
      <c r="K68" s="338"/>
      <c r="L68" s="335">
        <v>0</v>
      </c>
      <c r="M68" s="335"/>
      <c r="N68" s="332">
        <v>0</v>
      </c>
      <c r="O68" s="335"/>
      <c r="P68" s="335">
        <v>0</v>
      </c>
      <c r="Q68" s="335"/>
      <c r="R68" s="335">
        <v>0</v>
      </c>
      <c r="S68" s="335"/>
      <c r="T68" s="335">
        <v>0</v>
      </c>
      <c r="U68" s="335"/>
      <c r="V68" s="335">
        <v>0</v>
      </c>
      <c r="W68" s="335"/>
      <c r="X68" s="335">
        <v>0</v>
      </c>
      <c r="Y68" s="335"/>
      <c r="Z68" s="335" t="s">
        <v>442</v>
      </c>
      <c r="AA68" s="335"/>
      <c r="AB68" s="335">
        <v>0</v>
      </c>
      <c r="AC68" s="332">
        <v>0</v>
      </c>
    </row>
    <row r="69" spans="1:29" x14ac:dyDescent="0.25">
      <c r="A69" s="326" t="s">
        <v>515</v>
      </c>
      <c r="B69" s="327" t="s">
        <v>499</v>
      </c>
      <c r="C69" s="335"/>
      <c r="D69" s="332"/>
      <c r="E69" s="335"/>
      <c r="F69" s="332"/>
      <c r="G69" s="338">
        <v>0</v>
      </c>
      <c r="H69" s="338">
        <v>0</v>
      </c>
      <c r="I69" s="338"/>
      <c r="J69" s="338">
        <v>0</v>
      </c>
      <c r="K69" s="338"/>
      <c r="L69" s="335">
        <v>0</v>
      </c>
      <c r="M69" s="335"/>
      <c r="N69" s="332">
        <v>0</v>
      </c>
      <c r="O69" s="335"/>
      <c r="P69" s="335">
        <v>0</v>
      </c>
      <c r="Q69" s="335"/>
      <c r="R69" s="335">
        <v>0</v>
      </c>
      <c r="S69" s="335"/>
      <c r="T69" s="335">
        <v>0</v>
      </c>
      <c r="U69" s="335"/>
      <c r="V69" s="335">
        <v>0</v>
      </c>
      <c r="W69" s="335"/>
      <c r="X69" s="335">
        <v>0</v>
      </c>
      <c r="Y69" s="335"/>
      <c r="Z69" s="335" t="s">
        <v>442</v>
      </c>
      <c r="AA69" s="335"/>
      <c r="AB69" s="335">
        <v>0</v>
      </c>
      <c r="AC69" s="332">
        <v>0</v>
      </c>
    </row>
    <row r="70" spans="1:29" x14ac:dyDescent="0.25">
      <c r="A70" s="326" t="s">
        <v>516</v>
      </c>
      <c r="B70" s="327" t="s">
        <v>501</v>
      </c>
      <c r="C70" s="335"/>
      <c r="D70" s="332"/>
      <c r="E70" s="335"/>
      <c r="F70" s="332"/>
      <c r="G70" s="338">
        <v>0</v>
      </c>
      <c r="H70" s="338">
        <v>0</v>
      </c>
      <c r="I70" s="338"/>
      <c r="J70" s="338">
        <v>0</v>
      </c>
      <c r="K70" s="338"/>
      <c r="L70" s="335">
        <v>0</v>
      </c>
      <c r="M70" s="335"/>
      <c r="N70" s="332">
        <v>0</v>
      </c>
      <c r="O70" s="335"/>
      <c r="P70" s="335">
        <v>0</v>
      </c>
      <c r="Q70" s="335"/>
      <c r="R70" s="335">
        <v>0</v>
      </c>
      <c r="S70" s="335"/>
      <c r="T70" s="335">
        <v>0</v>
      </c>
      <c r="U70" s="335"/>
      <c r="V70" s="335">
        <v>0</v>
      </c>
      <c r="W70" s="335"/>
      <c r="X70" s="335">
        <v>0</v>
      </c>
      <c r="Y70" s="335"/>
      <c r="Z70" s="335" t="s">
        <v>442</v>
      </c>
      <c r="AA70" s="335"/>
      <c r="AB70" s="335">
        <v>0</v>
      </c>
      <c r="AC70" s="332">
        <v>0</v>
      </c>
    </row>
    <row r="71" spans="1:29" x14ac:dyDescent="0.25">
      <c r="A71" s="326" t="s">
        <v>517</v>
      </c>
      <c r="B71" s="327" t="s">
        <v>503</v>
      </c>
      <c r="C71" s="335"/>
      <c r="D71" s="332"/>
      <c r="E71" s="335"/>
      <c r="F71" s="332"/>
      <c r="G71" s="338">
        <v>0</v>
      </c>
      <c r="H71" s="338">
        <v>0</v>
      </c>
      <c r="I71" s="338"/>
      <c r="J71" s="338">
        <v>0</v>
      </c>
      <c r="K71" s="338"/>
      <c r="L71" s="335">
        <v>0</v>
      </c>
      <c r="M71" s="335"/>
      <c r="N71" s="332">
        <v>0</v>
      </c>
      <c r="O71" s="335"/>
      <c r="P71" s="335">
        <v>0</v>
      </c>
      <c r="Q71" s="335"/>
      <c r="R71" s="335">
        <v>0</v>
      </c>
      <c r="S71" s="335"/>
      <c r="T71" s="335">
        <v>0</v>
      </c>
      <c r="U71" s="335"/>
      <c r="V71" s="335">
        <v>0</v>
      </c>
      <c r="W71" s="335"/>
      <c r="X71" s="335">
        <v>0</v>
      </c>
      <c r="Y71" s="335"/>
      <c r="Z71" s="335" t="s">
        <v>442</v>
      </c>
      <c r="AA71" s="335"/>
      <c r="AB71" s="335">
        <v>0</v>
      </c>
      <c r="AC71" s="332">
        <v>0</v>
      </c>
    </row>
    <row r="72" spans="1:29" x14ac:dyDescent="0.25">
      <c r="A72" s="326" t="s">
        <v>518</v>
      </c>
      <c r="B72" s="327" t="s">
        <v>505</v>
      </c>
      <c r="C72" s="335"/>
      <c r="D72" s="335"/>
      <c r="E72" s="335"/>
      <c r="F72" s="335"/>
      <c r="G72" s="338">
        <v>0</v>
      </c>
      <c r="H72" s="338">
        <v>0</v>
      </c>
      <c r="I72" s="338"/>
      <c r="J72" s="338">
        <v>0</v>
      </c>
      <c r="K72" s="338"/>
      <c r="L72" s="335">
        <v>0</v>
      </c>
      <c r="M72" s="335"/>
      <c r="N72" s="335">
        <v>0</v>
      </c>
      <c r="O72" s="335"/>
      <c r="P72" s="335">
        <v>0</v>
      </c>
      <c r="Q72" s="335"/>
      <c r="R72" s="335">
        <v>0</v>
      </c>
      <c r="S72" s="335"/>
      <c r="T72" s="335">
        <v>0</v>
      </c>
      <c r="U72" s="335"/>
      <c r="V72" s="335">
        <v>0</v>
      </c>
      <c r="W72" s="335"/>
      <c r="X72" s="335">
        <v>0</v>
      </c>
      <c r="Y72" s="335"/>
      <c r="Z72" s="335" t="s">
        <v>442</v>
      </c>
      <c r="AA72" s="335"/>
      <c r="AB72" s="335">
        <v>0</v>
      </c>
      <c r="AC72" s="332">
        <v>0</v>
      </c>
    </row>
    <row r="73" spans="1:29" x14ac:dyDescent="0.25">
      <c r="A73" s="326" t="s">
        <v>519</v>
      </c>
      <c r="B73" s="327" t="s">
        <v>507</v>
      </c>
      <c r="C73" s="335"/>
      <c r="D73" s="335"/>
      <c r="E73" s="335"/>
      <c r="F73" s="335"/>
      <c r="G73" s="338">
        <v>0</v>
      </c>
      <c r="H73" s="338">
        <v>0</v>
      </c>
      <c r="I73" s="338"/>
      <c r="J73" s="338">
        <v>0</v>
      </c>
      <c r="K73" s="338"/>
      <c r="L73" s="335">
        <v>0</v>
      </c>
      <c r="M73" s="335"/>
      <c r="N73" s="335">
        <v>0</v>
      </c>
      <c r="O73" s="335"/>
      <c r="P73" s="335">
        <v>0</v>
      </c>
      <c r="Q73" s="335"/>
      <c r="R73" s="335">
        <v>0</v>
      </c>
      <c r="S73" s="335"/>
      <c r="T73" s="335">
        <v>0</v>
      </c>
      <c r="U73" s="335"/>
      <c r="V73" s="335">
        <v>0</v>
      </c>
      <c r="W73" s="335"/>
      <c r="X73" s="335">
        <v>0</v>
      </c>
      <c r="Y73" s="335"/>
      <c r="Z73" s="335" t="s">
        <v>442</v>
      </c>
      <c r="AA73" s="335"/>
      <c r="AB73" s="335">
        <v>0</v>
      </c>
      <c r="AC73" s="332">
        <v>0</v>
      </c>
    </row>
    <row r="74" spans="1:29" ht="31.5" x14ac:dyDescent="0.25">
      <c r="A74" s="324" t="s">
        <v>57</v>
      </c>
      <c r="B74" s="329" t="s">
        <v>224</v>
      </c>
      <c r="C74" s="335"/>
      <c r="D74" s="335"/>
      <c r="E74" s="335"/>
      <c r="F74" s="335"/>
      <c r="G74" s="338">
        <v>0</v>
      </c>
      <c r="H74" s="338">
        <v>0</v>
      </c>
      <c r="I74" s="338"/>
      <c r="J74" s="338">
        <v>0</v>
      </c>
      <c r="K74" s="338"/>
      <c r="L74" s="335">
        <v>0</v>
      </c>
      <c r="M74" s="335"/>
      <c r="N74" s="335">
        <v>0</v>
      </c>
      <c r="O74" s="335"/>
      <c r="P74" s="335">
        <v>0</v>
      </c>
      <c r="Q74" s="335"/>
      <c r="R74" s="335">
        <v>0</v>
      </c>
      <c r="S74" s="335"/>
      <c r="T74" s="335">
        <v>0</v>
      </c>
      <c r="U74" s="335"/>
      <c r="V74" s="335">
        <v>0</v>
      </c>
      <c r="W74" s="335"/>
      <c r="X74" s="335">
        <v>0</v>
      </c>
      <c r="Y74" s="335"/>
      <c r="Z74" s="335" t="s">
        <v>442</v>
      </c>
      <c r="AA74" s="335"/>
      <c r="AB74" s="335">
        <v>0</v>
      </c>
      <c r="AC74" s="332">
        <v>0</v>
      </c>
    </row>
    <row r="75" spans="1:29" x14ac:dyDescent="0.25">
      <c r="A75" s="324" t="s">
        <v>55</v>
      </c>
      <c r="B75" s="325" t="s">
        <v>129</v>
      </c>
      <c r="C75" s="335"/>
      <c r="D75" s="335"/>
      <c r="E75" s="335"/>
      <c r="F75" s="335"/>
      <c r="G75" s="338"/>
      <c r="H75" s="338"/>
      <c r="I75" s="338"/>
      <c r="J75" s="338"/>
      <c r="K75" s="338"/>
      <c r="L75" s="335"/>
      <c r="M75" s="335"/>
      <c r="N75" s="335"/>
      <c r="O75" s="335"/>
      <c r="P75" s="335"/>
      <c r="Q75" s="335"/>
      <c r="R75" s="335"/>
      <c r="S75" s="335"/>
      <c r="T75" s="335"/>
      <c r="U75" s="335"/>
      <c r="V75" s="335"/>
      <c r="W75" s="335"/>
      <c r="X75" s="335"/>
      <c r="Y75" s="335"/>
      <c r="Z75" s="335"/>
      <c r="AA75" s="335"/>
      <c r="AB75" s="335"/>
      <c r="AC75" s="332"/>
    </row>
    <row r="76" spans="1:29" x14ac:dyDescent="0.25">
      <c r="A76" s="326" t="s">
        <v>219</v>
      </c>
      <c r="B76" s="327" t="s">
        <v>496</v>
      </c>
      <c r="C76" s="335"/>
      <c r="D76" s="335"/>
      <c r="E76" s="335"/>
      <c r="F76" s="335"/>
      <c r="G76" s="338">
        <v>0</v>
      </c>
      <c r="H76" s="338" t="s">
        <v>442</v>
      </c>
      <c r="I76" s="338"/>
      <c r="J76" s="338">
        <v>0</v>
      </c>
      <c r="K76" s="338"/>
      <c r="L76" s="335" t="s">
        <v>442</v>
      </c>
      <c r="M76" s="335"/>
      <c r="N76" s="335">
        <v>0</v>
      </c>
      <c r="O76" s="335"/>
      <c r="P76" s="335" t="s">
        <v>442</v>
      </c>
      <c r="Q76" s="335"/>
      <c r="R76" s="335">
        <v>0</v>
      </c>
      <c r="S76" s="335"/>
      <c r="T76" s="335" t="s">
        <v>442</v>
      </c>
      <c r="U76" s="335"/>
      <c r="V76" s="335">
        <v>0</v>
      </c>
      <c r="W76" s="335"/>
      <c r="X76" s="335">
        <v>0</v>
      </c>
      <c r="Y76" s="335"/>
      <c r="Z76" s="335" t="s">
        <v>442</v>
      </c>
      <c r="AA76" s="335"/>
      <c r="AB76" s="335">
        <v>0</v>
      </c>
      <c r="AC76" s="332">
        <v>0</v>
      </c>
    </row>
    <row r="77" spans="1:29" ht="31.5" x14ac:dyDescent="0.25">
      <c r="A77" s="326" t="s">
        <v>220</v>
      </c>
      <c r="B77" s="327" t="s">
        <v>494</v>
      </c>
      <c r="C77" s="335"/>
      <c r="D77" s="335"/>
      <c r="E77" s="335"/>
      <c r="F77" s="335"/>
      <c r="G77" s="338">
        <v>0</v>
      </c>
      <c r="H77" s="338" t="s">
        <v>442</v>
      </c>
      <c r="I77" s="338"/>
      <c r="J77" s="338">
        <v>0</v>
      </c>
      <c r="K77" s="338"/>
      <c r="L77" s="335" t="s">
        <v>442</v>
      </c>
      <c r="M77" s="335"/>
      <c r="N77" s="335">
        <v>0</v>
      </c>
      <c r="O77" s="335"/>
      <c r="P77" s="335" t="s">
        <v>442</v>
      </c>
      <c r="Q77" s="335"/>
      <c r="R77" s="335">
        <v>0</v>
      </c>
      <c r="S77" s="335"/>
      <c r="T77" s="335" t="s">
        <v>442</v>
      </c>
      <c r="U77" s="335"/>
      <c r="V77" s="335">
        <v>0</v>
      </c>
      <c r="W77" s="335"/>
      <c r="X77" s="335">
        <v>0</v>
      </c>
      <c r="Y77" s="335"/>
      <c r="Z77" s="335" t="s">
        <v>442</v>
      </c>
      <c r="AA77" s="335"/>
      <c r="AB77" s="335">
        <v>0</v>
      </c>
      <c r="AC77" s="332">
        <v>0</v>
      </c>
    </row>
    <row r="78" spans="1:29" x14ac:dyDescent="0.25">
      <c r="A78" s="326" t="s">
        <v>221</v>
      </c>
      <c r="B78" s="328" t="s">
        <v>145</v>
      </c>
      <c r="C78" s="335"/>
      <c r="D78" s="335"/>
      <c r="E78" s="335"/>
      <c r="F78" s="335"/>
      <c r="G78" s="338">
        <v>0</v>
      </c>
      <c r="H78" s="338" t="s">
        <v>442</v>
      </c>
      <c r="I78" s="338"/>
      <c r="J78" s="338">
        <v>0</v>
      </c>
      <c r="K78" s="338"/>
      <c r="L78" s="335" t="s">
        <v>442</v>
      </c>
      <c r="M78" s="335"/>
      <c r="N78" s="335">
        <v>0</v>
      </c>
      <c r="O78" s="335"/>
      <c r="P78" s="335" t="s">
        <v>442</v>
      </c>
      <c r="Q78" s="335"/>
      <c r="R78" s="335">
        <v>0</v>
      </c>
      <c r="S78" s="335"/>
      <c r="T78" s="335" t="s">
        <v>442</v>
      </c>
      <c r="U78" s="335"/>
      <c r="V78" s="335">
        <v>0</v>
      </c>
      <c r="W78" s="335"/>
      <c r="X78" s="335">
        <v>0</v>
      </c>
      <c r="Y78" s="335"/>
      <c r="Z78" s="335" t="s">
        <v>442</v>
      </c>
      <c r="AA78" s="335"/>
      <c r="AB78" s="335">
        <v>0</v>
      </c>
      <c r="AC78" s="332">
        <v>0</v>
      </c>
    </row>
    <row r="79" spans="1:29" x14ac:dyDescent="0.25">
      <c r="A79" s="326" t="s">
        <v>222</v>
      </c>
      <c r="B79" s="328" t="s">
        <v>520</v>
      </c>
      <c r="C79" s="335"/>
      <c r="D79" s="335"/>
      <c r="E79" s="335"/>
      <c r="F79" s="335"/>
      <c r="G79" s="338">
        <v>0</v>
      </c>
      <c r="H79" s="338" t="s">
        <v>442</v>
      </c>
      <c r="I79" s="338"/>
      <c r="J79" s="338">
        <v>0</v>
      </c>
      <c r="K79" s="338"/>
      <c r="L79" s="335" t="s">
        <v>442</v>
      </c>
      <c r="M79" s="335"/>
      <c r="N79" s="335">
        <v>0</v>
      </c>
      <c r="O79" s="335"/>
      <c r="P79" s="335" t="s">
        <v>442</v>
      </c>
      <c r="Q79" s="335"/>
      <c r="R79" s="335">
        <v>0</v>
      </c>
      <c r="S79" s="335"/>
      <c r="T79" s="335" t="s">
        <v>442</v>
      </c>
      <c r="U79" s="335"/>
      <c r="V79" s="335">
        <v>0</v>
      </c>
      <c r="W79" s="335"/>
      <c r="X79" s="335">
        <v>0</v>
      </c>
      <c r="Y79" s="335"/>
      <c r="Z79" s="335" t="s">
        <v>442</v>
      </c>
      <c r="AA79" s="335"/>
      <c r="AB79" s="335">
        <v>0</v>
      </c>
      <c r="AC79" s="332">
        <v>0</v>
      </c>
    </row>
    <row r="80" spans="1:29" x14ac:dyDescent="0.25">
      <c r="A80" s="326" t="s">
        <v>223</v>
      </c>
      <c r="B80" s="328" t="s">
        <v>497</v>
      </c>
      <c r="C80" s="335"/>
      <c r="D80" s="335"/>
      <c r="E80" s="335"/>
      <c r="F80" s="335"/>
      <c r="G80" s="338">
        <v>0</v>
      </c>
      <c r="H80" s="338" t="s">
        <v>442</v>
      </c>
      <c r="I80" s="338"/>
      <c r="J80" s="338">
        <v>0</v>
      </c>
      <c r="K80" s="338"/>
      <c r="L80" s="335" t="s">
        <v>442</v>
      </c>
      <c r="M80" s="335"/>
      <c r="N80" s="335">
        <v>0</v>
      </c>
      <c r="O80" s="335"/>
      <c r="P80" s="335" t="s">
        <v>442</v>
      </c>
      <c r="Q80" s="335"/>
      <c r="R80" s="335">
        <v>0</v>
      </c>
      <c r="S80" s="335"/>
      <c r="T80" s="335" t="s">
        <v>442</v>
      </c>
      <c r="U80" s="335"/>
      <c r="V80" s="335">
        <v>0</v>
      </c>
      <c r="W80" s="335"/>
      <c r="X80" s="335">
        <v>0</v>
      </c>
      <c r="Y80" s="335"/>
      <c r="Z80" s="335" t="s">
        <v>442</v>
      </c>
      <c r="AA80" s="335"/>
      <c r="AB80" s="335">
        <v>0</v>
      </c>
      <c r="AC80" s="332">
        <v>0</v>
      </c>
    </row>
    <row r="81" spans="1:29" x14ac:dyDescent="0.25">
      <c r="A81" s="326" t="s">
        <v>521</v>
      </c>
      <c r="B81" s="328" t="s">
        <v>498</v>
      </c>
      <c r="C81" s="335"/>
      <c r="D81" s="335"/>
      <c r="E81" s="335"/>
      <c r="F81" s="335"/>
      <c r="G81" s="338">
        <v>0</v>
      </c>
      <c r="H81" s="338" t="s">
        <v>442</v>
      </c>
      <c r="I81" s="338"/>
      <c r="J81" s="338">
        <v>0</v>
      </c>
      <c r="K81" s="338"/>
      <c r="L81" s="335" t="s">
        <v>442</v>
      </c>
      <c r="M81" s="335"/>
      <c r="N81" s="335">
        <v>0</v>
      </c>
      <c r="O81" s="335"/>
      <c r="P81" s="335" t="s">
        <v>442</v>
      </c>
      <c r="Q81" s="335"/>
      <c r="R81" s="335">
        <v>0</v>
      </c>
      <c r="S81" s="335"/>
      <c r="T81" s="335" t="s">
        <v>442</v>
      </c>
      <c r="U81" s="335"/>
      <c r="V81" s="335">
        <v>0</v>
      </c>
      <c r="W81" s="335"/>
      <c r="X81" s="335">
        <v>0</v>
      </c>
      <c r="Y81" s="335"/>
      <c r="Z81" s="335" t="s">
        <v>442</v>
      </c>
      <c r="AA81" s="335"/>
      <c r="AB81" s="335">
        <v>0</v>
      </c>
      <c r="AC81" s="332">
        <v>0</v>
      </c>
    </row>
    <row r="82" spans="1:29" x14ac:dyDescent="0.25">
      <c r="A82" s="326" t="s">
        <v>522</v>
      </c>
      <c r="B82" s="328" t="s">
        <v>499</v>
      </c>
      <c r="C82" s="335"/>
      <c r="D82" s="335"/>
      <c r="E82" s="335"/>
      <c r="F82" s="335"/>
      <c r="G82" s="338">
        <v>0</v>
      </c>
      <c r="H82" s="338" t="s">
        <v>442</v>
      </c>
      <c r="I82" s="338"/>
      <c r="J82" s="338">
        <v>0</v>
      </c>
      <c r="K82" s="338"/>
      <c r="L82" s="335" t="s">
        <v>442</v>
      </c>
      <c r="M82" s="335"/>
      <c r="N82" s="335">
        <v>0</v>
      </c>
      <c r="O82" s="335"/>
      <c r="P82" s="335" t="s">
        <v>442</v>
      </c>
      <c r="Q82" s="335"/>
      <c r="R82" s="335">
        <v>0</v>
      </c>
      <c r="S82" s="335"/>
      <c r="T82" s="335" t="s">
        <v>442</v>
      </c>
      <c r="U82" s="335"/>
      <c r="V82" s="335">
        <v>0</v>
      </c>
      <c r="W82" s="335"/>
      <c r="X82" s="335">
        <v>0</v>
      </c>
      <c r="Y82" s="335"/>
      <c r="Z82" s="335" t="s">
        <v>442</v>
      </c>
      <c r="AA82" s="335"/>
      <c r="AB82" s="335">
        <v>0</v>
      </c>
      <c r="AC82" s="332">
        <v>0</v>
      </c>
    </row>
    <row r="83" spans="1:29" x14ac:dyDescent="0.25">
      <c r="A83" s="326" t="s">
        <v>523</v>
      </c>
      <c r="B83" s="328" t="s">
        <v>501</v>
      </c>
      <c r="C83" s="335"/>
      <c r="D83" s="335"/>
      <c r="E83" s="335"/>
      <c r="F83" s="335"/>
      <c r="G83" s="338">
        <v>0</v>
      </c>
      <c r="H83" s="338" t="s">
        <v>442</v>
      </c>
      <c r="I83" s="338"/>
      <c r="J83" s="338">
        <v>0</v>
      </c>
      <c r="K83" s="338"/>
      <c r="L83" s="335" t="s">
        <v>442</v>
      </c>
      <c r="M83" s="335"/>
      <c r="N83" s="335">
        <v>0</v>
      </c>
      <c r="O83" s="335"/>
      <c r="P83" s="335" t="s">
        <v>442</v>
      </c>
      <c r="Q83" s="335"/>
      <c r="R83" s="335">
        <v>0</v>
      </c>
      <c r="S83" s="335"/>
      <c r="T83" s="335" t="s">
        <v>442</v>
      </c>
      <c r="U83" s="335"/>
      <c r="V83" s="335">
        <v>0</v>
      </c>
      <c r="W83" s="335"/>
      <c r="X83" s="335">
        <v>0</v>
      </c>
      <c r="Y83" s="335"/>
      <c r="Z83" s="335" t="s">
        <v>442</v>
      </c>
      <c r="AA83" s="335"/>
      <c r="AB83" s="335">
        <v>0</v>
      </c>
      <c r="AC83" s="332">
        <v>0</v>
      </c>
    </row>
    <row r="84" spans="1:29" x14ac:dyDescent="0.25">
      <c r="A84" s="326" t="s">
        <v>524</v>
      </c>
      <c r="B84" s="328" t="s">
        <v>503</v>
      </c>
      <c r="C84" s="335"/>
      <c r="D84" s="335"/>
      <c r="E84" s="335"/>
      <c r="F84" s="335"/>
      <c r="G84" s="338">
        <v>0</v>
      </c>
      <c r="H84" s="338" t="s">
        <v>442</v>
      </c>
      <c r="I84" s="338"/>
      <c r="J84" s="338">
        <v>0</v>
      </c>
      <c r="K84" s="338"/>
      <c r="L84" s="335" t="s">
        <v>442</v>
      </c>
      <c r="M84" s="335"/>
      <c r="N84" s="335">
        <v>0</v>
      </c>
      <c r="O84" s="335"/>
      <c r="P84" s="335" t="s">
        <v>442</v>
      </c>
      <c r="Q84" s="335"/>
      <c r="R84" s="335">
        <v>0</v>
      </c>
      <c r="S84" s="335"/>
      <c r="T84" s="335" t="s">
        <v>442</v>
      </c>
      <c r="U84" s="335"/>
      <c r="V84" s="335">
        <v>0</v>
      </c>
      <c r="W84" s="335"/>
      <c r="X84" s="335">
        <v>0</v>
      </c>
      <c r="Y84" s="335"/>
      <c r="Z84" s="335" t="s">
        <v>442</v>
      </c>
      <c r="AA84" s="335"/>
      <c r="AB84" s="335">
        <v>0</v>
      </c>
      <c r="AC84" s="332">
        <v>0</v>
      </c>
    </row>
    <row r="85" spans="1:29" x14ac:dyDescent="0.25">
      <c r="A85" s="326" t="s">
        <v>525</v>
      </c>
      <c r="B85" s="328" t="s">
        <v>505</v>
      </c>
      <c r="C85" s="335"/>
      <c r="D85" s="335"/>
      <c r="E85" s="335"/>
      <c r="F85" s="335"/>
      <c r="G85" s="338">
        <v>0</v>
      </c>
      <c r="H85" s="338" t="s">
        <v>442</v>
      </c>
      <c r="I85" s="338"/>
      <c r="J85" s="338">
        <v>0</v>
      </c>
      <c r="K85" s="338"/>
      <c r="L85" s="335" t="s">
        <v>442</v>
      </c>
      <c r="M85" s="335"/>
      <c r="N85" s="335">
        <v>0</v>
      </c>
      <c r="O85" s="335"/>
      <c r="P85" s="335" t="s">
        <v>442</v>
      </c>
      <c r="Q85" s="335"/>
      <c r="R85" s="335">
        <v>0</v>
      </c>
      <c r="S85" s="335"/>
      <c r="T85" s="335" t="s">
        <v>442</v>
      </c>
      <c r="U85" s="335"/>
      <c r="V85" s="335">
        <v>0</v>
      </c>
      <c r="W85" s="335"/>
      <c r="X85" s="335">
        <v>0</v>
      </c>
      <c r="Y85" s="335"/>
      <c r="Z85" s="335" t="s">
        <v>442</v>
      </c>
      <c r="AA85" s="335"/>
      <c r="AB85" s="335">
        <v>0</v>
      </c>
      <c r="AC85" s="332">
        <v>0</v>
      </c>
    </row>
    <row r="86" spans="1:29" x14ac:dyDescent="0.25">
      <c r="A86" s="326" t="s">
        <v>526</v>
      </c>
      <c r="B86" s="328" t="s">
        <v>507</v>
      </c>
      <c r="C86" s="335"/>
      <c r="D86" s="335"/>
      <c r="E86" s="335"/>
      <c r="F86" s="335"/>
      <c r="G86" s="338">
        <v>0</v>
      </c>
      <c r="H86" s="338" t="s">
        <v>442</v>
      </c>
      <c r="I86" s="338"/>
      <c r="J86" s="338">
        <v>0</v>
      </c>
      <c r="K86" s="338"/>
      <c r="L86" s="335" t="s">
        <v>442</v>
      </c>
      <c r="M86" s="335"/>
      <c r="N86" s="335">
        <v>0</v>
      </c>
      <c r="O86" s="335"/>
      <c r="P86" s="335" t="s">
        <v>442</v>
      </c>
      <c r="Q86" s="335"/>
      <c r="R86" s="335">
        <v>0</v>
      </c>
      <c r="S86" s="335"/>
      <c r="T86" s="335" t="s">
        <v>442</v>
      </c>
      <c r="U86" s="335"/>
      <c r="V86" s="335">
        <v>0</v>
      </c>
      <c r="W86" s="335"/>
      <c r="X86" s="335">
        <v>0</v>
      </c>
      <c r="Y86" s="335"/>
      <c r="Z86" s="335" t="s">
        <v>442</v>
      </c>
      <c r="AA86" s="335"/>
      <c r="AB86" s="335">
        <v>0</v>
      </c>
      <c r="AC86" s="33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X16" zoomScale="55" zoomScaleSheetLayoutView="55" workbookViewId="0">
      <selection activeCell="AF26" sqref="AF26"/>
    </sheetView>
  </sheetViews>
  <sheetFormatPr defaultRowHeight="15" x14ac:dyDescent="0.25"/>
  <cols>
    <col min="1" max="1" width="14.7109375" style="16" customWidth="1"/>
    <col min="2" max="2" width="21.7109375" style="16" customWidth="1"/>
    <col min="3" max="3" width="19.5703125" style="16" customWidth="1"/>
    <col min="4" max="4" width="15.140625" style="16" customWidth="1"/>
    <col min="5" max="8" width="7.7109375" style="16" customWidth="1"/>
    <col min="9" max="9" width="10" style="16" customWidth="1"/>
    <col min="10" max="12" width="7.7109375" style="16" customWidth="1"/>
    <col min="13" max="13" width="10.7109375" style="16" customWidth="1"/>
    <col min="14" max="14" width="7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5.5703125" style="16" customWidth="1"/>
    <col min="38" max="38" width="32.5703125" style="16" customWidth="1"/>
    <col min="39" max="39" width="19" style="16" customWidth="1"/>
    <col min="40" max="40" width="14.140625" style="16" customWidth="1"/>
    <col min="41" max="41" width="13.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25" t="str">
        <f>'1. паспорт местоположение'!A12:C12</f>
        <v>O_NS3400.VL.0034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25"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2" t="s">
        <v>23</v>
      </c>
      <c r="C22" s="481" t="s">
        <v>50</v>
      </c>
      <c r="D22" s="481" t="s">
        <v>49</v>
      </c>
      <c r="E22" s="484" t="s">
        <v>424</v>
      </c>
      <c r="F22" s="485"/>
      <c r="G22" s="485"/>
      <c r="H22" s="485"/>
      <c r="I22" s="485"/>
      <c r="J22" s="485"/>
      <c r="K22" s="485"/>
      <c r="L22" s="486"/>
      <c r="M22" s="481" t="s">
        <v>48</v>
      </c>
      <c r="N22" s="481" t="s">
        <v>47</v>
      </c>
      <c r="O22" s="481" t="s">
        <v>46</v>
      </c>
      <c r="P22" s="462" t="s">
        <v>232</v>
      </c>
      <c r="Q22" s="462" t="s">
        <v>45</v>
      </c>
      <c r="R22" s="462" t="s">
        <v>44</v>
      </c>
      <c r="S22" s="462" t="s">
        <v>43</v>
      </c>
      <c r="T22" s="462"/>
      <c r="U22" s="487" t="s">
        <v>42</v>
      </c>
      <c r="V22" s="487" t="s">
        <v>41</v>
      </c>
      <c r="W22" s="462" t="s">
        <v>40</v>
      </c>
      <c r="X22" s="462" t="s">
        <v>39</v>
      </c>
      <c r="Y22" s="462" t="s">
        <v>38</v>
      </c>
      <c r="Z22" s="47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1" t="s">
        <v>24</v>
      </c>
    </row>
    <row r="23" spans="1:48" s="18" customFormat="1" ht="64.5" customHeight="1" x14ac:dyDescent="0.25">
      <c r="A23" s="480"/>
      <c r="B23" s="483"/>
      <c r="C23" s="469"/>
      <c r="D23" s="469"/>
      <c r="E23" s="474" t="s">
        <v>22</v>
      </c>
      <c r="F23" s="465" t="s">
        <v>128</v>
      </c>
      <c r="G23" s="465" t="s">
        <v>127</v>
      </c>
      <c r="H23" s="465" t="s">
        <v>126</v>
      </c>
      <c r="I23" s="467" t="s">
        <v>337</v>
      </c>
      <c r="J23" s="467" t="s">
        <v>338</v>
      </c>
      <c r="K23" s="467" t="s">
        <v>339</v>
      </c>
      <c r="L23" s="465" t="s">
        <v>77</v>
      </c>
      <c r="M23" s="469"/>
      <c r="N23" s="469"/>
      <c r="O23" s="469"/>
      <c r="P23" s="463"/>
      <c r="Q23" s="463"/>
      <c r="R23" s="463"/>
      <c r="S23" s="476" t="s">
        <v>1</v>
      </c>
      <c r="T23" s="476" t="s">
        <v>10</v>
      </c>
      <c r="U23" s="488"/>
      <c r="V23" s="488"/>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89" t="s">
        <v>10</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2" t="s">
        <v>12</v>
      </c>
      <c r="AG24" s="72" t="s">
        <v>11</v>
      </c>
      <c r="AH24" s="73" t="s">
        <v>1</v>
      </c>
      <c r="AI24" s="73" t="s">
        <v>10</v>
      </c>
      <c r="AJ24" s="469"/>
      <c r="AK24" s="469"/>
      <c r="AL24" s="469"/>
      <c r="AM24" s="469"/>
      <c r="AN24" s="469"/>
      <c r="AO24" s="469"/>
      <c r="AP24" s="469"/>
      <c r="AQ24" s="490"/>
      <c r="AR24" s="464"/>
      <c r="AS24" s="464"/>
      <c r="AT24" s="464"/>
      <c r="AU24" s="464"/>
      <c r="AV24" s="47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351" customFormat="1" ht="51" x14ac:dyDescent="0.2">
      <c r="A26" s="344" t="s">
        <v>550</v>
      </c>
      <c r="B26" s="349" t="s">
        <v>551</v>
      </c>
      <c r="C26" s="345" t="s">
        <v>552</v>
      </c>
      <c r="D26" s="348" t="s">
        <v>553</v>
      </c>
      <c r="E26" s="349" t="s">
        <v>436</v>
      </c>
      <c r="F26" s="349" t="s">
        <v>436</v>
      </c>
      <c r="G26" s="345" t="s">
        <v>554</v>
      </c>
      <c r="H26" s="349" t="s">
        <v>436</v>
      </c>
      <c r="I26" s="345" t="s">
        <v>555</v>
      </c>
      <c r="J26" s="349" t="s">
        <v>436</v>
      </c>
      <c r="K26" s="349" t="s">
        <v>436</v>
      </c>
      <c r="L26" s="350"/>
      <c r="M26" s="349" t="s">
        <v>556</v>
      </c>
      <c r="N26" s="346" t="s">
        <v>557</v>
      </c>
      <c r="O26" s="345" t="s">
        <v>440</v>
      </c>
      <c r="P26" s="347">
        <v>41667</v>
      </c>
      <c r="Q26" s="345" t="s">
        <v>558</v>
      </c>
      <c r="R26" s="347">
        <v>41667</v>
      </c>
      <c r="S26" s="345" t="s">
        <v>559</v>
      </c>
      <c r="T26" s="345" t="s">
        <v>560</v>
      </c>
      <c r="U26" s="345">
        <v>1</v>
      </c>
      <c r="V26" s="345">
        <v>1</v>
      </c>
      <c r="W26" s="345" t="s">
        <v>561</v>
      </c>
      <c r="X26" s="347">
        <v>41667</v>
      </c>
      <c r="Y26" s="350"/>
      <c r="Z26" s="345">
        <v>1</v>
      </c>
      <c r="AA26" s="347">
        <v>41667</v>
      </c>
      <c r="AB26" s="347">
        <v>41667</v>
      </c>
      <c r="AC26" s="345" t="s">
        <v>561</v>
      </c>
      <c r="AD26" s="347">
        <v>50000</v>
      </c>
      <c r="AE26" s="347">
        <v>10193</v>
      </c>
      <c r="AF26" s="348" t="s">
        <v>562</v>
      </c>
      <c r="AG26" s="345" t="s">
        <v>563</v>
      </c>
      <c r="AH26" s="345" t="s">
        <v>564</v>
      </c>
      <c r="AI26" s="345" t="s">
        <v>565</v>
      </c>
      <c r="AJ26" s="345" t="s">
        <v>566</v>
      </c>
      <c r="AK26" s="345" t="s">
        <v>567</v>
      </c>
      <c r="AL26" s="345" t="s">
        <v>568</v>
      </c>
      <c r="AM26" s="345" t="s">
        <v>569</v>
      </c>
      <c r="AN26" s="345" t="s">
        <v>567</v>
      </c>
      <c r="AO26" s="348" t="s">
        <v>570</v>
      </c>
      <c r="AP26" s="345" t="s">
        <v>571</v>
      </c>
      <c r="AQ26" s="345" t="s">
        <v>572</v>
      </c>
      <c r="AR26" s="345" t="s">
        <v>571</v>
      </c>
      <c r="AS26" s="345" t="s">
        <v>572</v>
      </c>
      <c r="AT26" s="345" t="s">
        <v>573</v>
      </c>
      <c r="AU26" s="349" t="s">
        <v>436</v>
      </c>
      <c r="AV26" s="345" t="s">
        <v>574</v>
      </c>
    </row>
    <row r="27" spans="1:48" s="351" customFormat="1" ht="63.75" x14ac:dyDescent="0.2">
      <c r="A27" s="349">
        <v>1</v>
      </c>
      <c r="B27" s="349" t="s">
        <v>575</v>
      </c>
      <c r="C27" s="345" t="s">
        <v>552</v>
      </c>
      <c r="D27" s="348" t="s">
        <v>553</v>
      </c>
      <c r="E27" s="349" t="s">
        <v>436</v>
      </c>
      <c r="F27" s="349" t="s">
        <v>436</v>
      </c>
      <c r="G27" s="349" t="s">
        <v>436</v>
      </c>
      <c r="H27" s="349" t="s">
        <v>436</v>
      </c>
      <c r="I27" s="349" t="s">
        <v>436</v>
      </c>
      <c r="J27" s="349" t="s">
        <v>436</v>
      </c>
      <c r="K27" s="349" t="s">
        <v>436</v>
      </c>
      <c r="L27" s="349" t="s">
        <v>436</v>
      </c>
      <c r="M27" s="349" t="s">
        <v>576</v>
      </c>
      <c r="N27" s="349" t="s">
        <v>577</v>
      </c>
      <c r="O27" s="349" t="s">
        <v>575</v>
      </c>
      <c r="P27" s="352">
        <v>0</v>
      </c>
      <c r="Q27" s="349" t="s">
        <v>578</v>
      </c>
      <c r="R27" s="352">
        <v>0</v>
      </c>
      <c r="S27" s="345" t="s">
        <v>579</v>
      </c>
      <c r="T27" s="345" t="s">
        <v>579</v>
      </c>
      <c r="U27" s="345">
        <v>1</v>
      </c>
      <c r="V27" s="345">
        <v>1</v>
      </c>
      <c r="W27" s="345" t="s">
        <v>580</v>
      </c>
      <c r="X27" s="352">
        <v>0</v>
      </c>
      <c r="Y27" s="352"/>
      <c r="Z27" s="352"/>
      <c r="AA27" s="352"/>
      <c r="AB27" s="352">
        <v>0</v>
      </c>
      <c r="AC27" s="345" t="s">
        <v>580</v>
      </c>
      <c r="AD27" s="352">
        <v>0</v>
      </c>
      <c r="AE27" s="349" t="s">
        <v>436</v>
      </c>
      <c r="AF27" s="349" t="s">
        <v>436</v>
      </c>
      <c r="AG27" s="349" t="s">
        <v>436</v>
      </c>
      <c r="AH27" s="349" t="s">
        <v>436</v>
      </c>
      <c r="AI27" s="349" t="s">
        <v>436</v>
      </c>
      <c r="AJ27" s="349" t="s">
        <v>436</v>
      </c>
      <c r="AK27" s="349" t="s">
        <v>436</v>
      </c>
      <c r="AL27" s="349" t="s">
        <v>581</v>
      </c>
      <c r="AM27" s="349" t="s">
        <v>436</v>
      </c>
      <c r="AN27" s="349" t="s">
        <v>436</v>
      </c>
      <c r="AO27" s="349" t="s">
        <v>436</v>
      </c>
      <c r="AP27" s="349" t="s">
        <v>436</v>
      </c>
      <c r="AQ27" s="353">
        <v>45384</v>
      </c>
      <c r="AR27" s="349" t="s">
        <v>436</v>
      </c>
      <c r="AS27" s="353">
        <v>45384</v>
      </c>
      <c r="AT27" s="353">
        <v>46478</v>
      </c>
      <c r="AU27" s="349" t="s">
        <v>436</v>
      </c>
      <c r="AV27" s="349" t="s">
        <v>582</v>
      </c>
    </row>
    <row r="28" spans="1:48" s="358" customFormat="1" ht="51" x14ac:dyDescent="0.25">
      <c r="A28" s="354">
        <v>1</v>
      </c>
      <c r="B28" s="345" t="s">
        <v>544</v>
      </c>
      <c r="C28" s="345" t="s">
        <v>545</v>
      </c>
      <c r="D28" s="355">
        <v>12.202299999999999</v>
      </c>
      <c r="E28" s="356" t="s">
        <v>436</v>
      </c>
      <c r="F28" s="356" t="s">
        <v>436</v>
      </c>
      <c r="G28" s="356" t="s">
        <v>436</v>
      </c>
      <c r="H28" s="356" t="s">
        <v>436</v>
      </c>
      <c r="I28" s="356" t="s">
        <v>436</v>
      </c>
      <c r="J28" s="356" t="s">
        <v>436</v>
      </c>
      <c r="K28" s="356" t="s">
        <v>436</v>
      </c>
      <c r="L28" s="356" t="s">
        <v>436</v>
      </c>
      <c r="M28" s="356" t="s">
        <v>436</v>
      </c>
      <c r="N28" s="356" t="s">
        <v>436</v>
      </c>
      <c r="O28" s="356" t="s">
        <v>436</v>
      </c>
      <c r="P28" s="356" t="s">
        <v>436</v>
      </c>
      <c r="Q28" s="356" t="s">
        <v>436</v>
      </c>
      <c r="R28" s="356" t="s">
        <v>436</v>
      </c>
      <c r="S28" s="356" t="s">
        <v>436</v>
      </c>
      <c r="T28" s="356" t="s">
        <v>436</v>
      </c>
      <c r="U28" s="356" t="s">
        <v>436</v>
      </c>
      <c r="V28" s="356" t="s">
        <v>436</v>
      </c>
      <c r="W28" s="356" t="s">
        <v>436</v>
      </c>
      <c r="X28" s="356" t="s">
        <v>436</v>
      </c>
      <c r="Y28" s="356" t="s">
        <v>436</v>
      </c>
      <c r="Z28" s="356" t="s">
        <v>436</v>
      </c>
      <c r="AA28" s="356" t="s">
        <v>436</v>
      </c>
      <c r="AB28" s="356" t="s">
        <v>436</v>
      </c>
      <c r="AC28" s="356" t="s">
        <v>436</v>
      </c>
      <c r="AD28" s="356" t="s">
        <v>436</v>
      </c>
      <c r="AE28" s="356" t="s">
        <v>436</v>
      </c>
      <c r="AF28" s="356" t="s">
        <v>436</v>
      </c>
      <c r="AG28" s="356" t="s">
        <v>436</v>
      </c>
      <c r="AH28" s="356" t="s">
        <v>436</v>
      </c>
      <c r="AI28" s="356" t="s">
        <v>436</v>
      </c>
      <c r="AJ28" s="356" t="s">
        <v>436</v>
      </c>
      <c r="AK28" s="356" t="s">
        <v>436</v>
      </c>
      <c r="AL28" s="356" t="s">
        <v>436</v>
      </c>
      <c r="AM28" s="356" t="s">
        <v>436</v>
      </c>
      <c r="AN28" s="356" t="s">
        <v>436</v>
      </c>
      <c r="AO28" s="356" t="s">
        <v>436</v>
      </c>
      <c r="AP28" s="356" t="s">
        <v>436</v>
      </c>
      <c r="AQ28" s="356" t="s">
        <v>436</v>
      </c>
      <c r="AR28" s="356" t="s">
        <v>436</v>
      </c>
      <c r="AS28" s="356" t="s">
        <v>436</v>
      </c>
      <c r="AT28" s="356" t="s">
        <v>436</v>
      </c>
      <c r="AU28" s="356" t="s">
        <v>436</v>
      </c>
      <c r="AV28" s="357" t="s">
        <v>546</v>
      </c>
    </row>
    <row r="29" spans="1:48" s="358" customFormat="1" ht="12.75" x14ac:dyDescent="0.25">
      <c r="A29" s="354"/>
      <c r="B29" s="356"/>
      <c r="C29" s="356"/>
      <c r="D29" s="356"/>
      <c r="E29" s="356"/>
      <c r="F29" s="356"/>
      <c r="G29" s="356"/>
      <c r="H29" s="356"/>
      <c r="I29" s="356"/>
      <c r="J29" s="356"/>
      <c r="K29" s="356"/>
      <c r="L29" s="356"/>
      <c r="M29" s="356"/>
      <c r="N29" s="356"/>
      <c r="O29" s="356"/>
      <c r="P29" s="359"/>
      <c r="Q29" s="356"/>
      <c r="R29" s="359"/>
      <c r="S29" s="77"/>
      <c r="T29" s="77"/>
      <c r="U29" s="77"/>
      <c r="V29" s="77"/>
      <c r="W29" s="77"/>
      <c r="X29" s="80"/>
      <c r="Y29" s="77"/>
      <c r="Z29" s="77"/>
      <c r="AA29" s="78"/>
      <c r="AB29" s="78"/>
      <c r="AC29" s="360"/>
      <c r="AD29" s="347"/>
      <c r="AE29" s="356"/>
      <c r="AF29" s="347"/>
      <c r="AG29" s="345"/>
      <c r="AH29" s="361"/>
      <c r="AI29" s="361"/>
      <c r="AJ29" s="361"/>
      <c r="AK29" s="361"/>
      <c r="AL29" s="362"/>
      <c r="AM29" s="362"/>
      <c r="AN29" s="362"/>
      <c r="AO29" s="362"/>
      <c r="AP29" s="361"/>
      <c r="AQ29" s="361"/>
      <c r="AR29" s="361"/>
      <c r="AS29" s="361"/>
      <c r="AT29" s="361"/>
      <c r="AU29" s="362"/>
      <c r="AV29" s="357"/>
    </row>
    <row r="30" spans="1:48" s="358" customFormat="1" ht="12.75" x14ac:dyDescent="0.25">
      <c r="A30" s="354"/>
      <c r="B30" s="356"/>
      <c r="C30" s="356"/>
      <c r="D30" s="356"/>
      <c r="E30" s="356"/>
      <c r="F30" s="356"/>
      <c r="G30" s="356"/>
      <c r="H30" s="356"/>
      <c r="I30" s="356"/>
      <c r="J30" s="356"/>
      <c r="K30" s="356"/>
      <c r="L30" s="356"/>
      <c r="M30" s="356"/>
      <c r="N30" s="356"/>
      <c r="O30" s="356"/>
      <c r="P30" s="356"/>
      <c r="Q30" s="356"/>
      <c r="R30" s="362"/>
      <c r="S30" s="77"/>
      <c r="T30" s="77"/>
      <c r="U30" s="77"/>
      <c r="V30" s="77"/>
      <c r="W30" s="77"/>
      <c r="X30" s="80"/>
      <c r="Y30" s="77"/>
      <c r="Z30" s="77"/>
      <c r="AA30" s="78"/>
      <c r="AB30" s="78"/>
      <c r="AC30" s="362"/>
      <c r="AD30" s="362"/>
      <c r="AE30" s="356"/>
      <c r="AF30" s="356"/>
      <c r="AG30" s="356"/>
      <c r="AH30" s="356"/>
      <c r="AI30" s="356"/>
      <c r="AJ30" s="356"/>
      <c r="AK30" s="356"/>
      <c r="AL30" s="356"/>
      <c r="AM30" s="356"/>
      <c r="AN30" s="356"/>
      <c r="AO30" s="356"/>
      <c r="AP30" s="356"/>
      <c r="AQ30" s="356"/>
      <c r="AR30" s="356"/>
      <c r="AS30" s="356"/>
      <c r="AT30" s="356"/>
      <c r="AU30" s="356"/>
      <c r="AV30" s="357"/>
    </row>
    <row r="31" spans="1:48" s="358" customFormat="1" ht="12.75" x14ac:dyDescent="0.25">
      <c r="A31" s="354"/>
      <c r="B31" s="356"/>
      <c r="C31" s="356"/>
      <c r="D31" s="356"/>
      <c r="E31" s="356"/>
      <c r="F31" s="356"/>
      <c r="G31" s="356"/>
      <c r="H31" s="356"/>
      <c r="I31" s="356"/>
      <c r="J31" s="356"/>
      <c r="K31" s="356"/>
      <c r="L31" s="356"/>
      <c r="M31" s="356"/>
      <c r="N31" s="356"/>
      <c r="O31" s="356"/>
      <c r="P31" s="356"/>
      <c r="Q31" s="356"/>
      <c r="R31" s="362"/>
      <c r="S31" s="77"/>
      <c r="T31" s="77"/>
      <c r="U31" s="77"/>
      <c r="V31" s="77"/>
      <c r="W31" s="77"/>
      <c r="X31" s="80"/>
      <c r="Y31" s="77"/>
      <c r="Z31" s="77"/>
      <c r="AA31" s="78"/>
      <c r="AB31" s="78"/>
      <c r="AC31" s="362"/>
      <c r="AD31" s="362"/>
      <c r="AE31" s="356"/>
      <c r="AF31" s="356"/>
      <c r="AG31" s="356"/>
      <c r="AH31" s="356"/>
      <c r="AI31" s="356"/>
      <c r="AJ31" s="356"/>
      <c r="AK31" s="356"/>
      <c r="AL31" s="356"/>
      <c r="AM31" s="356"/>
      <c r="AN31" s="356"/>
      <c r="AO31" s="356"/>
      <c r="AP31" s="356"/>
      <c r="AQ31" s="356"/>
      <c r="AR31" s="356"/>
      <c r="AS31" s="356"/>
      <c r="AT31" s="356"/>
      <c r="AU31" s="356"/>
      <c r="AV31" s="357"/>
    </row>
    <row r="32" spans="1:48" s="358" customFormat="1" ht="12.75" x14ac:dyDescent="0.25">
      <c r="A32" s="354"/>
      <c r="B32" s="356"/>
      <c r="C32" s="356"/>
      <c r="D32" s="356"/>
      <c r="E32" s="356"/>
      <c r="F32" s="356"/>
      <c r="G32" s="356"/>
      <c r="H32" s="356"/>
      <c r="I32" s="356"/>
      <c r="J32" s="356"/>
      <c r="K32" s="356"/>
      <c r="L32" s="356"/>
      <c r="M32" s="356"/>
      <c r="N32" s="356"/>
      <c r="O32" s="356"/>
      <c r="P32" s="356"/>
      <c r="Q32" s="356"/>
      <c r="R32" s="362"/>
      <c r="S32" s="77"/>
      <c r="T32" s="77"/>
      <c r="U32" s="77"/>
      <c r="V32" s="77"/>
      <c r="W32" s="77"/>
      <c r="X32" s="80"/>
      <c r="Y32" s="77"/>
      <c r="Z32" s="77"/>
      <c r="AA32" s="78"/>
      <c r="AB32" s="78"/>
      <c r="AC32" s="362"/>
      <c r="AD32" s="362"/>
      <c r="AE32" s="356"/>
      <c r="AF32" s="356"/>
      <c r="AG32" s="356"/>
      <c r="AH32" s="356"/>
      <c r="AI32" s="356"/>
      <c r="AJ32" s="356"/>
      <c r="AK32" s="356"/>
      <c r="AL32" s="356"/>
      <c r="AM32" s="356"/>
      <c r="AN32" s="356"/>
      <c r="AO32" s="356"/>
      <c r="AP32" s="356"/>
      <c r="AQ32" s="356"/>
      <c r="AR32" s="356"/>
      <c r="AS32" s="356"/>
      <c r="AT32" s="356"/>
      <c r="AU32" s="356"/>
      <c r="AV32" s="357"/>
    </row>
    <row r="33" spans="1:48" s="358" customFormat="1" ht="12.75" x14ac:dyDescent="0.25">
      <c r="A33" s="363"/>
      <c r="B33" s="364"/>
      <c r="C33" s="364"/>
      <c r="D33" s="364"/>
      <c r="E33" s="364"/>
      <c r="F33" s="364"/>
      <c r="G33" s="364"/>
      <c r="H33" s="364"/>
      <c r="I33" s="364"/>
      <c r="J33" s="364"/>
      <c r="K33" s="364"/>
      <c r="L33" s="364"/>
      <c r="M33" s="364"/>
      <c r="N33" s="364"/>
      <c r="O33" s="364"/>
      <c r="P33" s="364"/>
      <c r="Q33" s="364"/>
      <c r="R33" s="365"/>
      <c r="S33" s="83"/>
      <c r="T33" s="83"/>
      <c r="U33" s="83"/>
      <c r="V33" s="83"/>
      <c r="W33" s="83"/>
      <c r="X33" s="84"/>
      <c r="Y33" s="83"/>
      <c r="Z33" s="83"/>
      <c r="AA33" s="85"/>
      <c r="AB33" s="85"/>
      <c r="AC33" s="365"/>
      <c r="AD33" s="365"/>
      <c r="AE33" s="364"/>
      <c r="AF33" s="364"/>
      <c r="AG33" s="364"/>
      <c r="AH33" s="364"/>
      <c r="AI33" s="364"/>
      <c r="AJ33" s="364"/>
      <c r="AK33" s="364"/>
      <c r="AL33" s="364"/>
      <c r="AM33" s="364"/>
      <c r="AN33" s="364"/>
      <c r="AO33" s="364"/>
      <c r="AP33" s="364"/>
      <c r="AQ33" s="364"/>
      <c r="AR33" s="364"/>
      <c r="AS33" s="364"/>
      <c r="AT33" s="364"/>
      <c r="AU33" s="364"/>
      <c r="AV33" s="366"/>
    </row>
    <row r="34" spans="1:48" s="82" customFormat="1" ht="12.75" x14ac:dyDescent="0.2">
      <c r="A34" s="87"/>
      <c r="B34" s="81"/>
      <c r="C34" s="81"/>
      <c r="D34" s="81"/>
      <c r="E34" s="81"/>
      <c r="F34" s="81"/>
      <c r="G34" s="81"/>
      <c r="H34" s="81"/>
      <c r="I34" s="81"/>
      <c r="J34" s="81"/>
      <c r="K34" s="81"/>
      <c r="L34" s="81"/>
      <c r="M34" s="81"/>
      <c r="N34" s="81"/>
      <c r="O34" s="81"/>
      <c r="P34" s="81"/>
      <c r="Q34" s="81"/>
      <c r="R34" s="81"/>
      <c r="S34" s="81"/>
      <c r="T34" s="81"/>
      <c r="U34" s="81"/>
      <c r="V34" s="81"/>
      <c r="W34" s="79"/>
      <c r="X34" s="80"/>
      <c r="Y34" s="81"/>
      <c r="Z34" s="81"/>
      <c r="AA34" s="78"/>
      <c r="AB34" s="81"/>
      <c r="AC34" s="81"/>
      <c r="AD34" s="81"/>
      <c r="AE34" s="81"/>
      <c r="AF34" s="81"/>
      <c r="AG34" s="81"/>
      <c r="AH34" s="81"/>
      <c r="AI34" s="81"/>
      <c r="AJ34" s="81"/>
      <c r="AK34" s="81"/>
      <c r="AL34" s="81"/>
      <c r="AM34" s="81"/>
      <c r="AN34" s="81"/>
      <c r="AO34" s="81"/>
      <c r="AP34" s="81"/>
      <c r="AQ34" s="81"/>
      <c r="AR34" s="81"/>
      <c r="AS34" s="81"/>
      <c r="AT34" s="81"/>
      <c r="AU34" s="81"/>
      <c r="AV34" s="88"/>
    </row>
    <row r="35" spans="1:48" s="82" customFormat="1" ht="13.5" thickBot="1" x14ac:dyDescent="0.25">
      <c r="A35" s="89"/>
      <c r="B35" s="90"/>
      <c r="C35" s="90"/>
      <c r="D35" s="90"/>
      <c r="E35" s="90"/>
      <c r="F35" s="90"/>
      <c r="G35" s="90"/>
      <c r="H35" s="90"/>
      <c r="I35" s="90"/>
      <c r="J35" s="90"/>
      <c r="K35" s="90"/>
      <c r="L35" s="90"/>
      <c r="M35" s="90"/>
      <c r="N35" s="90"/>
      <c r="O35" s="90"/>
      <c r="P35" s="90"/>
      <c r="Q35" s="90"/>
      <c r="R35" s="90"/>
      <c r="S35" s="90"/>
      <c r="T35" s="90"/>
      <c r="U35" s="90"/>
      <c r="V35" s="90"/>
      <c r="W35" s="91"/>
      <c r="X35" s="75"/>
      <c r="Y35" s="90"/>
      <c r="Z35" s="90"/>
      <c r="AA35" s="74"/>
      <c r="AB35" s="90"/>
      <c r="AC35" s="90"/>
      <c r="AD35" s="90"/>
      <c r="AE35" s="90"/>
      <c r="AF35" s="90"/>
      <c r="AG35" s="90"/>
      <c r="AH35" s="90"/>
      <c r="AI35" s="90"/>
      <c r="AJ35" s="90"/>
      <c r="AK35" s="90"/>
      <c r="AL35" s="90"/>
      <c r="AM35" s="90"/>
      <c r="AN35" s="90"/>
      <c r="AO35" s="90"/>
      <c r="AP35" s="90"/>
      <c r="AQ35" s="90"/>
      <c r="AR35" s="90"/>
      <c r="AS35" s="90"/>
      <c r="AT35" s="90"/>
      <c r="AU35" s="90"/>
      <c r="AV35" s="92"/>
    </row>
    <row r="36" spans="1:48" s="351" customFormat="1" ht="12.75" x14ac:dyDescent="0.2">
      <c r="A36" s="367"/>
      <c r="B36" s="367"/>
      <c r="C36" s="367"/>
      <c r="D36" s="367"/>
      <c r="E36" s="367"/>
      <c r="F36" s="367"/>
      <c r="G36" s="367"/>
      <c r="H36" s="367"/>
      <c r="I36" s="367"/>
      <c r="J36" s="367"/>
      <c r="K36" s="367"/>
      <c r="L36" s="367"/>
      <c r="M36" s="367"/>
      <c r="N36" s="367"/>
      <c r="O36" s="368"/>
      <c r="P36" s="367"/>
      <c r="Q36" s="86"/>
      <c r="R36" s="367"/>
      <c r="S36" s="367"/>
      <c r="T36" s="367"/>
      <c r="U36" s="367"/>
      <c r="V36" s="367"/>
      <c r="W36" s="367"/>
      <c r="X36" s="367"/>
      <c r="Y36" s="369"/>
      <c r="Z36" s="367"/>
      <c r="AA36" s="367"/>
      <c r="AB36" s="367"/>
      <c r="AC36" s="367"/>
      <c r="AD36" s="367"/>
      <c r="AE36" s="367"/>
      <c r="AF36" s="367"/>
      <c r="AG36" s="367"/>
      <c r="AH36" s="367"/>
      <c r="AI36" s="367"/>
      <c r="AJ36" s="367"/>
      <c r="AK36" s="367"/>
      <c r="AL36" s="367"/>
      <c r="AM36" s="367"/>
      <c r="AN36" s="367"/>
      <c r="AO36" s="367"/>
      <c r="AP36" s="367"/>
      <c r="AQ36" s="367"/>
      <c r="AR36" s="367"/>
      <c r="AS36" s="367"/>
      <c r="AT36" s="367"/>
      <c r="AU36" s="367"/>
      <c r="AV36" s="3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D26:D2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7" t="str">
        <f>'1. паспорт местоположение'!A5:C5</f>
        <v>Год раскрытия информации: 2025 год</v>
      </c>
      <c r="B5" s="497"/>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34" t="s">
        <v>440</v>
      </c>
      <c r="B9" s="434"/>
      <c r="C9" s="66"/>
      <c r="D9" s="66"/>
      <c r="E9" s="66"/>
      <c r="F9" s="66"/>
      <c r="G9" s="66"/>
      <c r="H9" s="66"/>
    </row>
    <row r="10" spans="1:8" x14ac:dyDescent="0.25">
      <c r="A10" s="426" t="s">
        <v>7</v>
      </c>
      <c r="B10" s="426"/>
      <c r="C10" s="67"/>
      <c r="D10" s="67"/>
      <c r="E10" s="67"/>
      <c r="F10" s="67"/>
      <c r="G10" s="67"/>
      <c r="H10" s="67"/>
    </row>
    <row r="11" spans="1:8" ht="15" customHeight="1" x14ac:dyDescent="0.25">
      <c r="A11" s="68"/>
      <c r="B11" s="68"/>
      <c r="C11" s="68"/>
      <c r="D11" s="68"/>
      <c r="E11" s="68"/>
      <c r="F11" s="68"/>
      <c r="G11" s="68"/>
      <c r="H11" s="68"/>
    </row>
    <row r="12" spans="1:8" x14ac:dyDescent="0.25">
      <c r="A12" s="434" t="str">
        <f>'1. паспорт местоположение'!A12:C12</f>
        <v>O_NS3400.VL.0034</v>
      </c>
      <c r="B12" s="434"/>
      <c r="C12" s="66"/>
      <c r="D12" s="66"/>
      <c r="E12" s="66"/>
      <c r="F12" s="66"/>
      <c r="G12" s="66"/>
      <c r="H12" s="66"/>
    </row>
    <row r="13" spans="1:8" x14ac:dyDescent="0.25">
      <c r="A13" s="426" t="s">
        <v>6</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c r="B15" s="461"/>
      <c r="C15" s="66"/>
      <c r="D15" s="66"/>
      <c r="E15" s="66"/>
      <c r="F15" s="66"/>
      <c r="G15" s="66"/>
      <c r="H15" s="66"/>
    </row>
    <row r="16" spans="1:8" x14ac:dyDescent="0.25">
      <c r="A16" s="426" t="s">
        <v>5</v>
      </c>
      <c r="B16" s="426"/>
      <c r="C16" s="67"/>
      <c r="D16" s="67"/>
      <c r="E16" s="67"/>
      <c r="F16" s="67"/>
      <c r="G16" s="67"/>
      <c r="H16" s="67"/>
    </row>
    <row r="17" spans="1:2" x14ac:dyDescent="0.25">
      <c r="B17" s="40"/>
    </row>
    <row r="18" spans="1:2" x14ac:dyDescent="0.25">
      <c r="A18" s="496" t="s">
        <v>414</v>
      </c>
      <c r="B18" s="456"/>
    </row>
    <row r="19" spans="1:2" x14ac:dyDescent="0.25">
      <c r="A19" s="248"/>
      <c r="B19" s="247"/>
    </row>
    <row r="20" spans="1:2" ht="16.5" thickBot="1" x14ac:dyDescent="0.3">
      <c r="B20" s="27"/>
    </row>
    <row r="21" spans="1:2" ht="90" customHeight="1" thickBot="1" x14ac:dyDescent="0.3">
      <c r="A21" s="41" t="s">
        <v>289</v>
      </c>
      <c r="B21" s="210" t="str">
        <f>A15</f>
        <v>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v>
      </c>
    </row>
    <row r="22" spans="1:2" ht="16.5" thickBot="1" x14ac:dyDescent="0.3">
      <c r="A22" s="41" t="s">
        <v>290</v>
      </c>
      <c r="B22" s="42" t="str">
        <f>'1. паспорт местоположение'!C27</f>
        <v>Упоровский р-н, с. Упорово</v>
      </c>
    </row>
    <row r="23" spans="1:2" ht="16.5" thickBot="1" x14ac:dyDescent="0.3">
      <c r="A23" s="41" t="s">
        <v>272</v>
      </c>
      <c r="B23" s="43" t="s">
        <v>439</v>
      </c>
    </row>
    <row r="24" spans="1:2" ht="16.5" thickBot="1" x14ac:dyDescent="0.3">
      <c r="A24" s="41" t="s">
        <v>291</v>
      </c>
      <c r="B24" s="129" t="s">
        <v>538</v>
      </c>
    </row>
    <row r="25" spans="1:2" ht="16.5" thickBot="1" x14ac:dyDescent="0.3">
      <c r="A25" s="44" t="s">
        <v>292</v>
      </c>
      <c r="B25" s="42">
        <v>2025</v>
      </c>
    </row>
    <row r="26" spans="1:2" ht="16.5" thickBot="1" x14ac:dyDescent="0.3">
      <c r="A26" s="45" t="s">
        <v>293</v>
      </c>
      <c r="B26" s="46" t="s">
        <v>435</v>
      </c>
    </row>
    <row r="27" spans="1:2" ht="16.5" thickBot="1" x14ac:dyDescent="0.3">
      <c r="A27" s="53" t="s">
        <v>434</v>
      </c>
      <c r="B27" s="201">
        <v>4.7101259300000002</v>
      </c>
    </row>
    <row r="28" spans="1:2" ht="16.5" thickBot="1" x14ac:dyDescent="0.3">
      <c r="A28" s="48" t="s">
        <v>294</v>
      </c>
      <c r="B28" s="48" t="s">
        <v>458</v>
      </c>
    </row>
    <row r="29" spans="1:2" ht="29.25" thickBot="1" x14ac:dyDescent="0.3">
      <c r="A29" s="54" t="s">
        <v>295</v>
      </c>
      <c r="B29" s="93">
        <v>4.7350000000000003</v>
      </c>
    </row>
    <row r="30" spans="1:2" ht="29.25" thickBot="1" x14ac:dyDescent="0.3">
      <c r="A30" s="54" t="s">
        <v>296</v>
      </c>
      <c r="B30" s="93">
        <v>4.7350000000000003</v>
      </c>
    </row>
    <row r="31" spans="1:2" ht="16.5" thickBot="1" x14ac:dyDescent="0.3">
      <c r="A31" s="48" t="s">
        <v>297</v>
      </c>
      <c r="B31" s="93"/>
    </row>
    <row r="32" spans="1:2" ht="29.25" thickBot="1" x14ac:dyDescent="0.3">
      <c r="A32" s="54" t="s">
        <v>298</v>
      </c>
      <c r="B32" s="93">
        <v>4.7350000000000003</v>
      </c>
    </row>
    <row r="33" spans="1:2" ht="30.75" thickBot="1" x14ac:dyDescent="0.3">
      <c r="A33" s="48" t="s">
        <v>585</v>
      </c>
      <c r="B33" s="93">
        <v>4.7350000000000003</v>
      </c>
    </row>
    <row r="34" spans="1:2" ht="16.5" thickBot="1" x14ac:dyDescent="0.3">
      <c r="A34" s="48" t="s">
        <v>299</v>
      </c>
      <c r="B34" s="339">
        <v>76.55</v>
      </c>
    </row>
    <row r="35" spans="1:2" ht="16.5" thickBot="1" x14ac:dyDescent="0.3">
      <c r="A35" s="48" t="s">
        <v>300</v>
      </c>
      <c r="B35" s="93">
        <v>0.08</v>
      </c>
    </row>
    <row r="36" spans="1:2" ht="16.5" thickBot="1" x14ac:dyDescent="0.3">
      <c r="A36" s="48" t="s">
        <v>301</v>
      </c>
      <c r="B36" s="106">
        <v>2.5859999999999999</v>
      </c>
    </row>
    <row r="37" spans="1:2" ht="29.25" thickBot="1" x14ac:dyDescent="0.3">
      <c r="A37" s="54" t="s">
        <v>302</v>
      </c>
      <c r="B37" s="93" t="s">
        <v>436</v>
      </c>
    </row>
    <row r="38" spans="1:2" ht="45.75" thickBot="1" x14ac:dyDescent="0.3">
      <c r="A38" s="342" t="s">
        <v>547</v>
      </c>
      <c r="B38" s="343">
        <v>0</v>
      </c>
    </row>
    <row r="39" spans="1:2" ht="16.5" thickBot="1" x14ac:dyDescent="0.3">
      <c r="A39" s="48" t="s">
        <v>299</v>
      </c>
      <c r="B39" s="340">
        <v>84.89</v>
      </c>
    </row>
    <row r="40" spans="1:2" ht="16.5" thickBot="1" x14ac:dyDescent="0.3">
      <c r="A40" s="48" t="s">
        <v>300</v>
      </c>
      <c r="B40" s="341">
        <v>0</v>
      </c>
    </row>
    <row r="41" spans="1:2" ht="16.5" thickBot="1" x14ac:dyDescent="0.3">
      <c r="A41" s="48" t="s">
        <v>301</v>
      </c>
      <c r="B41" s="341">
        <v>0</v>
      </c>
    </row>
    <row r="42" spans="1:2" ht="29.25" thickBot="1" x14ac:dyDescent="0.3">
      <c r="A42" s="54" t="s">
        <v>303</v>
      </c>
      <c r="B42" s="93">
        <v>0</v>
      </c>
    </row>
    <row r="43" spans="1:2" ht="45.75" thickBot="1" x14ac:dyDescent="0.3">
      <c r="A43" s="48" t="s">
        <v>586</v>
      </c>
      <c r="B43" s="93">
        <v>0</v>
      </c>
    </row>
    <row r="44" spans="1:2" ht="16.5" thickBot="1" x14ac:dyDescent="0.3">
      <c r="A44" s="48" t="s">
        <v>299</v>
      </c>
      <c r="B44" s="48" t="s">
        <v>436</v>
      </c>
    </row>
    <row r="45" spans="1:2" ht="16.5" thickBot="1" x14ac:dyDescent="0.3">
      <c r="A45" s="48" t="s">
        <v>300</v>
      </c>
      <c r="B45" s="48">
        <v>0</v>
      </c>
    </row>
    <row r="46" spans="1:2" ht="16.5" thickBot="1" x14ac:dyDescent="0.3">
      <c r="A46" s="48" t="s">
        <v>301</v>
      </c>
      <c r="B46" s="48">
        <v>0</v>
      </c>
    </row>
    <row r="47" spans="1:2" ht="29.25" thickBot="1" x14ac:dyDescent="0.3">
      <c r="A47" s="47" t="s">
        <v>304</v>
      </c>
      <c r="B47" s="48" t="s">
        <v>489</v>
      </c>
    </row>
    <row r="48" spans="1:2" ht="16.5" thickBot="1" x14ac:dyDescent="0.3">
      <c r="A48" s="49" t="s">
        <v>297</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v>1.3</v>
      </c>
    </row>
    <row r="53" spans="1:2" ht="16.5" thickBot="1" x14ac:dyDescent="0.3">
      <c r="A53" s="44" t="s">
        <v>309</v>
      </c>
      <c r="B53" s="56">
        <v>0.08</v>
      </c>
    </row>
    <row r="54" spans="1:2" ht="16.5" thickBot="1" x14ac:dyDescent="0.3">
      <c r="A54" s="44" t="s">
        <v>310</v>
      </c>
      <c r="B54" s="56">
        <v>50.17</v>
      </c>
    </row>
    <row r="55" spans="1:2" ht="16.5" thickBot="1" x14ac:dyDescent="0.3">
      <c r="A55" s="45" t="s">
        <v>311</v>
      </c>
      <c r="B55" s="46">
        <v>2.5859999999999999</v>
      </c>
    </row>
    <row r="56" spans="1:2" x14ac:dyDescent="0.25">
      <c r="A56" s="215" t="s">
        <v>312</v>
      </c>
      <c r="B56" s="219"/>
    </row>
    <row r="57" spans="1:2" x14ac:dyDescent="0.25">
      <c r="A57" s="216" t="s">
        <v>313</v>
      </c>
      <c r="B57" s="340" t="s">
        <v>548</v>
      </c>
    </row>
    <row r="58" spans="1:2" x14ac:dyDescent="0.25">
      <c r="A58" s="216" t="s">
        <v>314</v>
      </c>
      <c r="B58" s="51" t="s">
        <v>436</v>
      </c>
    </row>
    <row r="59" spans="1:2" x14ac:dyDescent="0.25">
      <c r="A59" s="216" t="s">
        <v>315</v>
      </c>
      <c r="B59" s="51" t="s">
        <v>436</v>
      </c>
    </row>
    <row r="60" spans="1:2" ht="30" x14ac:dyDescent="0.25">
      <c r="A60" s="216" t="s">
        <v>316</v>
      </c>
      <c r="B60" s="340" t="s">
        <v>549</v>
      </c>
    </row>
    <row r="61" spans="1:2" ht="16.5" thickBot="1" x14ac:dyDescent="0.3">
      <c r="A61" s="217" t="s">
        <v>317</v>
      </c>
      <c r="B61" s="52" t="s">
        <v>436</v>
      </c>
    </row>
    <row r="62" spans="1:2" ht="30.75" thickBot="1" x14ac:dyDescent="0.3">
      <c r="A62" s="49" t="s">
        <v>318</v>
      </c>
      <c r="B62" s="52" t="s">
        <v>433</v>
      </c>
    </row>
    <row r="63" spans="1:2" ht="29.25" thickBot="1" x14ac:dyDescent="0.3">
      <c r="A63" s="44" t="s">
        <v>319</v>
      </c>
      <c r="B63" s="48">
        <v>4</v>
      </c>
    </row>
    <row r="64" spans="1:2" ht="16.5" thickBot="1" x14ac:dyDescent="0.3">
      <c r="A64" s="49" t="s">
        <v>297</v>
      </c>
      <c r="B64" s="57" t="s">
        <v>436</v>
      </c>
    </row>
    <row r="65" spans="1:2" ht="16.5" thickBot="1" x14ac:dyDescent="0.3">
      <c r="A65" s="49" t="s">
        <v>320</v>
      </c>
      <c r="B65" s="50">
        <v>2</v>
      </c>
    </row>
    <row r="66" spans="1:2" ht="16.5" thickBot="1" x14ac:dyDescent="0.3">
      <c r="A66" s="49" t="s">
        <v>321</v>
      </c>
      <c r="B66" s="57">
        <v>2</v>
      </c>
    </row>
    <row r="67" spans="1:2" ht="30.75" thickBot="1" x14ac:dyDescent="0.3">
      <c r="A67" s="58" t="s">
        <v>322</v>
      </c>
      <c r="B67" s="249" t="s">
        <v>539</v>
      </c>
    </row>
    <row r="68" spans="1:2" ht="16.5" thickBot="1" x14ac:dyDescent="0.3">
      <c r="A68" s="44" t="s">
        <v>323</v>
      </c>
      <c r="B68" s="48"/>
    </row>
    <row r="69" spans="1:2" ht="16.5" thickBot="1" x14ac:dyDescent="0.3">
      <c r="A69" s="51" t="s">
        <v>324</v>
      </c>
      <c r="B69" s="239">
        <f>'6.1. Паспорт сетевой график'!H43</f>
        <v>45321</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488</v>
      </c>
    </row>
    <row r="73" spans="1:2" ht="28.5" customHeight="1" x14ac:dyDescent="0.25">
      <c r="A73" s="47" t="s">
        <v>328</v>
      </c>
      <c r="B73" s="493" t="s">
        <v>461</v>
      </c>
    </row>
    <row r="74" spans="1:2" x14ac:dyDescent="0.25">
      <c r="A74" s="51" t="s">
        <v>329</v>
      </c>
      <c r="B74" s="494"/>
    </row>
    <row r="75" spans="1:2" x14ac:dyDescent="0.25">
      <c r="A75" s="51" t="s">
        <v>330</v>
      </c>
      <c r="B75" s="494"/>
    </row>
    <row r="76" spans="1:2" x14ac:dyDescent="0.25">
      <c r="A76" s="51" t="s">
        <v>331</v>
      </c>
      <c r="B76" s="494"/>
    </row>
    <row r="77" spans="1:2" x14ac:dyDescent="0.25">
      <c r="A77" s="51" t="s">
        <v>332</v>
      </c>
      <c r="B77" s="494"/>
    </row>
    <row r="78" spans="1:2" ht="16.5" thickBot="1" x14ac:dyDescent="0.3">
      <c r="A78" s="61" t="s">
        <v>333</v>
      </c>
      <c r="B78" s="49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2025-11-04T11:31:17Z</dcterms:modified>
</cp:coreProperties>
</file>